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ain.oecd.org\ASgenEDU\TALIS\BACKUP\TALIS 2018 Reporting\Statlinks\English\"/>
    </mc:Choice>
  </mc:AlternateContent>
  <bookViews>
    <workbookView xWindow="-1650" yWindow="465" windowWidth="19410" windowHeight="7875" tabRatio="726"/>
  </bookViews>
  <sheets>
    <sheet name="TOC" sheetId="4" r:id="rId1"/>
    <sheet name="Table I.2.1" sheetId="13" r:id="rId2"/>
    <sheet name="Table I.2.2" sheetId="14" r:id="rId3"/>
    <sheet name="Table I.2.3" sheetId="15" r:id="rId4"/>
    <sheet name="Table I.2.4" sheetId="19" r:id="rId5"/>
    <sheet name="Table I.2.5" sheetId="20" r:id="rId6"/>
    <sheet name="Table I.2.6" sheetId="16" r:id="rId7"/>
    <sheet name="Table I.2.7" sheetId="17" r:id="rId8"/>
    <sheet name="Table I.2.8" sheetId="18" r:id="rId9"/>
    <sheet name="Table I.2.9" sheetId="21" r:id="rId10"/>
    <sheet name="Table I.2.10" sheetId="5" r:id="rId11"/>
    <sheet name="Table I.2.11" sheetId="6" r:id="rId12"/>
    <sheet name="Table I.2.12" sheetId="7" r:id="rId13"/>
    <sheet name="Table I.2.13" sheetId="11" r:id="rId14"/>
    <sheet name="Table I.2.14" sheetId="12" r:id="rId15"/>
    <sheet name="Table I.2.15" sheetId="57" r:id="rId16"/>
    <sheet name="Table I.2.16" sheetId="58" r:id="rId17"/>
    <sheet name="Table I.2.17" sheetId="8" r:id="rId18"/>
    <sheet name="Table I.2.18" sheetId="10" r:id="rId19"/>
    <sheet name="Table I.2.19" sheetId="9" r:id="rId20"/>
    <sheet name="Table I.2.20" sheetId="38" r:id="rId21"/>
    <sheet name="Table I.2.21" sheetId="39" r:id="rId22"/>
    <sheet name="Table I.2.22" sheetId="40" r:id="rId23"/>
    <sheet name="Table I.2.23" sheetId="41" r:id="rId24"/>
    <sheet name="Table I.2.24" sheetId="44" r:id="rId25"/>
    <sheet name="Table I.2.25" sheetId="45" r:id="rId26"/>
    <sheet name="Table I.2.26" sheetId="47" r:id="rId27"/>
    <sheet name="Table I.2.27" sheetId="22" r:id="rId28"/>
    <sheet name="Table I.2.28" sheetId="23" r:id="rId29"/>
    <sheet name="Table I.2.29" sheetId="24" r:id="rId30"/>
    <sheet name="Table I.2.30" sheetId="25" r:id="rId31"/>
    <sheet name="Table I.2.31" sheetId="26" r:id="rId32"/>
    <sheet name="Table I.2.32" sheetId="27" r:id="rId33"/>
    <sheet name="Table I.2.33" sheetId="28" r:id="rId34"/>
    <sheet name="Table I.2.34" sheetId="29" r:id="rId35"/>
    <sheet name="Table I.2.35" sheetId="30" r:id="rId36"/>
    <sheet name="Table I.2.36" sheetId="31" r:id="rId37"/>
    <sheet name="Table I.2.37" sheetId="32" r:id="rId38"/>
    <sheet name="Table I.2.38" sheetId="36" r:id="rId39"/>
    <sheet name="Table I.2.39" sheetId="33" r:id="rId40"/>
    <sheet name="Table I.2.40" sheetId="34" r:id="rId41"/>
    <sheet name="Table I.2.41" sheetId="35" r:id="rId42"/>
    <sheet name="Table I.2.42" sheetId="37" r:id="rId43"/>
  </sheets>
  <definedNames>
    <definedName name="_xlnm._FilterDatabase" localSheetId="0" hidden="1">TOC!$A$5:$B$39</definedName>
    <definedName name="DropDown" localSheetId="11">#REF!</definedName>
    <definedName name="DropDown" localSheetId="12">#REF!</definedName>
    <definedName name="DropDown" localSheetId="15">#REF!</definedName>
    <definedName name="DropDown" localSheetId="16">#REF!</definedName>
    <definedName name="DropDown" localSheetId="2">#REF!</definedName>
    <definedName name="DropDown" localSheetId="20">#REF!</definedName>
    <definedName name="DropDown" localSheetId="21">#REF!</definedName>
    <definedName name="DropDown" localSheetId="22">#REF!</definedName>
    <definedName name="DropDown" localSheetId="24">#REF!</definedName>
    <definedName name="DropDown" localSheetId="25">#REF!</definedName>
    <definedName name="DropDown" localSheetId="26">#REF!</definedName>
    <definedName name="DropDown" localSheetId="28">#REF!</definedName>
    <definedName name="DropDown" localSheetId="29">#REF!</definedName>
    <definedName name="DropDown" localSheetId="3">#REF!</definedName>
    <definedName name="DropDown" localSheetId="31">#REF!</definedName>
    <definedName name="DropDown" localSheetId="32">#REF!</definedName>
    <definedName name="DropDown" localSheetId="33">#REF!</definedName>
    <definedName name="DropDown" localSheetId="36">#REF!</definedName>
    <definedName name="DropDown" localSheetId="37">#REF!</definedName>
    <definedName name="DropDown" localSheetId="39">#REF!</definedName>
    <definedName name="DropDown" localSheetId="4">#REF!</definedName>
    <definedName name="DropDown" localSheetId="40">#REF!</definedName>
    <definedName name="DropDown" localSheetId="41">#REF!</definedName>
    <definedName name="DropDown" localSheetId="5">#REF!</definedName>
    <definedName name="DropDown" localSheetId="7">#REF!</definedName>
    <definedName name="DropDown" localSheetId="8">#REF!</definedName>
    <definedName name="DropDown">#REF!</definedName>
    <definedName name="No___Filter_Dependent" localSheetId="11">#REF!</definedName>
    <definedName name="No___Filter_Dependent" localSheetId="12">#REF!</definedName>
    <definedName name="No___Filter_Dependent" localSheetId="15">#REF!</definedName>
    <definedName name="No___Filter_Dependent" localSheetId="16">#REF!</definedName>
    <definedName name="No___Filter_Dependent" localSheetId="2">#REF!</definedName>
    <definedName name="No___Filter_Dependent" localSheetId="20">#REF!</definedName>
    <definedName name="No___Filter_Dependent" localSheetId="21">#REF!</definedName>
    <definedName name="No___Filter_Dependent" localSheetId="22">#REF!</definedName>
    <definedName name="No___Filter_Dependent" localSheetId="24">#REF!</definedName>
    <definedName name="No___Filter_Dependent" localSheetId="25">#REF!</definedName>
    <definedName name="No___Filter_Dependent" localSheetId="26">#REF!</definedName>
    <definedName name="No___Filter_Dependent" localSheetId="28">#REF!</definedName>
    <definedName name="No___Filter_Dependent" localSheetId="29">#REF!</definedName>
    <definedName name="No___Filter_Dependent" localSheetId="3">#REF!</definedName>
    <definedName name="No___Filter_Dependent" localSheetId="31">#REF!</definedName>
    <definedName name="No___Filter_Dependent" localSheetId="32">#REF!</definedName>
    <definedName name="No___Filter_Dependent" localSheetId="33">#REF!</definedName>
    <definedName name="No___Filter_Dependent" localSheetId="36">#REF!</definedName>
    <definedName name="No___Filter_Dependent" localSheetId="37">#REF!</definedName>
    <definedName name="No___Filter_Dependent" localSheetId="39">#REF!</definedName>
    <definedName name="No___Filter_Dependent" localSheetId="4">#REF!</definedName>
    <definedName name="No___Filter_Dependent" localSheetId="40">#REF!</definedName>
    <definedName name="No___Filter_Dependent" localSheetId="41">#REF!</definedName>
    <definedName name="No___Filter_Dependent" localSheetId="5">#REF!</definedName>
    <definedName name="No___Filter_Dependent" localSheetId="7">#REF!</definedName>
    <definedName name="No___Filter_Dependent" localSheetId="8">#REF!</definedName>
    <definedName name="No___Filter_Dependent">#REF!</definedName>
    <definedName name="TOC_INDEX" localSheetId="15">#REF!</definedName>
    <definedName name="TOC_INDEX" localSheetId="16">#REF!</definedName>
    <definedName name="TOC_INDEX" localSheetId="24">#REF!</definedName>
    <definedName name="TOC_INDEX" localSheetId="25">#REF!</definedName>
    <definedName name="TOC_INDEX" localSheetId="26">#REF!</definedName>
    <definedName name="TOC_INDEX" localSheetId="4">#REF!</definedName>
    <definedName name="TOC_INDEX" localSheetId="5">#REF!</definedName>
    <definedName name="TOC_INDEX">#REF!</definedName>
    <definedName name="Yes" localSheetId="11">#REF!</definedName>
    <definedName name="Yes" localSheetId="12">#REF!</definedName>
    <definedName name="Yes" localSheetId="15">#REF!</definedName>
    <definedName name="Yes" localSheetId="16">#REF!</definedName>
    <definedName name="Yes" localSheetId="2">#REF!</definedName>
    <definedName name="Yes" localSheetId="20">#REF!</definedName>
    <definedName name="Yes" localSheetId="21">#REF!</definedName>
    <definedName name="Yes" localSheetId="22">#REF!</definedName>
    <definedName name="Yes" localSheetId="24">#REF!</definedName>
    <definedName name="Yes" localSheetId="25">#REF!</definedName>
    <definedName name="Yes" localSheetId="26">#REF!</definedName>
    <definedName name="Yes" localSheetId="28">#REF!</definedName>
    <definedName name="Yes" localSheetId="29">#REF!</definedName>
    <definedName name="Yes" localSheetId="3">#REF!</definedName>
    <definedName name="Yes" localSheetId="31">#REF!</definedName>
    <definedName name="Yes" localSheetId="32">#REF!</definedName>
    <definedName name="Yes" localSheetId="33">#REF!</definedName>
    <definedName name="Yes" localSheetId="36">#REF!</definedName>
    <definedName name="Yes" localSheetId="37">#REF!</definedName>
    <definedName name="Yes" localSheetId="39">#REF!</definedName>
    <definedName name="Yes" localSheetId="4">#REF!</definedName>
    <definedName name="Yes" localSheetId="40">#REF!</definedName>
    <definedName name="Yes" localSheetId="41">#REF!</definedName>
    <definedName name="Yes" localSheetId="5">#REF!</definedName>
    <definedName name="Yes" localSheetId="7">#REF!</definedName>
    <definedName name="Yes" localSheetId="8">#REF!</definedName>
    <definedName name="Yes">#REF!</definedName>
    <definedName name="yes___TREND_ITEM" localSheetId="11">#REF!</definedName>
    <definedName name="yes___TREND_ITEM" localSheetId="12">#REF!</definedName>
    <definedName name="yes___TREND_ITEM" localSheetId="15">#REF!</definedName>
    <definedName name="yes___TREND_ITEM" localSheetId="16">#REF!</definedName>
    <definedName name="yes___TREND_ITEM" localSheetId="2">#REF!</definedName>
    <definedName name="yes___TREND_ITEM" localSheetId="20">#REF!</definedName>
    <definedName name="yes___TREND_ITEM" localSheetId="21">#REF!</definedName>
    <definedName name="yes___TREND_ITEM" localSheetId="22">#REF!</definedName>
    <definedName name="yes___TREND_ITEM" localSheetId="24">#REF!</definedName>
    <definedName name="yes___TREND_ITEM" localSheetId="25">#REF!</definedName>
    <definedName name="yes___TREND_ITEM" localSheetId="26">#REF!</definedName>
    <definedName name="yes___TREND_ITEM" localSheetId="28">#REF!</definedName>
    <definedName name="yes___TREND_ITEM" localSheetId="29">#REF!</definedName>
    <definedName name="yes___TREND_ITEM" localSheetId="3">#REF!</definedName>
    <definedName name="yes___TREND_ITEM" localSheetId="31">#REF!</definedName>
    <definedName name="yes___TREND_ITEM" localSheetId="32">#REF!</definedName>
    <definedName name="yes___TREND_ITEM" localSheetId="33">#REF!</definedName>
    <definedName name="yes___TREND_ITEM" localSheetId="36">#REF!</definedName>
    <definedName name="yes___TREND_ITEM" localSheetId="37">#REF!</definedName>
    <definedName name="yes___TREND_ITEM" localSheetId="39">#REF!</definedName>
    <definedName name="yes___TREND_ITEM" localSheetId="4">#REF!</definedName>
    <definedName name="yes___TREND_ITEM" localSheetId="40">#REF!</definedName>
    <definedName name="yes___TREND_ITEM" localSheetId="41">#REF!</definedName>
    <definedName name="yes___TREND_ITEM" localSheetId="5">#REF!</definedName>
    <definedName name="yes___TREND_ITEM" localSheetId="7">#REF!</definedName>
    <definedName name="yes___TREND_ITEM" localSheetId="8">#REF!</definedName>
    <definedName name="yes___TREND_ITEM">#REF!</definedName>
    <definedName name="YesNo" localSheetId="11">#REF!</definedName>
    <definedName name="YesNo" localSheetId="12">#REF!</definedName>
    <definedName name="YesNo" localSheetId="15">#REF!</definedName>
    <definedName name="YesNo" localSheetId="16">#REF!</definedName>
    <definedName name="YesNo" localSheetId="2">#REF!</definedName>
    <definedName name="YesNo" localSheetId="20">#REF!</definedName>
    <definedName name="YesNo" localSheetId="21">#REF!</definedName>
    <definedName name="YesNo" localSheetId="22">#REF!</definedName>
    <definedName name="YesNo" localSheetId="24">#REF!</definedName>
    <definedName name="YesNo" localSheetId="25">#REF!</definedName>
    <definedName name="YesNo" localSheetId="26">#REF!</definedName>
    <definedName name="YesNo" localSheetId="28">#REF!</definedName>
    <definedName name="YesNo" localSheetId="29">#REF!</definedName>
    <definedName name="YesNo" localSheetId="3">#REF!</definedName>
    <definedName name="YesNo" localSheetId="31">#REF!</definedName>
    <definedName name="YesNo" localSheetId="32">#REF!</definedName>
    <definedName name="YesNo" localSheetId="33">#REF!</definedName>
    <definedName name="YesNo" localSheetId="36">#REF!</definedName>
    <definedName name="YesNo" localSheetId="37">#REF!</definedName>
    <definedName name="YesNo" localSheetId="39">#REF!</definedName>
    <definedName name="YesNo" localSheetId="4">#REF!</definedName>
    <definedName name="YesNo" localSheetId="40">#REF!</definedName>
    <definedName name="YesNo" localSheetId="41">#REF!</definedName>
    <definedName name="YesNo" localSheetId="5">#REF!</definedName>
    <definedName name="YesNo" localSheetId="7">#REF!</definedName>
    <definedName name="YesNo" localSheetId="8">#REF!</definedName>
    <definedName name="YesNo">#REF!</definedName>
    <definedName name="YesNoPISA" localSheetId="11">#REF!</definedName>
    <definedName name="YesNoPISA" localSheetId="12">#REF!</definedName>
    <definedName name="YesNoPISA" localSheetId="15">#REF!</definedName>
    <definedName name="YesNoPISA" localSheetId="16">#REF!</definedName>
    <definedName name="YesNoPISA" localSheetId="2">#REF!</definedName>
    <definedName name="YesNoPISA" localSheetId="20">#REF!</definedName>
    <definedName name="YesNoPISA" localSheetId="21">#REF!</definedName>
    <definedName name="YesNoPISA" localSheetId="22">#REF!</definedName>
    <definedName name="YesNoPISA" localSheetId="24">#REF!</definedName>
    <definedName name="YesNoPISA" localSheetId="25">#REF!</definedName>
    <definedName name="YesNoPISA" localSheetId="26">#REF!</definedName>
    <definedName name="YesNoPISA" localSheetId="28">#REF!</definedName>
    <definedName name="YesNoPISA" localSheetId="29">#REF!</definedName>
    <definedName name="YesNoPISA" localSheetId="3">#REF!</definedName>
    <definedName name="YesNoPISA" localSheetId="31">#REF!</definedName>
    <definedName name="YesNoPISA" localSheetId="32">#REF!</definedName>
    <definedName name="YesNoPISA" localSheetId="33">#REF!</definedName>
    <definedName name="YesNoPISA" localSheetId="36">#REF!</definedName>
    <definedName name="YesNoPISA" localSheetId="37">#REF!</definedName>
    <definedName name="YesNoPISA" localSheetId="39">#REF!</definedName>
    <definedName name="YesNoPISA" localSheetId="4">#REF!</definedName>
    <definedName name="YesNoPISA" localSheetId="40">#REF!</definedName>
    <definedName name="YesNoPISA" localSheetId="41">#REF!</definedName>
    <definedName name="YesNoPISA" localSheetId="5">#REF!</definedName>
    <definedName name="YesNoPISA" localSheetId="7">#REF!</definedName>
    <definedName name="YesNoPISA" localSheetId="8">#REF!</definedName>
    <definedName name="YesNoPISA">#REF!</definedName>
    <definedName name="Z_958562DC_2717_487D_88ED_05485062DB2A_.wvu.FilterData" localSheetId="0" hidden="1">TOC!$A$5:$B$39</definedName>
    <definedName name="Z_AF19555B_DC94_4383_99E1_B20527EBB45F_.wvu.FilterData" localSheetId="0" hidden="1">TOC!$A$5:$B$39</definedName>
    <definedName name="Z_DC9DA9F2_44C2_40AF_952E_F17A8405449D_.wvu.FilterData" localSheetId="0" hidden="1">TOC!$A$5:$B$39</definedName>
  </definedNames>
  <calcPr calcId="162913" concurrentCalc="0"/>
  <customWorkbookViews>
    <customWorkbookView name="FULOP Gabor - Personal View" guid="{958562DC-2717-487D-88ED-05485062DB2A}" mergeInterval="0" personalView="1" maximized="1" xWindow="-8" yWindow="-8" windowWidth="1936" windowHeight="1056" activeSheetId="4"/>
    <customWorkbookView name="CASTIELLO Maxence - Personal View" guid="{DC9DA9F2-44C2-40AF-952E-F17A8405449D}" mergeInterval="0" personalView="1" maximized="1" xWindow="2391" yWindow="-9" windowWidth="1618" windowHeight="1248" activeSheetId="5"/>
    <customWorkbookView name="LE DONNÉ Noémie - Personal View" guid="{AF19555B-DC94-4383-99E1-B20527EBB45F}" mergeInterval="0" personalView="1" maximized="1" xWindow="-9" yWindow="-9" windowWidth="1938" windowHeight="1048" activeSheetId="22" showComments="commIndAndComment"/>
  </customWorkbookViews>
</workbook>
</file>

<file path=xl/calcChain.xml><?xml version="1.0" encoding="utf-8"?>
<calcChain xmlns="http://schemas.openxmlformats.org/spreadsheetml/2006/main">
  <c r="A6" i="4" l="1"/>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alcChain>
</file>

<file path=xl/sharedStrings.xml><?xml version="1.0" encoding="utf-8"?>
<sst xmlns="http://schemas.openxmlformats.org/spreadsheetml/2006/main" count="4569" uniqueCount="396">
  <si>
    <t>Teachers' working hours</t>
  </si>
  <si>
    <t>Teachers' assessment practices</t>
  </si>
  <si>
    <t>Use of class time during a typical lesson</t>
  </si>
  <si>
    <t>Teaching practices</t>
  </si>
  <si>
    <t>Innovation in school practices</t>
  </si>
  <si>
    <t>Mean</t>
  </si>
  <si>
    <t>S.E.</t>
  </si>
  <si>
    <t>Alberta (Canada)</t>
  </si>
  <si>
    <t>Australia</t>
  </si>
  <si>
    <t>Austria</t>
  </si>
  <si>
    <t>Belgium</t>
  </si>
  <si>
    <t>Brazil</t>
  </si>
  <si>
    <t>Bulgaria</t>
  </si>
  <si>
    <t>CABA (Argentina)</t>
  </si>
  <si>
    <t>Chile</t>
  </si>
  <si>
    <t>Colombia</t>
  </si>
  <si>
    <t>Croatia</t>
  </si>
  <si>
    <t>Czech Republic</t>
  </si>
  <si>
    <t>Denmark</t>
  </si>
  <si>
    <t>Estonia</t>
  </si>
  <si>
    <t>Finland</t>
  </si>
  <si>
    <t>France</t>
  </si>
  <si>
    <t>Georgia</t>
  </si>
  <si>
    <t>Hungary</t>
  </si>
  <si>
    <t>Iceland</t>
  </si>
  <si>
    <t>Italy</t>
  </si>
  <si>
    <t>Japan</t>
  </si>
  <si>
    <t>Kazakhstan</t>
  </si>
  <si>
    <t>Korea</t>
  </si>
  <si>
    <t>Latvia</t>
  </si>
  <si>
    <t>Lithuania</t>
  </si>
  <si>
    <t>Malta</t>
  </si>
  <si>
    <t>Mexico</t>
  </si>
  <si>
    <t>Netherlands</t>
  </si>
  <si>
    <t>New Zealand</t>
  </si>
  <si>
    <t>Norway</t>
  </si>
  <si>
    <t>Portugal</t>
  </si>
  <si>
    <t>Romania</t>
  </si>
  <si>
    <t>Russia</t>
  </si>
  <si>
    <t>Saudi Arabia</t>
  </si>
  <si>
    <t>Shanghai (China)</t>
  </si>
  <si>
    <t>Singapore</t>
  </si>
  <si>
    <t>Slovak Republic</t>
  </si>
  <si>
    <t>Slovenia</t>
  </si>
  <si>
    <t>South Africa</t>
  </si>
  <si>
    <t>Spain</t>
  </si>
  <si>
    <t>Sweden</t>
  </si>
  <si>
    <t>Chinese Taipei</t>
  </si>
  <si>
    <t>Turkey</t>
  </si>
  <si>
    <t>United Arab Emirates</t>
  </si>
  <si>
    <t>United States</t>
  </si>
  <si>
    <t>Viet Nam</t>
  </si>
  <si>
    <t>Actual teaching and learning</t>
  </si>
  <si>
    <t>%</t>
  </si>
  <si>
    <t xml:space="preserve">1. These data are reported by teachers and refer to a randomly chosen class they currently teach from their weekly timetable.
</t>
  </si>
  <si>
    <t>2. The sum of time spent in an average lesson may not add up to 100% because some answers that did not add up to 100% were accepted.</t>
  </si>
  <si>
    <t>Dif.</t>
  </si>
  <si>
    <t xml:space="preserve">S.E. </t>
  </si>
  <si>
    <t>TALIS 2018</t>
  </si>
  <si>
    <t>TALIS 2013</t>
  </si>
  <si>
    <t>TALIS 2008</t>
  </si>
  <si>
    <t>1. These data are reported by teachers and refer to a randomly chosen class they currently teach from their weekly timetable.</t>
  </si>
  <si>
    <t xml:space="preserve">
.
</t>
  </si>
  <si>
    <t>Teaching</t>
  </si>
  <si>
    <t>Individual planning or preparation of lessons either at school or out of school</t>
  </si>
  <si>
    <t>Participation in school management</t>
  </si>
  <si>
    <t>Professional development activities</t>
  </si>
  <si>
    <t>Communication and co-operation with parents or guardians</t>
  </si>
  <si>
    <t>Other work tasks</t>
  </si>
  <si>
    <t>Average proportion of time lower secondary education teachers report spending on each of these activities in an average lesson1,2</t>
  </si>
  <si>
    <t>Administrative tasks</t>
  </si>
  <si>
    <t>m</t>
  </si>
  <si>
    <t>Explain how new and old topics are related</t>
  </si>
  <si>
    <t>Give tasks that require students to think critically</t>
  </si>
  <si>
    <t>Ask students to decide on their own procedures for solving complex tasks</t>
  </si>
  <si>
    <t>Calm students who are disruptive</t>
  </si>
  <si>
    <t>When the lesson begins, tell students to quieten down quickly</t>
  </si>
  <si>
    <t>Give students projects that require at least one week to complete</t>
  </si>
  <si>
    <t>Total working hours</t>
  </si>
  <si>
    <t>Engaging in extracurricular activities</t>
  </si>
  <si>
    <t>Interactions with local and regional community, business and industry</t>
  </si>
  <si>
    <t>Other</t>
  </si>
  <si>
    <t xml:space="preserve">Get students to believe they can do well in school work  </t>
  </si>
  <si>
    <t xml:space="preserve">Help students value learning  </t>
  </si>
  <si>
    <t xml:space="preserve">Craft good questions for students  </t>
  </si>
  <si>
    <t xml:space="preserve">Control disruptive behaviour in the classroom  </t>
  </si>
  <si>
    <t xml:space="preserve">Motivate students who show low interest in school work  </t>
  </si>
  <si>
    <t xml:space="preserve">Make my expectations about student behaviour clear  </t>
  </si>
  <si>
    <t xml:space="preserve">Help students think critically  </t>
  </si>
  <si>
    <t xml:space="preserve">Get students to follow classroom rules  </t>
  </si>
  <si>
    <t xml:space="preserve">Calm a student who is disruptive or noisy  </t>
  </si>
  <si>
    <t xml:space="preserve">Use a variety of assessment strategies  </t>
  </si>
  <si>
    <t xml:space="preserve">Vary instructional strategies in my classroom  </t>
  </si>
  <si>
    <t>% dif.</t>
  </si>
  <si>
    <r>
      <t>General administrative work</t>
    </r>
    <r>
      <rPr>
        <b/>
        <vertAlign val="superscript"/>
        <sz val="10"/>
        <rFont val="Arial"/>
        <family val="2"/>
      </rPr>
      <t>4</t>
    </r>
    <r>
      <rPr>
        <b/>
        <sz val="10"/>
        <rFont val="Arial"/>
        <family val="2"/>
      </rPr>
      <t xml:space="preserve"> </t>
    </r>
  </si>
  <si>
    <r>
      <t>Administrative tasks and meetings</t>
    </r>
    <r>
      <rPr>
        <b/>
        <vertAlign val="superscript"/>
        <sz val="10"/>
        <rFont val="Arial"/>
        <family val="2"/>
      </rPr>
      <t>1</t>
    </r>
  </si>
  <si>
    <r>
      <t>Leadership tasks and meetings</t>
    </r>
    <r>
      <rPr>
        <b/>
        <vertAlign val="superscript"/>
        <sz val="10"/>
        <rFont val="Arial"/>
        <family val="2"/>
      </rPr>
      <t>2</t>
    </r>
  </si>
  <si>
    <r>
      <t>Curriculum and teaching-related tasks and meetings</t>
    </r>
    <r>
      <rPr>
        <b/>
        <vertAlign val="superscript"/>
        <sz val="10"/>
        <rFont val="Arial"/>
        <family val="2"/>
      </rPr>
      <t>3</t>
    </r>
  </si>
  <si>
    <r>
      <t>Student interactions</t>
    </r>
    <r>
      <rPr>
        <b/>
        <vertAlign val="superscript"/>
        <sz val="10"/>
        <rFont val="Arial"/>
        <family val="2"/>
      </rPr>
      <t>4</t>
    </r>
  </si>
  <si>
    <r>
      <t>Parent or guardian interactions</t>
    </r>
    <r>
      <rPr>
        <b/>
        <vertAlign val="superscript"/>
        <sz val="10"/>
        <rFont val="Arial"/>
        <family val="2"/>
      </rPr>
      <t>5</t>
    </r>
  </si>
  <si>
    <r>
      <t>Average proportion of time teachers report spending on each of these activities in an average lesson</t>
    </r>
    <r>
      <rPr>
        <b/>
        <vertAlign val="superscript"/>
        <sz val="10"/>
        <rFont val="Arial"/>
        <family val="2"/>
      </rPr>
      <t>1, 2</t>
    </r>
  </si>
  <si>
    <t>Present a summary of recently learned content</t>
  </si>
  <si>
    <t>Set goals at the beginning of instruction</t>
  </si>
  <si>
    <t>Have students work in small groups to come up with a joint solution to a problem or task</t>
  </si>
  <si>
    <t>Team work and dialogue with colleagues within the school</t>
  </si>
  <si>
    <t>5. Including formal and informal interactions.</t>
  </si>
  <si>
    <t>2. ICT: Information and communication technology.</t>
  </si>
  <si>
    <t>Average proportion of time principals report spending on the following tasks</t>
  </si>
  <si>
    <t>Most teachers in the school strive to develop new ideas for teaching and learning</t>
  </si>
  <si>
    <t xml:space="preserve">Most teachers in the school are open to change </t>
  </si>
  <si>
    <t>Most teachers in the school search for new ways to solve problems</t>
  </si>
  <si>
    <t>Most teachers in the school provide practical support to each other for the application of new ideas</t>
  </si>
  <si>
    <t xml:space="preserve">The school quickly identifies the need to do things differently  </t>
  </si>
  <si>
    <t xml:space="preserve">The school quickly responds to changes when needed </t>
  </si>
  <si>
    <t xml:space="preserve">The school readily accepts new ideas  </t>
  </si>
  <si>
    <t>The school makes assistance readily available for the development of new ideas</t>
  </si>
  <si>
    <t>Tell students to listen to what I say</t>
  </si>
  <si>
    <t>Provide written feedback on student work in addition to a mark</t>
  </si>
  <si>
    <t>Let students  evaluate their own progress</t>
  </si>
  <si>
    <t>Let students evaluate their own progress</t>
  </si>
  <si>
    <t>Observe students when working on particular tasks and provide immediate feedback</t>
  </si>
  <si>
    <t>Individual planning or preparation of lessons</t>
  </si>
  <si>
    <r>
      <t>Administrative and leadership tasks and meetings</t>
    </r>
    <r>
      <rPr>
        <b/>
        <vertAlign val="superscript"/>
        <sz val="10"/>
        <rFont val="Arial"/>
        <family val="2"/>
      </rPr>
      <t>1</t>
    </r>
  </si>
  <si>
    <t>Curriculum and teaching-related tasks and meetings</t>
  </si>
  <si>
    <t>Student interactions</t>
  </si>
  <si>
    <t>Parent or guardian interactions</t>
  </si>
  <si>
    <t>Total</t>
  </si>
  <si>
    <t>By gender</t>
  </si>
  <si>
    <t>By number of years of teaching experience</t>
  </si>
  <si>
    <t>Male</t>
  </si>
  <si>
    <t>Female</t>
  </si>
  <si>
    <t>Male - Female</t>
  </si>
  <si>
    <t>Flemish Comm. (Belgium)</t>
  </si>
  <si>
    <t>By school location</t>
  </si>
  <si>
    <t>By school type</t>
  </si>
  <si>
    <t>Rural area or village
 (up to 3 000 people)</t>
  </si>
  <si>
    <t>City 
(over 100 000 people)</t>
  </si>
  <si>
    <t xml:space="preserve">% dif. </t>
  </si>
  <si>
    <t>Teachers’ openness to change, by teacher characteristics</t>
  </si>
  <si>
    <t>School's openness to new ideas, by school characteristics</t>
  </si>
  <si>
    <t>Change in teachers' assessment practices from 2013 to 2018</t>
  </si>
  <si>
    <t>Change in teachers' self-efficacy from 2013 to 2018</t>
  </si>
  <si>
    <t>Keeping order in the classroom</t>
  </si>
  <si>
    <t>3. Including student supervision, mentoring, virtual counselling, career guidance and behaviour guidance.</t>
  </si>
  <si>
    <t>4. Including communication, paperwork and other clerical duties.</t>
  </si>
  <si>
    <t xml:space="preserve">Provide an alternative explanation, for example, when students are confused  </t>
  </si>
  <si>
    <t>Interactions with the local and regional community, business and industry</t>
  </si>
  <si>
    <t>Change in teachers' working hours from 2013 to 2018</t>
  </si>
  <si>
    <t>More than 5 years (b)</t>
  </si>
  <si>
    <t>(b) - (a)</t>
  </si>
  <si>
    <t xml:space="preserve">City - Rural area </t>
  </si>
  <si>
    <t>Use of class time during a typical lesson in primary education</t>
  </si>
  <si>
    <t>Use of class time during a typical lesson in upper secondary education</t>
  </si>
  <si>
    <t>Teaching practices in primary education</t>
  </si>
  <si>
    <t>Teaching practices in upper secondary education</t>
  </si>
  <si>
    <t>Teachers' assessment practices in primary education</t>
  </si>
  <si>
    <t>Teachers' assessment practices in upper secondary education</t>
  </si>
  <si>
    <t>Primary teachers' working hours</t>
  </si>
  <si>
    <t>Upper secondary teachers' working hours</t>
  </si>
  <si>
    <t>Innovation in school practices in primary education</t>
  </si>
  <si>
    <t>Innovation in school practices in upper secondary education</t>
  </si>
  <si>
    <t xml:space="preserve">Primary teachers' self-efficacy </t>
  </si>
  <si>
    <t xml:space="preserve">Upper secondary teachers' self-efficacy </t>
  </si>
  <si>
    <t>Change in time spent on actual teaching and learning from 2008 to 2018</t>
  </si>
  <si>
    <t>Teachers' self-efficacy, by teachers' teaching experience</t>
  </si>
  <si>
    <r>
      <t>Support student learning through the use of digital technology</t>
    </r>
    <r>
      <rPr>
        <b/>
        <vertAlign val="superscript"/>
        <sz val="10"/>
        <rFont val="Arial"/>
        <family val="2"/>
      </rPr>
      <t>1</t>
    </r>
  </si>
  <si>
    <t>More than 5 years 
(b)</t>
  </si>
  <si>
    <t xml:space="preserve"> (b) - (a) </t>
  </si>
  <si>
    <r>
      <t>Administer own assessment</t>
    </r>
    <r>
      <rPr>
        <b/>
        <vertAlign val="superscript"/>
        <sz val="10"/>
        <rFont val="Arial"/>
        <family val="2"/>
      </rPr>
      <t>2</t>
    </r>
  </si>
  <si>
    <t>2. In 2013, teachers were asked about the frequency with which they "develop and administer their own assessment".</t>
  </si>
  <si>
    <t>Percentage of teachers who feel they can do the following "quite a bit" or "a lot", by teachers' teaching experience</t>
  </si>
  <si>
    <t>1. "Socio-economically disadvantaged homes" refers to homes lacking the basic necessities or advantages of life, such as adequate housing, nutrition or medical care.</t>
  </si>
  <si>
    <t xml:space="preserve">    - Flemish Comm. (Belgium)</t>
  </si>
  <si>
    <t>TOC</t>
  </si>
  <si>
    <t>TALIS Results 2018 - Volume I</t>
  </si>
  <si>
    <t>Chapter 2</t>
  </si>
  <si>
    <t>Tables</t>
  </si>
  <si>
    <t>1. Including communication, paperwork and other clerical duties.</t>
  </si>
  <si>
    <r>
      <t>General administrative work</t>
    </r>
    <r>
      <rPr>
        <b/>
        <vertAlign val="superscript"/>
        <sz val="10"/>
        <rFont val="Arial"/>
        <family val="2"/>
      </rPr>
      <t>1</t>
    </r>
  </si>
  <si>
    <t>More than 10%
(b)</t>
  </si>
  <si>
    <t>Change between 2013 and 2018 
(TALIS 2018 - TALIS 2013)</t>
  </si>
  <si>
    <t>Change between 2008 and 2018 (TALIS 2018 - TALIS 2008)</t>
  </si>
  <si>
    <t>More than 30%
(b)</t>
  </si>
  <si>
    <t>2. "Immigrant students" refers to "students who are immigrants or with a migrant background", as reported by the school principal. An "immigrant student" is one who was born outside the country. A "student with a migrant background" has parents who were both born outside the country.</t>
  </si>
  <si>
    <r>
      <t>By concentration of students from socio-economically disadvantaged homes</t>
    </r>
    <r>
      <rPr>
        <b/>
        <vertAlign val="superscript"/>
        <sz val="10"/>
        <rFont val="Arial"/>
        <family val="2"/>
      </rPr>
      <t>1</t>
    </r>
  </si>
  <si>
    <r>
      <t>By concentration of immigrant students</t>
    </r>
    <r>
      <rPr>
        <b/>
        <vertAlign val="superscript"/>
        <sz val="10"/>
        <rFont val="Arial"/>
        <family val="2"/>
      </rPr>
      <t>2</t>
    </r>
  </si>
  <si>
    <r>
      <t>By concentration of students with special needs</t>
    </r>
    <r>
      <rPr>
        <b/>
        <vertAlign val="superscript"/>
        <sz val="10"/>
        <rFont val="Arial"/>
        <family val="2"/>
      </rPr>
      <t>3</t>
    </r>
  </si>
  <si>
    <r>
      <t>Counselling students</t>
    </r>
    <r>
      <rPr>
        <b/>
        <vertAlign val="superscript"/>
        <sz val="10"/>
        <rFont val="Arial"/>
        <family val="2"/>
      </rPr>
      <t>3</t>
    </r>
    <r>
      <rPr>
        <b/>
        <sz val="10"/>
        <rFont val="Arial"/>
        <family val="2"/>
      </rPr>
      <t xml:space="preserve"> </t>
    </r>
  </si>
  <si>
    <r>
      <t>Let students use ICT</t>
    </r>
    <r>
      <rPr>
        <b/>
        <vertAlign val="superscript"/>
        <sz val="10"/>
        <rFont val="Arial"/>
        <family val="2"/>
      </rPr>
      <t xml:space="preserve">2  </t>
    </r>
    <r>
      <rPr>
        <b/>
        <sz val="10"/>
        <rFont val="Arial"/>
        <family val="2"/>
      </rPr>
      <t>for projects or class work</t>
    </r>
  </si>
  <si>
    <t>Percentage of teachers who feel they can do the following "quite a bit" or "a lot"</t>
  </si>
  <si>
    <t>Administer own assessment</t>
  </si>
  <si>
    <t>OECD average-31</t>
  </si>
  <si>
    <t>Private - Public</t>
  </si>
  <si>
    <t>By age</t>
  </si>
  <si>
    <t>EU total-23</t>
  </si>
  <si>
    <t>Change in teaching practices from 2013 to 2018</t>
  </si>
  <si>
    <t>Refer to a problem from everyday life or work to
demonstrate why new knowledge is useful</t>
  </si>
  <si>
    <r>
      <t>Let students use ICT for projects</t>
    </r>
    <r>
      <rPr>
        <b/>
        <vertAlign val="superscript"/>
        <sz val="10"/>
        <rFont val="Arial"/>
        <family val="2"/>
      </rPr>
      <t>2</t>
    </r>
    <r>
      <rPr>
        <b/>
        <sz val="10"/>
        <rFont val="Arial"/>
        <family val="2"/>
      </rPr>
      <t xml:space="preserve"> or class work</t>
    </r>
  </si>
  <si>
    <t>TALIS average-48</t>
  </si>
  <si>
    <t>TALIS average-47</t>
  </si>
  <si>
    <t>OECD average-30</t>
  </si>
  <si>
    <t>England (UK)</t>
  </si>
  <si>
    <t>Time spent on actual teaching and learning, by school characteristics</t>
  </si>
  <si>
    <t>Change in time spent on administrative tasks from 2008 to 2018</t>
  </si>
  <si>
    <t>Change in time spent on classroom management from 2008 to 2018</t>
  </si>
  <si>
    <t>Percentage of teachers who feel they can do the following "quite a bit" or a "lot"</t>
  </si>
  <si>
    <t>Let students practise similar tasks until I know that
every student has understood the subject matter</t>
  </si>
  <si>
    <r>
      <t>Average proportion of time teachers report spending on actual teaching and learning in an average lesson</t>
    </r>
    <r>
      <rPr>
        <b/>
        <vertAlign val="superscript"/>
        <sz val="10"/>
        <rFont val="Arial"/>
        <family val="2"/>
      </rPr>
      <t>1</t>
    </r>
  </si>
  <si>
    <r>
      <t>By concentration of students from socio-economically disadvantaged homes</t>
    </r>
    <r>
      <rPr>
        <b/>
        <vertAlign val="superscript"/>
        <sz val="10"/>
        <rFont val="Arial"/>
        <family val="2"/>
      </rPr>
      <t>2</t>
    </r>
  </si>
  <si>
    <r>
      <t>By concentration of immigrant students</t>
    </r>
    <r>
      <rPr>
        <b/>
        <vertAlign val="superscript"/>
        <sz val="10"/>
        <rFont val="Arial"/>
        <family val="2"/>
      </rPr>
      <t>3</t>
    </r>
  </si>
  <si>
    <r>
      <t>By concentration of students with special needs</t>
    </r>
    <r>
      <rPr>
        <b/>
        <vertAlign val="superscript"/>
        <sz val="10"/>
        <rFont val="Arial"/>
        <family val="2"/>
      </rPr>
      <t>4</t>
    </r>
  </si>
  <si>
    <t>2. "Socio-economically disadvantaged homes" refers to homes lacking the basic necessities or advantages of life, such as adequate housing, nutrition or medical care.</t>
  </si>
  <si>
    <t>3. "Immigrant students" refers to "students who are immigrants or with a migrant background", as reported by the school principal. An "immigrant student" is one who was born outside the country. A "student with a migrant background" has parents who were both born outside the country.</t>
  </si>
  <si>
    <t>4. Students with special needs are those for whom a special learning need has been formally identified because they are mentally, physically, or emotionally disadvantaged.</t>
  </si>
  <si>
    <t>Time spent on actual teaching and learning, by teacher characteristics</t>
  </si>
  <si>
    <r>
      <t>Average proportion of time teachers report spending on administrative tasks in an average lesson</t>
    </r>
    <r>
      <rPr>
        <b/>
        <vertAlign val="superscript"/>
        <sz val="10"/>
        <rFont val="Arial"/>
        <family val="2"/>
      </rPr>
      <t>1</t>
    </r>
  </si>
  <si>
    <r>
      <t>Average proportion of time teachers report spending on classroom management in an average lesson</t>
    </r>
    <r>
      <rPr>
        <b/>
        <vertAlign val="superscript"/>
        <sz val="10"/>
        <rFont val="Arial"/>
        <family val="2"/>
      </rPr>
      <t>1</t>
    </r>
  </si>
  <si>
    <t>Teachers’ views on their colleagues’ attitudes towards innovation</t>
  </si>
  <si>
    <t>Primary teachers’ views on their colleagues’ attitudes towards innovation</t>
  </si>
  <si>
    <t>Upper secondary teachers’ views on their colleagues’ attitudes towards innovation</t>
  </si>
  <si>
    <t>3. "Students with special needs" are those for whom a special learning need has been formally identified because they are mentally, physically, or emotionally disadvantaged.</t>
  </si>
  <si>
    <t>Principals' working time</t>
  </si>
  <si>
    <t>Principals' working time in primary education</t>
  </si>
  <si>
    <t>Principals' working time in upper secondary education</t>
  </si>
  <si>
    <t>Change in principals' working time from 2013 to 2018</t>
  </si>
  <si>
    <r>
      <t>Index of cognitive activation practices</t>
    </r>
    <r>
      <rPr>
        <b/>
        <vertAlign val="superscript"/>
        <sz val="10"/>
        <rFont val="Arial"/>
        <family val="2"/>
      </rPr>
      <t>1</t>
    </r>
  </si>
  <si>
    <t>Dependent on:</t>
  </si>
  <si>
    <r>
      <t>Class size</t>
    </r>
    <r>
      <rPr>
        <b/>
        <vertAlign val="superscript"/>
        <sz val="10"/>
        <rFont val="Arial"/>
        <family val="2"/>
      </rPr>
      <t>2</t>
    </r>
  </si>
  <si>
    <t>ß</t>
  </si>
  <si>
    <t xml:space="preserve">1. The index of cognitive activation practices measures the frequency with which a teacher uses cognitive activation practices in her/his classroom. </t>
  </si>
  <si>
    <t xml:space="preserve">2. Number of students in the target class. </t>
  </si>
  <si>
    <t xml:space="preserve">1. The index of self-efficacy measures teacher self-efficacy in classroom management, instruction and student engagement. </t>
  </si>
  <si>
    <t xml:space="preserve">1. Average proportion of time teachers report spending on actual teaching and learning in an average lesson. </t>
  </si>
  <si>
    <t>Relationship between class time spent on classroom management and self-efficacy in classroom management</t>
  </si>
  <si>
    <t>Index of self-efficacy in classroom management</t>
  </si>
  <si>
    <r>
      <t>Practices pertaining to clarity of instruction</t>
    </r>
    <r>
      <rPr>
        <b/>
        <vertAlign val="superscript"/>
        <sz val="10"/>
        <rFont val="Arial"/>
        <family val="2"/>
      </rPr>
      <t>2</t>
    </r>
  </si>
  <si>
    <t>Results based on responses of lower secondary teachers</t>
  </si>
  <si>
    <t>Results based on responses of primary teachers</t>
  </si>
  <si>
    <t>Results based on responses of upper secondary teachers</t>
  </si>
  <si>
    <t>Results based on responses of lower secondary principals</t>
  </si>
  <si>
    <t>Under age 30
(a)</t>
  </si>
  <si>
    <t>Age 50 and above
(b)</t>
  </si>
  <si>
    <t>5. A publicly managed school is a school whose principal reported that it is managed by a public education authority, government agency, municipality, or governing board appointed by government or elected by public franchise. In the Principal Questionnaire, this question does not make any reference to the source of the school’s funding, which is reported in the preceding question.</t>
  </si>
  <si>
    <t>6. A privately managed school is a school whose principal reported that it is managed by a non-governmental organisation (e.g. a church, trade union, business or other private institution). In the Principal Questionnaire, this question does not make any reference to the source of the school’s funding, which is reported in the preceding question. In some countries, the privately-managed-schools category includes schools that receive significant funding from the government (government-dependent private schools).</t>
  </si>
  <si>
    <r>
      <t>Publicly managed schools</t>
    </r>
    <r>
      <rPr>
        <b/>
        <vertAlign val="superscript"/>
        <sz val="10"/>
        <rFont val="Arial"/>
        <family val="2"/>
      </rPr>
      <t>5</t>
    </r>
  </si>
  <si>
    <r>
      <t>Privately managed schools</t>
    </r>
    <r>
      <rPr>
        <b/>
        <vertAlign val="superscript"/>
        <sz val="10"/>
        <rFont val="Arial"/>
        <family val="2"/>
      </rPr>
      <t>6</t>
    </r>
  </si>
  <si>
    <t>Let students practise similar tasks until I know that every student has understood the subject matter</t>
  </si>
  <si>
    <r>
      <t>Percentage of teachers who reported that they "frequently" or "always" use the following practices in their class</t>
    </r>
    <r>
      <rPr>
        <b/>
        <vertAlign val="superscript"/>
        <sz val="10"/>
        <rFont val="Arial"/>
        <family val="2"/>
      </rPr>
      <t>1</t>
    </r>
  </si>
  <si>
    <t>Explain what I expect students to learn</t>
  </si>
  <si>
    <r>
      <t>Percentage of teachers who reported that they "frequently" or "always" use the following assessment methods in their class</t>
    </r>
    <r>
      <rPr>
        <b/>
        <vertAlign val="superscript"/>
        <sz val="10"/>
        <rFont val="Arial"/>
        <family val="2"/>
      </rPr>
      <t>1</t>
    </r>
  </si>
  <si>
    <t>Give students projects that require at least one
week to complete</t>
  </si>
  <si>
    <r>
      <t>Percentage of teachers who report that they "frequently" or "always" use the following teaching practices in class</t>
    </r>
    <r>
      <rPr>
        <b/>
        <vertAlign val="superscript"/>
        <sz val="10"/>
        <rFont val="Arial"/>
        <family val="2"/>
      </rPr>
      <t>1</t>
    </r>
  </si>
  <si>
    <t>Change in teaching practices pertaining to the clarity of instruction between 2013 and 2018</t>
  </si>
  <si>
    <r>
      <t xml:space="preserve"> Percentage of teachers who report that they "frequently" or "always" use the following methods of assessing student learning in their class</t>
    </r>
    <r>
      <rPr>
        <b/>
        <vertAlign val="superscript"/>
        <sz val="10"/>
        <rFont val="Arial"/>
        <family val="2"/>
      </rPr>
      <t>1</t>
    </r>
  </si>
  <si>
    <r>
      <t>Average number of hours (i.e. 60 minutes) teachers report having spent on the following activities during the most recent complete calendar week</t>
    </r>
    <r>
      <rPr>
        <b/>
        <vertAlign val="superscript"/>
        <sz val="10"/>
        <rFont val="Arial"/>
        <family val="2"/>
      </rPr>
      <t>1, 2</t>
    </r>
  </si>
  <si>
    <t>Marking/ correcting student work</t>
  </si>
  <si>
    <t>2. The sum of hours spent on different tasks may not be equal to the number of total working hours, because teachers were asked about these elements separately. It is also important to note that data presented in this table represent the averages from all the teachers surveyed, including part-time teachers.</t>
  </si>
  <si>
    <t>Marking/correcting student work</t>
  </si>
  <si>
    <t>1. A ”complete” calendar week is one that was not shortened by breaks, public holidays, sick leave, etc. It also includes tasks that took place during weekends, evenings or other out-of-class hours.</t>
  </si>
  <si>
    <t>Average number of working hours (i.e. 60 minutes) spent on the following</t>
  </si>
  <si>
    <t>4. Including counselling and conversations outside structured learning activities and discipline.</t>
  </si>
  <si>
    <t>3. Including developing curriculum, teaching, classroom observations, student evaluation, mentoring teachers and teacher professional development.</t>
  </si>
  <si>
    <t>2. Including strategic planning, leadership and management activities (such as developing school improvement plans) and human resource and personnel issues (such as hiring staff).</t>
  </si>
  <si>
    <t>1. Including regulations, reports, school budget, preparing timetables and class composition and responding to requests from district, regional, state, or national education officials.</t>
  </si>
  <si>
    <t>Results based on responses of primary principals</t>
  </si>
  <si>
    <t>Results based on responses of upper secondary principals</t>
  </si>
  <si>
    <t>1. For comparison purposes, the response categories "administrative tasks and meetings" and "leadership tasks and meetings" used in TALIS 2018 are merged into one category labelled "administrative and leadership tasks and meetings", as in TALIS 2013.</t>
  </si>
  <si>
    <t>Percentage of principals who "agree" or "strongly agree" with the following statements</t>
  </si>
  <si>
    <t>Percentage of teachers who "agree" or "strongly agree" with the following statements</t>
  </si>
  <si>
    <t>Percentage of teachers who "agree" or "strongly agree" that most teachers in their school are open to change</t>
  </si>
  <si>
    <t>Age 50 and above 
(b)</t>
  </si>
  <si>
    <r>
      <t>Publicly managed schools</t>
    </r>
    <r>
      <rPr>
        <b/>
        <vertAlign val="superscript"/>
        <sz val="10"/>
        <rFont val="Arial"/>
        <family val="2"/>
      </rPr>
      <t>4</t>
    </r>
  </si>
  <si>
    <r>
      <t>Privately managed schools</t>
    </r>
    <r>
      <rPr>
        <b/>
        <vertAlign val="superscript"/>
        <sz val="10"/>
        <rFont val="Arial"/>
        <family val="2"/>
      </rPr>
      <t>5</t>
    </r>
  </si>
  <si>
    <t>Percentage of principals who "agree" or "strongly agree" that the school readily accepts new ideas</t>
  </si>
  <si>
    <t>4. A publicly managed school is a school whose principal reported that it is managed by a public education authority, government agency, municipality, or governing board appointed by government or elected by public franchise. In the Principal Questionnaire, this question does not make any reference to the source of the school’s funding which is reported in the preceding question.</t>
  </si>
  <si>
    <t>5. A privately managed school is a school whose principal reported that it is managed by a non-governmental organisation (e.g. a church, trade union, business or other private institution). In the Principal Questionnaire, this question does not make any reference to the source of the school’s funding, which is reported in the preceding question. In some countries, the privately-managed-schools category includes schools that receive significant funding from the government (government-dependent private schools).</t>
  </si>
  <si>
    <t>1. For example, computers, tablets and smart boards.</t>
  </si>
  <si>
    <t>Results based on responses of lower secondary education teachers</t>
  </si>
  <si>
    <t>Results of linear regression based on responses of lower secondary teachers</t>
  </si>
  <si>
    <t>1. A "complete" calendar week is one that was not shortened by breaks, public holidays, sick leave, etc. Is also includes tasks that took place during weekends, evenings or other out-of-class hours.</t>
  </si>
  <si>
    <t>1. A "complete" calendar week is one that was not shortened by breaks, public holidays, sick leave, etc. It also includes tasks that took place during weekends, evenings or other out-of-class hours.</t>
  </si>
  <si>
    <t>Results based on responses of lower secondary teachers and principals</t>
  </si>
  <si>
    <r>
      <rPr>
        <vertAlign val="superscript"/>
        <sz val="10"/>
        <rFont val="Arial"/>
        <family val="2"/>
      </rPr>
      <t xml:space="preserve">a </t>
    </r>
    <r>
      <rPr>
        <sz val="10"/>
        <rFont val="Arial"/>
        <family val="2"/>
      </rPr>
      <t>Participation rate is too low to ensure comparability.</t>
    </r>
  </si>
  <si>
    <r>
      <rPr>
        <vertAlign val="superscript"/>
        <sz val="10"/>
        <rFont val="Arial"/>
        <family val="2"/>
      </rPr>
      <t xml:space="preserve">b </t>
    </r>
    <r>
      <rPr>
        <sz val="10"/>
        <rFont val="Arial"/>
        <family val="2"/>
      </rPr>
      <t>Participation rate in TALIS 2018 is too low to ensure comparability.</t>
    </r>
  </si>
  <si>
    <t>R-squared</t>
  </si>
  <si>
    <r>
      <t>Classroom composition: share of academically gifted students</t>
    </r>
    <r>
      <rPr>
        <b/>
        <vertAlign val="superscript"/>
        <sz val="10"/>
        <color theme="1"/>
        <rFont val="Arial"/>
        <family val="2"/>
      </rPr>
      <t>3</t>
    </r>
  </si>
  <si>
    <r>
      <t>Classroom composition: share of low academic achievers</t>
    </r>
    <r>
      <rPr>
        <b/>
        <vertAlign val="superscript"/>
        <sz val="10"/>
        <color theme="1"/>
        <rFont val="Arial"/>
        <family val="2"/>
      </rPr>
      <t>3</t>
    </r>
  </si>
  <si>
    <r>
      <t>Classroom composition: share of students with special needs</t>
    </r>
    <r>
      <rPr>
        <b/>
        <vertAlign val="superscript"/>
        <sz val="10"/>
        <color theme="1"/>
        <rFont val="Arial"/>
        <family val="2"/>
      </rPr>
      <t>3</t>
    </r>
  </si>
  <si>
    <r>
      <t>Female</t>
    </r>
    <r>
      <rPr>
        <b/>
        <vertAlign val="superscript"/>
        <sz val="10"/>
        <color theme="1"/>
        <rFont val="Arial"/>
        <family val="2"/>
      </rPr>
      <t>4</t>
    </r>
  </si>
  <si>
    <r>
      <t>Age</t>
    </r>
    <r>
      <rPr>
        <b/>
        <vertAlign val="superscript"/>
        <sz val="10"/>
        <color theme="1"/>
        <rFont val="Arial"/>
        <family val="2"/>
      </rPr>
      <t>5</t>
    </r>
  </si>
  <si>
    <r>
      <t>Years of experience as a teacher</t>
    </r>
    <r>
      <rPr>
        <b/>
        <vertAlign val="superscript"/>
        <sz val="10"/>
        <color theme="1"/>
        <rFont val="Arial"/>
        <family val="2"/>
      </rPr>
      <t>5</t>
    </r>
  </si>
  <si>
    <r>
      <t>Working full-time</t>
    </r>
    <r>
      <rPr>
        <b/>
        <vertAlign val="superscript"/>
        <sz val="10"/>
        <color theme="1"/>
        <rFont val="Arial"/>
        <family val="2"/>
      </rPr>
      <t>6</t>
    </r>
  </si>
  <si>
    <t>5. Number of years.</t>
  </si>
  <si>
    <t>6. Dummy variable: the reference category is working part-time.</t>
  </si>
  <si>
    <r>
      <t>Index of self-efficacy</t>
    </r>
    <r>
      <rPr>
        <b/>
        <vertAlign val="superscript"/>
        <sz val="10"/>
        <rFont val="Arial"/>
        <family val="2"/>
      </rPr>
      <t>1</t>
    </r>
  </si>
  <si>
    <r>
      <t>Class time spent on actual teaching and learning</t>
    </r>
    <r>
      <rPr>
        <b/>
        <vertAlign val="superscript"/>
        <sz val="10"/>
        <rFont val="Arial"/>
        <family val="2"/>
      </rPr>
      <t>1</t>
    </r>
  </si>
  <si>
    <r>
      <t>Class time spent on on classroom management</t>
    </r>
    <r>
      <rPr>
        <b/>
        <vertAlign val="superscript"/>
        <sz val="10"/>
        <rFont val="Arial"/>
        <family val="2"/>
      </rPr>
      <t>1</t>
    </r>
  </si>
  <si>
    <t xml:space="preserve">1. Average proportion of time teachers report spending on classroom management in an average lesson. </t>
  </si>
  <si>
    <r>
      <t>Years of experience as a teacher</t>
    </r>
    <r>
      <rPr>
        <b/>
        <vertAlign val="superscript"/>
        <sz val="10"/>
        <rFont val="Arial"/>
        <family val="2"/>
      </rPr>
      <t>2</t>
    </r>
  </si>
  <si>
    <r>
      <t>Female</t>
    </r>
    <r>
      <rPr>
        <b/>
        <vertAlign val="superscript"/>
        <sz val="10"/>
        <color theme="1"/>
        <rFont val="Arial"/>
        <family val="2"/>
      </rPr>
      <t>3</t>
    </r>
  </si>
  <si>
    <r>
      <t>Age</t>
    </r>
    <r>
      <rPr>
        <b/>
        <vertAlign val="superscript"/>
        <sz val="10"/>
        <color theme="1"/>
        <rFont val="Arial"/>
        <family val="2"/>
      </rPr>
      <t>2</t>
    </r>
  </si>
  <si>
    <r>
      <t>Working full-time</t>
    </r>
    <r>
      <rPr>
        <b/>
        <vertAlign val="superscript"/>
        <sz val="10"/>
        <color theme="1"/>
        <rFont val="Arial"/>
        <family val="2"/>
      </rPr>
      <t>4</t>
    </r>
  </si>
  <si>
    <t>2. Number of years.</t>
  </si>
  <si>
    <t>3. Dummy variable: the reference category is male.</t>
  </si>
  <si>
    <t>4. Dummy variable: the reference category is working part-time.</t>
  </si>
  <si>
    <t>4. Dummy variable: the reference category is male.</t>
  </si>
  <si>
    <r>
      <t>Class size</t>
    </r>
    <r>
      <rPr>
        <b/>
        <vertAlign val="superscript"/>
        <sz val="10"/>
        <rFont val="Arial"/>
        <family val="2"/>
      </rPr>
      <t>5</t>
    </r>
  </si>
  <si>
    <r>
      <t>Classroom composition: share of academically gifted students</t>
    </r>
    <r>
      <rPr>
        <b/>
        <vertAlign val="superscript"/>
        <sz val="10"/>
        <color theme="1"/>
        <rFont val="Arial"/>
        <family val="2"/>
      </rPr>
      <t>6</t>
    </r>
  </si>
  <si>
    <r>
      <t>Classroom composition: share of low academic achievers</t>
    </r>
    <r>
      <rPr>
        <b/>
        <vertAlign val="superscript"/>
        <sz val="10"/>
        <color theme="1"/>
        <rFont val="Arial"/>
        <family val="2"/>
      </rPr>
      <t>6</t>
    </r>
  </si>
  <si>
    <r>
      <t>Classroom composition: share of students with special needs</t>
    </r>
    <r>
      <rPr>
        <b/>
        <vertAlign val="superscript"/>
        <sz val="10"/>
        <color theme="1"/>
        <rFont val="Arial"/>
        <family val="2"/>
      </rPr>
      <t>6</t>
    </r>
  </si>
  <si>
    <t xml:space="preserve">5. Number of students in the target class. </t>
  </si>
  <si>
    <t>Present tasks for which there is no obvious solution</t>
  </si>
  <si>
    <t>Tell students to follow classroom rules</t>
  </si>
  <si>
    <t>Refer to a problem from everyday life or work to demonstrate why new knowledge is useful</t>
  </si>
  <si>
    <t xml:space="preserve">Note: For additional information on interpretation of the results, see Annexes A and B. </t>
  </si>
  <si>
    <t>Note: For additional information on interpretation of the results, see Annexes A and B.</t>
  </si>
  <si>
    <t>Notes: For additional information on interpretation of the results, see Annexes A and B.</t>
  </si>
  <si>
    <t>Statistically significant values are indicated in bold (see Annex B).</t>
  </si>
  <si>
    <t>3. Central values of the percentage ranges: 0%, 5%, 20%, 45% or 80%.</t>
  </si>
  <si>
    <t>6. Central values of the percentage ranges: 0%, 5%, 20%, 45% or 80%.</t>
  </si>
  <si>
    <r>
      <rPr>
        <vertAlign val="superscript"/>
        <sz val="10"/>
        <rFont val="Arial"/>
        <family val="2"/>
      </rPr>
      <t>a</t>
    </r>
    <r>
      <rPr>
        <sz val="10"/>
        <rFont val="Arial"/>
        <family val="2"/>
      </rPr>
      <t xml:space="preserve"> For this country, estimates for subgroups and estimated differences between subgroups need to be interpreted with great care. See Annex A for more information.</t>
    </r>
  </si>
  <si>
    <t>2. This percentage is calculated based on the average frequency with which teachers report using practices pertaining to clarity of instruction, which are "Presenting a summary of recently learned content", "Refering to a problem from everyday life or work to demonstrate why new knowledge is useful" and "Letting students practise similar tasks until I know thatevery student has understood the subject matter" (see Annex B).</t>
  </si>
  <si>
    <t>Table I.2.1</t>
  </si>
  <si>
    <t>Table I.2.2</t>
  </si>
  <si>
    <t>Table I.2.3</t>
  </si>
  <si>
    <t>Table I.2.4</t>
  </si>
  <si>
    <t>Table I.2.5</t>
  </si>
  <si>
    <t>Table I.2.6</t>
  </si>
  <si>
    <t>Table I.2.7</t>
  </si>
  <si>
    <t>Table I.2.8</t>
  </si>
  <si>
    <t>Table I.2.9</t>
  </si>
  <si>
    <t>Table I.2.10</t>
  </si>
  <si>
    <t>Table I.2.11</t>
  </si>
  <si>
    <t>Table I.2.12</t>
  </si>
  <si>
    <t>Table I.2.13</t>
  </si>
  <si>
    <t>Table I.2.14</t>
  </si>
  <si>
    <t>Table I.2.15</t>
  </si>
  <si>
    <t>Table I.2.16</t>
  </si>
  <si>
    <t>Table I.2.17</t>
  </si>
  <si>
    <t>Table I.2.18</t>
  </si>
  <si>
    <t>Table I.2.19</t>
  </si>
  <si>
    <t>Table I.2.20</t>
  </si>
  <si>
    <t>Table I.2.21</t>
  </si>
  <si>
    <t>Table I.2.22</t>
  </si>
  <si>
    <t>Table I.2.23</t>
  </si>
  <si>
    <t>Table I.2.24</t>
  </si>
  <si>
    <t>Table I.2.25</t>
  </si>
  <si>
    <t>Table I.2.26</t>
  </si>
  <si>
    <t>Table I.2.27</t>
  </si>
  <si>
    <t>Table I.2.28</t>
  </si>
  <si>
    <t>Table I.2.29</t>
  </si>
  <si>
    <t>Table I.2.30</t>
  </si>
  <si>
    <t>Table I.2.31</t>
  </si>
  <si>
    <t>Table I.2.32</t>
  </si>
  <si>
    <t>Table I.2.33</t>
  </si>
  <si>
    <t>Table I.2.34</t>
  </si>
  <si>
    <t>Table I.2.35</t>
  </si>
  <si>
    <t>Table I.2.36</t>
  </si>
  <si>
    <t>Table I.2.37</t>
  </si>
  <si>
    <t>Table I.2.38</t>
  </si>
  <si>
    <t>Table I.2.39</t>
  </si>
  <si>
    <t>Table I.2.40</t>
  </si>
  <si>
    <t>Table I.2.41</t>
  </si>
  <si>
    <t>Table I.2.42</t>
  </si>
  <si>
    <t>Cyprus</t>
  </si>
  <si>
    <t>Israel</t>
  </si>
  <si>
    <t>Information on data for Cyprus: https://oe.cd/cyprus-disclaimer</t>
  </si>
  <si>
    <t>Information on data for Israel: https://oe.cd/israel-disclaimer</t>
  </si>
  <si>
    <r>
      <rPr>
        <vertAlign val="superscript"/>
        <sz val="10"/>
        <rFont val="Arial"/>
        <family val="2"/>
      </rPr>
      <t xml:space="preserve">a </t>
    </r>
    <r>
      <rPr>
        <sz val="10"/>
        <rFont val="Arial"/>
        <family val="2"/>
      </rPr>
      <t xml:space="preserve">Participation rate is too low to ensure comparability. </t>
    </r>
  </si>
  <si>
    <r>
      <rPr>
        <vertAlign val="superscript"/>
        <sz val="10"/>
        <rFont val="Arial"/>
        <family val="2"/>
      </rPr>
      <t>a</t>
    </r>
    <r>
      <rPr>
        <sz val="10"/>
        <rFont val="Arial"/>
        <family val="2"/>
      </rPr>
      <t xml:space="preserve"> Moscow excluded from TALIS 2018. Estimated changes need to be interpreted with great care. See Annex A for more information.</t>
    </r>
  </si>
  <si>
    <t>Source: OECD, TALIS 2018 Database.</t>
  </si>
  <si>
    <t>Source: OECD, TALIS 2013 and TALIS 2018 Databases.</t>
  </si>
  <si>
    <t>Relationship between class time spent on actual teaching and learning and teacher characteristics</t>
  </si>
  <si>
    <t>Relationship between class time spent on actual teaching and learning and teacher and class characteristics</t>
  </si>
  <si>
    <t>Source: OECD, TALIS 2008, TALIS 2013 and TALIS 2018 Databases.</t>
  </si>
  <si>
    <t>Relationship between the use of cognitive activation practices and class and teacher characteristics</t>
  </si>
  <si>
    <r>
      <t>Relationship between self-efficacy and class</t>
    </r>
    <r>
      <rPr>
        <b/>
        <sz val="10"/>
        <rFont val="Arial"/>
        <family val="2"/>
      </rPr>
      <t xml:space="preserve"> and teacher characteristics</t>
    </r>
  </si>
  <si>
    <t>Town
 (3 001 to 100 000 people)</t>
  </si>
  <si>
    <t>Less than or equal to 5 years 
(a)</t>
  </si>
  <si>
    <t>Less than or equal to 30% 
(a)</t>
  </si>
  <si>
    <t>Less than or equal to 10% 
(a)</t>
  </si>
  <si>
    <t>Less than or equal to 5 years (a)</t>
  </si>
  <si>
    <t xml:space="preserve">Australia </t>
  </si>
  <si>
    <t xml:space="preserve">Bulgaria </t>
  </si>
  <si>
    <t>p</t>
  </si>
  <si>
    <t>c</t>
  </si>
  <si>
    <t>w</t>
  </si>
  <si>
    <t>a</t>
  </si>
  <si>
    <t xml:space="preserve">    - French Comm. (Belgium)</t>
  </si>
  <si>
    <r>
      <t>Australia</t>
    </r>
    <r>
      <rPr>
        <vertAlign val="superscript"/>
        <sz val="10"/>
        <rFont val="Arial"/>
        <family val="2"/>
      </rPr>
      <t>a</t>
    </r>
  </si>
  <si>
    <r>
      <t>Netherlands</t>
    </r>
    <r>
      <rPr>
        <vertAlign val="superscript"/>
        <sz val="10"/>
        <rFont val="Arial"/>
        <family val="2"/>
      </rPr>
      <t>a</t>
    </r>
  </si>
  <si>
    <t xml:space="preserve">Flemish Comm. (Belgium) </t>
  </si>
  <si>
    <r>
      <t>Russia</t>
    </r>
    <r>
      <rPr>
        <vertAlign val="superscript"/>
        <sz val="10"/>
        <rFont val="Arial"/>
        <family val="2"/>
      </rPr>
      <t>a</t>
    </r>
  </si>
  <si>
    <r>
      <t>Australia</t>
    </r>
    <r>
      <rPr>
        <vertAlign val="superscript"/>
        <sz val="10"/>
        <rFont val="Arial"/>
        <family val="2"/>
      </rPr>
      <t xml:space="preserve">a </t>
    </r>
  </si>
  <si>
    <r>
      <t>Australia</t>
    </r>
    <r>
      <rPr>
        <vertAlign val="superscript"/>
        <sz val="10"/>
        <rFont val="Arial"/>
        <family val="2"/>
      </rPr>
      <t xml:space="preserve">b </t>
    </r>
  </si>
  <si>
    <t>Teaching and Learning for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</si>
</sst>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1" formatCode="_(* #,##0_);_(* \(#,##0\);_(* &quot;-&quot;_);_(@_)"/>
    <numFmt numFmtId="43" formatCode="_(* #,##0.00_);_(* \(#,##0.00\);_(* &quot;-&quot;??_);_(@_)"/>
    <numFmt numFmtId="164" formatCode="&quot;£&quot;#,##0.00;\-&quot;£&quot;#,##0.00"/>
    <numFmt numFmtId="165" formatCode="\(0.0\)"/>
    <numFmt numFmtId="166" formatCode="0.0"/>
    <numFmt numFmtId="167" formatCode="\(0.00\)"/>
    <numFmt numFmtId="168" formatCode="General_)"/>
    <numFmt numFmtId="169" formatCode="_-* #,##0\ _€_-;\-* #,##0\ _€_-;_-* &quot;-&quot;\ _€_-;_-@_-"/>
    <numFmt numFmtId="170" formatCode="_ * #,##0.00_ ;_ * \-#,##0.00_ ;_ * &quot;-&quot;??_ ;_ @_ "/>
    <numFmt numFmtId="171" formatCode="_-* #,##0.00\ _k_r_-;\-* #,##0.00\ _k_r_-;_-* &quot;-&quot;??\ _k_r_-;_-@_-"/>
    <numFmt numFmtId="172" formatCode="#,##0.0"/>
    <numFmt numFmtId="173" formatCode="#,##0.000"/>
    <numFmt numFmtId="174" formatCode="#,##0.00%;[Red]\(#,##0.00%\)"/>
    <numFmt numFmtId="175" formatCode="_(&quot;$&quot;* #,##0.00_);_(&quot;$&quot;* \(#,##0.00\);_(&quot;$&quot;* &quot;-&quot;??_);_(@_)"/>
    <numFmt numFmtId="176" formatCode="&quot;$&quot;#,##0\ ;\(&quot;$&quot;#,##0\)"/>
    <numFmt numFmtId="177" formatCode="&quot;$&quot;#,##0_);\(&quot;$&quot;#,##0.0\)"/>
    <numFmt numFmtId="178" formatCode="0.00_)"/>
    <numFmt numFmtId="179" formatCode="_(&quot;$&quot;* #,##0_);_(&quot;$&quot;* \(#,##0\);_(&quot;$&quot;* &quot;-&quot;_);_(@_)"/>
    <numFmt numFmtId="180" formatCode="_ * #,##0_ ;_ * \-#,##0_ ;_ * &quot;-&quot;_ ;_ @_ "/>
    <numFmt numFmtId="181" formatCode="_ &quot;\&quot;* #,##0_ ;_ &quot;\&quot;* \-#,##0_ ;_ &quot;\&quot;* &quot;-&quot;_ ;_ @_ "/>
    <numFmt numFmtId="182" formatCode="_ &quot;\&quot;* #,##0.00_ ;_ &quot;\&quot;* \-#,##0.00_ ;_ &quot;\&quot;* &quot;-&quot;??_ ;_ @_ "/>
    <numFmt numFmtId="183" formatCode="&quot;\&quot;#,##0;&quot;\&quot;\-#,##0"/>
    <numFmt numFmtId="184" formatCode="0.000"/>
    <numFmt numFmtId="185" formatCode="\(0.000\)"/>
  </numFmts>
  <fonts count="70">
    <font>
      <sz val="10"/>
      <color theme="1"/>
      <name val="Arial"/>
      <family val="2"/>
    </font>
    <font>
      <sz val="10"/>
      <name val="Arial"/>
      <family val="2"/>
    </font>
    <font>
      <b/>
      <sz val="10"/>
      <name val="Arial"/>
      <family val="2"/>
    </font>
    <font>
      <sz val="10"/>
      <color theme="1"/>
      <name val="Arial"/>
      <family val="2"/>
    </font>
    <font>
      <sz val="11"/>
      <color theme="1"/>
      <name val="Calibri"/>
      <family val="2"/>
      <scheme val="minor"/>
    </font>
    <font>
      <sz val="9"/>
      <name val="Times New Roman"/>
      <family val="1"/>
    </font>
    <font>
      <i/>
      <sz val="10"/>
      <name val="Arial"/>
      <family val="2"/>
    </font>
    <font>
      <b/>
      <vertAlign val="superscript"/>
      <sz val="10"/>
      <name val="Arial"/>
      <family val="2"/>
    </font>
    <font>
      <b/>
      <sz val="15"/>
      <color theme="3"/>
      <name val="Arial"/>
      <family val="2"/>
    </font>
    <font>
      <b/>
      <sz val="13"/>
      <color theme="3"/>
      <name val="Arial"/>
      <family val="2"/>
    </font>
    <font>
      <sz val="10"/>
      <color theme="0"/>
      <name val="Arial"/>
      <family val="2"/>
    </font>
    <font>
      <sz val="10"/>
      <name val="Times New Roman"/>
      <family val="1"/>
    </font>
    <font>
      <sz val="8"/>
      <name val="Arial"/>
      <family val="2"/>
    </font>
    <font>
      <b/>
      <sz val="8"/>
      <color indexed="8"/>
      <name val="MS Sans Serif"/>
      <family val="2"/>
    </font>
    <font>
      <sz val="11"/>
      <name val="µ¸¿ò"/>
      <charset val="129"/>
    </font>
    <font>
      <sz val="9"/>
      <color indexed="9"/>
      <name val="Times"/>
      <family val="1"/>
    </font>
    <font>
      <sz val="8"/>
      <color indexed="8"/>
      <name val="MS Sans Serif"/>
      <family val="2"/>
    </font>
    <font>
      <b/>
      <u/>
      <sz val="8.5"/>
      <color indexed="8"/>
      <name val="MS Sans Serif"/>
      <family val="2"/>
    </font>
    <font>
      <b/>
      <sz val="8.5"/>
      <color indexed="12"/>
      <name val="MS Sans Serif"/>
      <family val="2"/>
    </font>
    <font>
      <b/>
      <sz val="8"/>
      <color indexed="12"/>
      <name val="Arial"/>
      <family val="2"/>
    </font>
    <font>
      <sz val="9"/>
      <color indexed="8"/>
      <name val="Times"/>
      <family val="1"/>
    </font>
    <font>
      <sz val="8"/>
      <name val="Courier"/>
      <family val="3"/>
    </font>
    <font>
      <sz val="10"/>
      <name val="Helvetica"/>
      <family val="2"/>
    </font>
    <font>
      <sz val="10"/>
      <color indexed="8"/>
      <name val="MS Sans Serif"/>
      <family val="2"/>
    </font>
    <font>
      <sz val="10"/>
      <color indexed="8"/>
      <name val="MS Sans Serif"/>
      <family val="2"/>
      <charset val="177"/>
    </font>
    <font>
      <b/>
      <sz val="12"/>
      <color indexed="12"/>
      <name val="Bookman"/>
      <family val="1"/>
    </font>
    <font>
      <b/>
      <i/>
      <u/>
      <sz val="10"/>
      <color indexed="10"/>
      <name val="Bookman"/>
      <family val="1"/>
    </font>
    <font>
      <sz val="8.5"/>
      <color indexed="8"/>
      <name val="MS Sans Serif"/>
      <family val="2"/>
    </font>
    <font>
      <sz val="8"/>
      <color indexed="8"/>
      <name val="Arial"/>
      <family val="2"/>
    </font>
    <font>
      <sz val="10"/>
      <color indexed="8"/>
      <name val="Arial"/>
      <family val="2"/>
    </font>
    <font>
      <sz val="10"/>
      <color indexed="8"/>
      <name val="Arial"/>
      <family val="2"/>
      <charset val="238"/>
    </font>
    <font>
      <b/>
      <sz val="8"/>
      <color indexed="8"/>
      <name val="MS Sans Serif"/>
      <family val="2"/>
      <charset val="177"/>
    </font>
    <font>
      <b/>
      <sz val="12"/>
      <name val="Arial"/>
      <family val="2"/>
    </font>
    <font>
      <u/>
      <sz val="10"/>
      <color indexed="12"/>
      <name val="Arial"/>
      <family val="2"/>
    </font>
    <font>
      <u/>
      <sz val="10"/>
      <color indexed="36"/>
      <name val="Arial"/>
      <family val="2"/>
    </font>
    <font>
      <u/>
      <sz val="10"/>
      <color indexed="12"/>
      <name val="MS Sans Serif"/>
      <family val="2"/>
    </font>
    <font>
      <u/>
      <sz val="7.5"/>
      <color indexed="12"/>
      <name val="Courier"/>
      <family val="3"/>
    </font>
    <font>
      <u/>
      <sz val="10"/>
      <color theme="10"/>
      <name val="Arial"/>
      <family val="2"/>
    </font>
    <font>
      <b/>
      <sz val="8.5"/>
      <color indexed="8"/>
      <name val="MS Sans Serif"/>
      <family val="2"/>
    </font>
    <font>
      <sz val="8"/>
      <name val="Arial"/>
      <family val="2"/>
      <charset val="238"/>
    </font>
    <font>
      <sz val="11"/>
      <color indexed="8"/>
      <name val="Calibri"/>
      <family val="2"/>
    </font>
    <font>
      <b/>
      <i/>
      <sz val="16"/>
      <name val="Helv"/>
    </font>
    <font>
      <sz val="10"/>
      <name val="MS Sans Serif"/>
      <family val="2"/>
    </font>
    <font>
      <sz val="10"/>
      <name val="MS Sans Serif"/>
      <family val="2"/>
      <charset val="177"/>
    </font>
    <font>
      <sz val="10"/>
      <color indexed="8"/>
      <name val="Times"/>
      <family val="1"/>
    </font>
    <font>
      <sz val="9"/>
      <name val="Times"/>
      <family val="1"/>
    </font>
    <font>
      <sz val="11"/>
      <color theme="1"/>
      <name val="Calibri"/>
      <family val="2"/>
    </font>
    <font>
      <b/>
      <u/>
      <sz val="10"/>
      <color indexed="8"/>
      <name val="MS Sans Serif"/>
      <family val="2"/>
    </font>
    <font>
      <sz val="7.5"/>
      <color indexed="8"/>
      <name val="MS Sans Serif"/>
      <family val="2"/>
    </font>
    <font>
      <i/>
      <sz val="6"/>
      <name val="Arial"/>
      <family val="2"/>
      <charset val="177"/>
    </font>
    <font>
      <b/>
      <sz val="10"/>
      <color indexed="8"/>
      <name val="MS Sans Serif"/>
      <family val="2"/>
    </font>
    <font>
      <b/>
      <sz val="14"/>
      <name val="Helv"/>
    </font>
    <font>
      <b/>
      <sz val="12"/>
      <name val="Helv"/>
    </font>
    <font>
      <sz val="11"/>
      <color rgb="FF000000"/>
      <name val="Calibri"/>
      <family val="2"/>
      <charset val="1"/>
    </font>
    <font>
      <i/>
      <sz val="8"/>
      <name val="Tms Rmn"/>
    </font>
    <font>
      <b/>
      <sz val="8"/>
      <name val="Arial"/>
      <family val="2"/>
    </font>
    <font>
      <b/>
      <sz val="8"/>
      <name val="Tms Rmn"/>
    </font>
    <font>
      <sz val="10"/>
      <name val="Times"/>
      <family val="1"/>
    </font>
    <font>
      <sz val="10"/>
      <color indexed="24"/>
      <name val="MS Sans Serif"/>
      <family val="2"/>
    </font>
    <font>
      <sz val="12"/>
      <name val="돋움체"/>
      <family val="3"/>
      <charset val="129"/>
    </font>
    <font>
      <sz val="11"/>
      <color theme="1"/>
      <name val="Calibri"/>
      <family val="2"/>
      <charset val="128"/>
      <scheme val="minor"/>
    </font>
    <font>
      <sz val="10"/>
      <name val="Tahoma"/>
      <family val="2"/>
    </font>
    <font>
      <b/>
      <i/>
      <sz val="10"/>
      <name val="Arial"/>
      <family val="2"/>
    </font>
    <font>
      <sz val="10"/>
      <color rgb="FFFF0000"/>
      <name val="Arial"/>
      <family val="2"/>
    </font>
    <font>
      <b/>
      <sz val="10"/>
      <color theme="1"/>
      <name val="Arial"/>
      <family val="2"/>
    </font>
    <font>
      <vertAlign val="superscript"/>
      <sz val="10"/>
      <name val="Arial"/>
      <family val="2"/>
    </font>
    <font>
      <sz val="10"/>
      <color theme="9" tint="-0.249977111117893"/>
      <name val="Arial"/>
      <family val="2"/>
    </font>
    <font>
      <sz val="14"/>
      <color theme="1"/>
      <name val="Arial"/>
      <family val="2"/>
    </font>
    <font>
      <b/>
      <u/>
      <sz val="10"/>
      <color indexed="48"/>
      <name val="Arial"/>
      <family val="2"/>
    </font>
    <font>
      <b/>
      <vertAlign val="superscript"/>
      <sz val="10"/>
      <color theme="1"/>
      <name val="Arial"/>
      <family val="2"/>
    </font>
  </fonts>
  <fills count="19">
    <fill>
      <patternFill patternType="none"/>
    </fill>
    <fill>
      <patternFill patternType="gray125"/>
    </fill>
    <fill>
      <patternFill patternType="solid">
        <fgColor theme="6" tint="0.79998168889431442"/>
        <bgColor indexed="64"/>
      </patternFill>
    </fill>
    <fill>
      <patternFill patternType="solid">
        <fgColor indexed="9"/>
        <bgColor indexed="64"/>
      </patternFill>
    </fill>
    <fill>
      <patternFill patternType="solid">
        <fgColor theme="0"/>
        <bgColor indexed="64"/>
      </patternFill>
    </fill>
    <fill>
      <patternFill patternType="solid">
        <fgColor rgb="FFEBF1DE"/>
        <bgColor indexed="64"/>
      </patternFill>
    </fill>
    <fill>
      <patternFill patternType="solid">
        <fgColor rgb="FFFFFFCC"/>
      </patternFill>
    </fill>
    <fill>
      <patternFill patternType="solid">
        <fgColor theme="4" tint="0.39997558519241921"/>
        <bgColor indexed="65"/>
      </patternFill>
    </fill>
    <fill>
      <patternFill patternType="solid">
        <fgColor theme="5" tint="0.39997558519241921"/>
        <bgColor indexed="65"/>
      </patternFill>
    </fill>
    <fill>
      <patternFill patternType="solid">
        <fgColor indexed="31"/>
        <bgColor indexed="64"/>
      </patternFill>
    </fill>
    <fill>
      <patternFill patternType="solid">
        <fgColor indexed="63"/>
        <bgColor indexed="64"/>
      </patternFill>
    </fill>
    <fill>
      <patternFill patternType="solid">
        <fgColor indexed="44"/>
        <bgColor indexed="8"/>
      </patternFill>
    </fill>
    <fill>
      <patternFill patternType="solid">
        <fgColor indexed="10"/>
        <bgColor indexed="8"/>
      </patternFill>
    </fill>
    <fill>
      <patternFill patternType="solid">
        <fgColor indexed="22"/>
        <bgColor indexed="64"/>
      </patternFill>
    </fill>
    <fill>
      <patternFill patternType="solid">
        <fgColor indexed="22"/>
        <bgColor indexed="10"/>
      </patternFill>
    </fill>
    <fill>
      <patternFill patternType="solid">
        <fgColor indexed="22"/>
        <bgColor indexed="8"/>
      </patternFill>
    </fill>
    <fill>
      <patternFill patternType="solid">
        <fgColor indexed="10"/>
        <bgColor indexed="64"/>
      </patternFill>
    </fill>
    <fill>
      <patternFill patternType="solid">
        <fgColor indexed="26"/>
      </patternFill>
    </fill>
    <fill>
      <patternFill patternType="solid">
        <fgColor indexed="44"/>
        <bgColor indexed="10"/>
      </patternFill>
    </fill>
  </fills>
  <borders count="1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thin">
        <color theme="0" tint="-0.24994659260841701"/>
      </left>
      <right/>
      <top style="thin">
        <color indexed="64"/>
      </top>
      <bottom style="thin">
        <color indexed="64"/>
      </bottom>
      <diagonal/>
    </border>
    <border>
      <left style="thin">
        <color theme="0" tint="-0.24994659260841701"/>
      </left>
      <right/>
      <top style="thin">
        <color indexed="64"/>
      </top>
      <bottom/>
      <diagonal/>
    </border>
    <border>
      <left style="thin">
        <color theme="0" tint="-0.24994659260841701"/>
      </left>
      <right/>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thin">
        <color indexed="22"/>
      </right>
      <top style="thin">
        <color indexed="64"/>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right style="thin">
        <color theme="0" tint="-0.24994659260841701"/>
      </right>
      <top style="thin">
        <color indexed="64"/>
      </top>
      <bottom style="thin">
        <color indexed="64"/>
      </bottom>
      <diagonal/>
    </border>
    <border>
      <left style="thin">
        <color theme="0" tint="-0.24994659260841701"/>
      </left>
      <right style="medium">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double">
        <color auto="1"/>
      </left>
      <right style="double">
        <color auto="1"/>
      </right>
      <top style="double">
        <color auto="1"/>
      </top>
      <bottom style="double">
        <color auto="1"/>
      </bottom>
      <diagonal/>
    </border>
    <border>
      <left style="thick">
        <color auto="1"/>
      </left>
      <right style="thick">
        <color auto="1"/>
      </right>
      <top/>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ck">
        <color indexed="63"/>
      </top>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theme="0" tint="-0.24994659260841701"/>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theme="0" tint="-0.24994659260841701"/>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style="thin">
        <color indexed="64"/>
      </top>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theme="0" tint="-0.24994659260841701"/>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s>
  <cellStyleXfs count="24054">
    <xf numFmtId="0" fontId="0" fillId="0" borderId="0"/>
    <xf numFmtId="0" fontId="1" fillId="0" borderId="0"/>
    <xf numFmtId="0" fontId="1" fillId="0" borderId="0"/>
    <xf numFmtId="0" fontId="3" fillId="0" borderId="0"/>
    <xf numFmtId="0" fontId="4" fillId="0" borderId="0"/>
    <xf numFmtId="9" fontId="4" fillId="0" borderId="0" applyFont="0" applyFill="0" applyBorder="0" applyAlignment="0" applyProtection="0"/>
    <xf numFmtId="0" fontId="4" fillId="0" borderId="0"/>
    <xf numFmtId="0" fontId="3" fillId="0" borderId="0"/>
    <xf numFmtId="0" fontId="4" fillId="0" borderId="0"/>
    <xf numFmtId="0" fontId="1" fillId="3" borderId="0"/>
    <xf numFmtId="0" fontId="3" fillId="0" borderId="0"/>
    <xf numFmtId="0" fontId="10" fillId="7" borderId="0" applyNumberFormat="0" applyBorder="0" applyAlignment="0" applyProtection="0"/>
    <xf numFmtId="0" fontId="10" fillId="8" borderId="0" applyNumberFormat="0" applyBorder="0" applyAlignment="0" applyProtection="0"/>
    <xf numFmtId="0" fontId="11" fillId="0" borderId="9">
      <alignment horizontal="center" vertical="center"/>
    </xf>
    <xf numFmtId="0" fontId="12" fillId="9" borderId="48"/>
    <xf numFmtId="0" fontId="12" fillId="9" borderId="48"/>
    <xf numFmtId="0" fontId="12" fillId="10" borderId="48"/>
    <xf numFmtId="0" fontId="13" fillId="11" borderId="49">
      <alignment horizontal="right" vertical="top" wrapText="1"/>
    </xf>
    <xf numFmtId="0" fontId="14" fillId="0" borderId="0"/>
    <xf numFmtId="168" fontId="15" fillId="0" borderId="0">
      <alignment vertical="top"/>
    </xf>
    <xf numFmtId="0" fontId="12" fillId="0" borderId="5"/>
    <xf numFmtId="0" fontId="12" fillId="0" borderId="5"/>
    <xf numFmtId="0" fontId="12" fillId="0" borderId="5"/>
    <xf numFmtId="0" fontId="12" fillId="0" borderId="5"/>
    <xf numFmtId="0" fontId="12" fillId="0" borderId="48"/>
    <xf numFmtId="0" fontId="12" fillId="0" borderId="48"/>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5"/>
    <xf numFmtId="0" fontId="12" fillId="0" borderId="48"/>
    <xf numFmtId="0" fontId="16" fillId="12" borderId="50">
      <alignment horizontal="left" vertical="top" wrapText="1"/>
    </xf>
    <xf numFmtId="0" fontId="17" fillId="13" borderId="0">
      <alignment horizontal="center"/>
    </xf>
    <xf numFmtId="0" fontId="18" fillId="13" borderId="0">
      <alignment horizontal="center" vertical="center"/>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 fillId="14" borderId="0">
      <alignment horizontal="center" wrapText="1"/>
    </xf>
    <xf numFmtId="0" fontId="19" fillId="13" borderId="0">
      <alignment horizontal="center"/>
    </xf>
    <xf numFmtId="164" fontId="11" fillId="0" borderId="0" applyFont="0" applyFill="0" applyBorder="0" applyProtection="0">
      <alignment horizontal="right" vertical="top"/>
    </xf>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 fontId="20" fillId="0" borderId="0">
      <alignment vertical="top"/>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71"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0"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1" fillId="0" borderId="0" applyFont="0" applyFill="0" applyBorder="0" applyAlignment="0" applyProtection="0"/>
    <xf numFmtId="43" fontId="21" fillId="0" borderId="0" applyFont="0" applyFill="0" applyBorder="0" applyAlignment="0" applyProtection="0"/>
    <xf numFmtId="3" fontId="20" fillId="0" borderId="0" applyFill="0" applyBorder="0">
      <alignment horizontal="right" vertical="top"/>
    </xf>
    <xf numFmtId="172" fontId="15" fillId="0" borderId="0" applyFont="0" applyFill="0" applyBorder="0">
      <alignment horizontal="right" vertical="top"/>
    </xf>
    <xf numFmtId="173" fontId="20" fillId="0" borderId="0" applyFill="0" applyBorder="0">
      <alignment horizontal="right" vertical="top"/>
    </xf>
    <xf numFmtId="3" fontId="20" fillId="0" borderId="0" applyFill="0" applyBorder="0">
      <alignment horizontal="right" vertical="top"/>
    </xf>
    <xf numFmtId="172" fontId="15" fillId="0" borderId="0" applyFont="0" applyFill="0" applyBorder="0">
      <alignment horizontal="right" vertical="top"/>
    </xf>
    <xf numFmtId="174" fontId="5" fillId="0" borderId="0" applyFont="0" applyFill="0" applyBorder="0" applyAlignment="0" applyProtection="0">
      <alignment horizontal="right" vertical="top"/>
    </xf>
    <xf numFmtId="173" fontId="20" fillId="0" borderId="0">
      <alignment horizontal="right" vertical="top"/>
    </xf>
    <xf numFmtId="3" fontId="1" fillId="0" borderId="0" applyFont="0" applyFill="0" applyBorder="0" applyAlignment="0" applyProtection="0"/>
    <xf numFmtId="175" fontId="4" fillId="0" borderId="0" applyFont="0" applyFill="0" applyBorder="0" applyAlignment="0" applyProtection="0"/>
    <xf numFmtId="176" fontId="1" fillId="0" borderId="0" applyFont="0" applyFill="0" applyBorder="0" applyAlignment="0" applyProtection="0"/>
    <xf numFmtId="0" fontId="23" fillId="3" borderId="48" applyBorder="0">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48" applyBorder="0">
      <protection locked="0"/>
    </xf>
    <xf numFmtId="0" fontId="23" fillId="3" borderId="48" applyBorder="0">
      <protection locked="0"/>
    </xf>
    <xf numFmtId="0" fontId="23" fillId="3" borderId="48" applyBorder="0">
      <protection locked="0"/>
    </xf>
    <xf numFmtId="0" fontId="24" fillId="3" borderId="48" applyBorder="0">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51">
      <protection locked="0"/>
    </xf>
    <xf numFmtId="0" fontId="23" fillId="3" borderId="48" applyBorder="0">
      <protection locked="0"/>
    </xf>
    <xf numFmtId="0" fontId="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25" fillId="0" borderId="0">
      <alignment horizontal="centerContinuous"/>
    </xf>
    <xf numFmtId="0" fontId="25" fillId="0" borderId="0" applyAlignment="0">
      <alignment horizontal="centerContinuous"/>
    </xf>
    <xf numFmtId="0" fontId="26" fillId="0" borderId="0" applyAlignment="0">
      <alignment horizontal="centerContinuous"/>
    </xf>
    <xf numFmtId="166" fontId="11" fillId="0" borderId="0" applyBorder="0"/>
    <xf numFmtId="166" fontId="11" fillId="0" borderId="20"/>
    <xf numFmtId="0" fontId="27" fillId="3" borderId="48">
      <protection locked="0"/>
    </xf>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3" borderId="51"/>
    <xf numFmtId="0" fontId="1" fillId="13" borderId="0"/>
    <xf numFmtId="0" fontId="1" fillId="13" borderId="0"/>
    <xf numFmtId="2" fontId="1" fillId="0" borderId="0" applyFont="0" applyFill="0" applyBorder="0" applyAlignment="0" applyProtection="0"/>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8" fillId="13" borderId="51">
      <alignment horizontal="left"/>
    </xf>
    <xf numFmtId="0" fontId="29" fillId="13" borderId="0">
      <alignment horizontal="left"/>
    </xf>
    <xf numFmtId="0" fontId="29" fillId="13" borderId="0">
      <alignment horizontal="left"/>
    </xf>
    <xf numFmtId="0" fontId="30"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0" fontId="29" fillId="13" borderId="0">
      <alignment horizontal="left"/>
    </xf>
    <xf numFmtId="38" fontId="12" fillId="13" borderId="0" applyNumberFormat="0" applyBorder="0" applyAlignment="0" applyProtection="0"/>
    <xf numFmtId="0" fontId="13" fillId="15" borderId="0">
      <alignment horizontal="right" vertical="top" textRotation="90" wrapText="1"/>
    </xf>
    <xf numFmtId="0" fontId="13" fillId="15" borderId="0">
      <alignment horizontal="right" vertical="top" wrapText="1"/>
    </xf>
    <xf numFmtId="0" fontId="13" fillId="15" borderId="0">
      <alignment horizontal="right" vertical="top" wrapText="1"/>
    </xf>
    <xf numFmtId="0" fontId="13" fillId="15" borderId="0">
      <alignment horizontal="right" vertical="top" wrapText="1"/>
    </xf>
    <xf numFmtId="0" fontId="13" fillId="15" borderId="0">
      <alignment horizontal="right" vertical="top" wrapText="1"/>
    </xf>
    <xf numFmtId="0" fontId="13" fillId="15" borderId="0">
      <alignment horizontal="right" vertical="top" textRotation="90" wrapText="1"/>
    </xf>
    <xf numFmtId="0" fontId="31" fillId="15" borderId="0">
      <alignment horizontal="right" vertical="top" wrapText="1"/>
    </xf>
    <xf numFmtId="0" fontId="13" fillId="15" borderId="0">
      <alignment horizontal="right" vertical="top" textRotation="90" wrapText="1"/>
    </xf>
    <xf numFmtId="0" fontId="32" fillId="0" borderId="52" applyNumberFormat="0" applyAlignment="0" applyProtection="0">
      <alignment horizontal="left" vertical="center"/>
    </xf>
    <xf numFmtId="0" fontId="32" fillId="0" borderId="53">
      <alignment horizontal="left" vertical="center"/>
    </xf>
    <xf numFmtId="0" fontId="8" fillId="0" borderId="45" applyNumberFormat="0" applyFill="0" applyAlignment="0" applyProtection="0"/>
    <xf numFmtId="0" fontId="9" fillId="0" borderId="46" applyNumberFormat="0" applyFill="0" applyAlignment="0" applyProtection="0"/>
    <xf numFmtId="177" fontId="5" fillId="0" borderId="0">
      <protection locked="0"/>
    </xf>
    <xf numFmtId="177" fontId="5" fillId="0" borderId="0">
      <protection locked="0"/>
    </xf>
    <xf numFmtId="0" fontId="33"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xf numFmtId="10" fontId="12" fillId="3" borderId="51" applyNumberFormat="0" applyBorder="0" applyAlignment="0" applyProtection="0"/>
    <xf numFmtId="0" fontId="2" fillId="14" borderId="0">
      <alignment horizontal="center"/>
    </xf>
    <xf numFmtId="0" fontId="2" fillId="14" borderId="0">
      <alignment horizontal="center"/>
    </xf>
    <xf numFmtId="0" fontId="2" fillId="14" borderId="0">
      <alignment horizontal="center"/>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1" fillId="13" borderId="51">
      <alignment horizontal="centerContinuous" wrapText="1"/>
    </xf>
    <xf numFmtId="0" fontId="38" fillId="16" borderId="0">
      <alignment horizontal="center" wrapText="1"/>
    </xf>
    <xf numFmtId="0" fontId="1" fillId="13" borderId="51">
      <alignment horizontal="centerContinuous"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39"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39"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3">
      <alignment wrapText="1"/>
    </xf>
    <xf numFmtId="0" fontId="12" fillId="13" borderId="54"/>
    <xf numFmtId="0" fontId="12" fillId="13" borderId="54"/>
    <xf numFmtId="0" fontId="39" fillId="13" borderId="54"/>
    <xf numFmtId="0" fontId="12" fillId="13" borderId="54"/>
    <xf numFmtId="0" fontId="12" fillId="13" borderId="54"/>
    <xf numFmtId="0" fontId="12" fillId="13" borderId="7"/>
    <xf numFmtId="0" fontId="12" fillId="13" borderId="7"/>
    <xf numFmtId="0" fontId="39"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7"/>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12" fillId="13" borderId="55">
      <alignment horizontal="center" wrapText="1"/>
    </xf>
    <xf numFmtId="0" fontId="40" fillId="0" borderId="0"/>
    <xf numFmtId="0" fontId="40" fillId="0" borderId="0"/>
    <xf numFmtId="0" fontId="40" fillId="0" borderId="0"/>
    <xf numFmtId="0" fontId="40" fillId="0" borderId="0"/>
    <xf numFmtId="0" fontId="40" fillId="0" borderId="0"/>
    <xf numFmtId="0" fontId="16" fillId="12" borderId="56">
      <alignment horizontal="left" vertical="top" wrapText="1"/>
    </xf>
    <xf numFmtId="0" fontId="1" fillId="0" borderId="0" applyFont="0" applyFill="0" applyBorder="0" applyAlignment="0" applyProtection="0"/>
    <xf numFmtId="178" fontId="41" fillId="0" borderId="0"/>
    <xf numFmtId="0" fontId="21" fillId="0" borderId="0"/>
    <xf numFmtId="0" fontId="4" fillId="0" borderId="0"/>
    <xf numFmtId="0" fontId="21" fillId="0" borderId="0"/>
    <xf numFmtId="0" fontId="40" fillId="0" borderId="0"/>
    <xf numFmtId="0" fontId="3" fillId="0" borderId="0"/>
    <xf numFmtId="0" fontId="3" fillId="0" borderId="0"/>
    <xf numFmtId="0" fontId="29"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0" fontId="3" fillId="0" borderId="0"/>
    <xf numFmtId="0" fontId="1" fillId="0" borderId="0" applyNumberFormat="0" applyFill="0" applyBorder="0" applyAlignment="0" applyProtection="0"/>
    <xf numFmtId="0" fontId="3" fillId="0" borderId="0"/>
    <xf numFmtId="0" fontId="3" fillId="0" borderId="0"/>
    <xf numFmtId="0" fontId="40" fillId="0" borderId="0"/>
    <xf numFmtId="0" fontId="21"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3" fillId="0" borderId="0"/>
    <xf numFmtId="0" fontId="4" fillId="0" borderId="0"/>
    <xf numFmtId="0" fontId="4" fillId="0" borderId="0"/>
    <xf numFmtId="0" fontId="3" fillId="0" borderId="0"/>
    <xf numFmtId="0" fontId="3" fillId="0" borderId="0"/>
    <xf numFmtId="0" fontId="40" fillId="0" borderId="0"/>
    <xf numFmtId="0" fontId="3" fillId="0" borderId="0"/>
    <xf numFmtId="0" fontId="4" fillId="0" borderId="0"/>
    <xf numFmtId="0" fontId="4" fillId="0" borderId="0"/>
    <xf numFmtId="0" fontId="3" fillId="0" borderId="0"/>
    <xf numFmtId="0" fontId="3" fillId="0" borderId="0"/>
    <xf numFmtId="0" fontId="3" fillId="0" borderId="0"/>
    <xf numFmtId="0" fontId="40" fillId="0" borderId="0"/>
    <xf numFmtId="0" fontId="21" fillId="0" borderId="0"/>
    <xf numFmtId="0" fontId="4" fillId="0" borderId="0"/>
    <xf numFmtId="0" fontId="4" fillId="0" borderId="0"/>
    <xf numFmtId="0" fontId="40" fillId="0" borderId="0"/>
    <xf numFmtId="0" fontId="21" fillId="0" borderId="0"/>
    <xf numFmtId="0" fontId="4" fillId="0" borderId="0"/>
    <xf numFmtId="0" fontId="4" fillId="0" borderId="0"/>
    <xf numFmtId="0" fontId="40" fillId="0" borderId="0"/>
    <xf numFmtId="0" fontId="21" fillId="0" borderId="0"/>
    <xf numFmtId="0" fontId="4" fillId="0" borderId="0"/>
    <xf numFmtId="0" fontId="4"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21" fillId="0" borderId="0"/>
    <xf numFmtId="0" fontId="21" fillId="0" borderId="0"/>
    <xf numFmtId="0" fontId="21" fillId="0" borderId="0"/>
    <xf numFmtId="0" fontId="1" fillId="0" borderId="0"/>
    <xf numFmtId="0" fontId="1" fillId="0" borderId="0"/>
    <xf numFmtId="0" fontId="3" fillId="0" borderId="0"/>
    <xf numFmtId="0" fontId="3" fillId="0" borderId="0"/>
    <xf numFmtId="0" fontId="3" fillId="0" borderId="0"/>
    <xf numFmtId="0" fontId="4" fillId="0" borderId="0"/>
    <xf numFmtId="0" fontId="3" fillId="0" borderId="0"/>
    <xf numFmtId="0" fontId="1" fillId="0" borderId="0"/>
    <xf numFmtId="0" fontId="1" fillId="0" borderId="0"/>
    <xf numFmtId="0" fontId="1" fillId="0" borderId="0"/>
    <xf numFmtId="0" fontId="29" fillId="0" borderId="0"/>
    <xf numFmtId="0" fontId="1" fillId="0" borderId="0"/>
    <xf numFmtId="0" fontId="29" fillId="0" borderId="0"/>
    <xf numFmtId="0" fontId="3" fillId="0" borderId="0"/>
    <xf numFmtId="0" fontId="3" fillId="0" borderId="0"/>
    <xf numFmtId="0" fontId="3" fillId="0" borderId="0"/>
    <xf numFmtId="0" fontId="29" fillId="0" borderId="0"/>
    <xf numFmtId="0" fontId="29" fillId="0" borderId="0"/>
    <xf numFmtId="0" fontId="40" fillId="0" borderId="0"/>
    <xf numFmtId="0" fontId="1" fillId="0" borderId="0"/>
    <xf numFmtId="0" fontId="40" fillId="0" borderId="0"/>
    <xf numFmtId="0" fontId="1" fillId="0" borderId="0"/>
    <xf numFmtId="0" fontId="1" fillId="0" borderId="0"/>
    <xf numFmtId="0" fontId="43" fillId="0" borderId="0"/>
    <xf numFmtId="0" fontId="1" fillId="0" borderId="0"/>
    <xf numFmtId="0" fontId="40" fillId="0" borderId="0"/>
    <xf numFmtId="0" fontId="3" fillId="0" borderId="0"/>
    <xf numFmtId="0" fontId="21" fillId="0" borderId="0"/>
    <xf numFmtId="0" fontId="21" fillId="0" borderId="0"/>
    <xf numFmtId="0" fontId="1" fillId="0" borderId="0"/>
    <xf numFmtId="0" fontId="1" fillId="0" borderId="0" applyNumberFormat="0" applyFill="0" applyBorder="0" applyAlignment="0" applyProtection="0"/>
    <xf numFmtId="0" fontId="3"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1" fillId="0" borderId="0"/>
    <xf numFmtId="0" fontId="4" fillId="0" borderId="0"/>
    <xf numFmtId="0" fontId="4" fillId="0" borderId="0"/>
    <xf numFmtId="0" fontId="1" fillId="0" borderId="0"/>
    <xf numFmtId="0" fontId="1" fillId="0" borderId="0"/>
    <xf numFmtId="0" fontId="1" fillId="0" borderId="0"/>
    <xf numFmtId="0" fontId="40" fillId="0" borderId="0"/>
    <xf numFmtId="0" fontId="11" fillId="0" borderId="0"/>
    <xf numFmtId="0" fontId="11" fillId="0" borderId="0"/>
    <xf numFmtId="0" fontId="29" fillId="0" borderId="0"/>
    <xf numFmtId="0" fontId="11" fillId="0" borderId="0"/>
    <xf numFmtId="0" fontId="3" fillId="0" borderId="0"/>
    <xf numFmtId="0" fontId="3" fillId="0" borderId="0"/>
    <xf numFmtId="0" fontId="3" fillId="0" borderId="0"/>
    <xf numFmtId="0" fontId="40" fillId="0" borderId="0"/>
    <xf numFmtId="0" fontId="4" fillId="0" borderId="0"/>
    <xf numFmtId="0" fontId="4" fillId="0" borderId="0"/>
    <xf numFmtId="0" fontId="11" fillId="0" borderId="0"/>
    <xf numFmtId="0" fontId="40" fillId="0" borderId="0"/>
    <xf numFmtId="0" fontId="1" fillId="0" borderId="0"/>
    <xf numFmtId="0" fontId="3" fillId="0" borderId="0"/>
    <xf numFmtId="0" fontId="3" fillId="0" borderId="0"/>
    <xf numFmtId="0" fontId="3" fillId="0" borderId="0"/>
    <xf numFmtId="0" fontId="42"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2"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21" fillId="0" borderId="0"/>
    <xf numFmtId="0" fontId="3" fillId="0" borderId="0"/>
    <xf numFmtId="0" fontId="3" fillId="0" borderId="0"/>
    <xf numFmtId="0" fontId="3" fillId="0" borderId="0"/>
    <xf numFmtId="0" fontId="21" fillId="0" borderId="0"/>
    <xf numFmtId="0" fontId="21" fillId="0" borderId="0"/>
    <xf numFmtId="0" fontId="42" fillId="0" borderId="0"/>
    <xf numFmtId="0" fontId="21" fillId="0" borderId="0"/>
    <xf numFmtId="0" fontId="42"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2"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2" fillId="0" borderId="0"/>
    <xf numFmtId="0" fontId="4" fillId="0" borderId="0"/>
    <xf numFmtId="0" fontId="4" fillId="0" borderId="0"/>
    <xf numFmtId="0" fontId="40" fillId="0" borderId="0"/>
    <xf numFmtId="0" fontId="42" fillId="0" borderId="0"/>
    <xf numFmtId="0" fontId="42" fillId="0" borderId="0"/>
    <xf numFmtId="0" fontId="42" fillId="0" borderId="0"/>
    <xf numFmtId="0" fontId="42" fillId="0" borderId="0"/>
    <xf numFmtId="0" fontId="42" fillId="0" borderId="0"/>
    <xf numFmtId="0" fontId="4" fillId="0" borderId="0"/>
    <xf numFmtId="0" fontId="21" fillId="0" borderId="0"/>
    <xf numFmtId="0" fontId="29" fillId="0" borderId="0"/>
    <xf numFmtId="0" fontId="29" fillId="0" borderId="0"/>
    <xf numFmtId="0" fontId="1" fillId="0" borderId="0"/>
    <xf numFmtId="1" fontId="15" fillId="0" borderId="0">
      <alignment vertical="top" wrapText="1"/>
    </xf>
    <xf numFmtId="1" fontId="44" fillId="0" borderId="0" applyFill="0" applyBorder="0" applyProtection="0"/>
    <xf numFmtId="1" fontId="5" fillId="0" borderId="0" applyFont="0" applyFill="0" applyBorder="0" applyProtection="0">
      <alignment vertical="center"/>
    </xf>
    <xf numFmtId="1" fontId="45" fillId="0" borderId="0">
      <alignment horizontal="right" vertical="top"/>
    </xf>
    <xf numFmtId="0" fontId="46" fillId="0" borderId="0"/>
    <xf numFmtId="0" fontId="29" fillId="0" borderId="0"/>
    <xf numFmtId="1" fontId="20" fillId="0" borderId="0" applyNumberFormat="0" applyFill="0" applyBorder="0">
      <alignment vertical="top"/>
    </xf>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29" fillId="17" borderId="57" applyNumberFormat="0" applyFont="0" applyAlignment="0" applyProtection="0"/>
    <xf numFmtId="0" fontId="29" fillId="6" borderId="47" applyNumberFormat="0" applyFont="0" applyAlignment="0" applyProtection="0"/>
    <xf numFmtId="0" fontId="29" fillId="6" borderId="47" applyNumberFormat="0" applyFont="0" applyAlignment="0" applyProtection="0"/>
    <xf numFmtId="0" fontId="5" fillId="0" borderId="0">
      <alignment horizontal="left"/>
    </xf>
    <xf numFmtId="10"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4" fillId="0" borderId="0"/>
    <xf numFmtId="9" fontId="29" fillId="0" borderId="0" applyFont="0" applyFill="0" applyBorder="0" applyAlignment="0" applyProtection="0"/>
    <xf numFmtId="0" fontId="40" fillId="0" borderId="0"/>
    <xf numFmtId="9" fontId="1" fillId="0" borderId="0" applyFont="0" applyFill="0" applyBorder="0" applyAlignment="0" applyProtection="0"/>
    <xf numFmtId="0" fontId="40" fillId="0" borderId="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40" fillId="0" borderId="0"/>
    <xf numFmtId="9" fontId="4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NumberFormat="0" applyFont="0" applyFill="0" applyBorder="0" applyAlignment="0" applyProtection="0"/>
    <xf numFmtId="0" fontId="12" fillId="13" borderId="5"/>
    <xf numFmtId="0" fontId="4" fillId="0" borderId="0"/>
    <xf numFmtId="0" fontId="4" fillId="0" borderId="0"/>
    <xf numFmtId="0" fontId="4" fillId="0" borderId="0"/>
    <xf numFmtId="0" fontId="12" fillId="13" borderId="5"/>
    <xf numFmtId="0" fontId="12" fillId="13" borderId="5"/>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18" fillId="13" borderId="0">
      <alignment horizontal="right"/>
    </xf>
    <xf numFmtId="0" fontId="18" fillId="13" borderId="0">
      <alignment horizontal="right"/>
    </xf>
    <xf numFmtId="0" fontId="47" fillId="16" borderId="0">
      <alignment horizontal="center"/>
    </xf>
    <xf numFmtId="0" fontId="47" fillId="16" borderId="0">
      <alignment horizontal="center"/>
    </xf>
    <xf numFmtId="0" fontId="16" fillId="15" borderId="5">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8" fillId="15" borderId="8">
      <alignment horizontal="left" vertical="top" wrapText="1"/>
    </xf>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16" fillId="15" borderId="6">
      <alignment horizontal="left" vertical="top" wrapText="1"/>
    </xf>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16" fillId="15" borderId="6">
      <alignment horizontal="left" vertical="top" wrapText="1"/>
    </xf>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16" fillId="15" borderId="8">
      <alignment horizontal="left" vertical="top"/>
    </xf>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16" fillId="15" borderId="8">
      <alignment horizontal="left" vertical="top"/>
    </xf>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0" fillId="0" borderId="0"/>
    <xf numFmtId="0" fontId="4" fillId="0" borderId="0"/>
    <xf numFmtId="0" fontId="11" fillId="0" borderId="7">
      <alignment horizontal="center" vertical="center"/>
    </xf>
    <xf numFmtId="0" fontId="12" fillId="0" borderId="0"/>
    <xf numFmtId="0" fontId="11" fillId="0" borderId="0"/>
    <xf numFmtId="168" fontId="49" fillId="0" borderId="0" applyNumberFormat="0" applyBorder="0" applyAlignment="0">
      <alignment horizontal="left" readingOrder="1"/>
    </xf>
    <xf numFmtId="0" fontId="50" fillId="18" borderId="0">
      <alignment horizontal="left"/>
    </xf>
    <xf numFmtId="0" fontId="38" fillId="18" borderId="0">
      <alignment horizontal="left" wrapText="1"/>
    </xf>
    <xf numFmtId="0" fontId="50" fillId="18" borderId="0">
      <alignment horizontal="left"/>
    </xf>
    <xf numFmtId="0" fontId="51" fillId="0" borderId="58"/>
    <xf numFmtId="0" fontId="51" fillId="0" borderId="58"/>
    <xf numFmtId="0" fontId="52" fillId="0" borderId="0"/>
    <xf numFmtId="0" fontId="52" fillId="0" borderId="0"/>
    <xf numFmtId="0" fontId="4" fillId="0" borderId="0"/>
    <xf numFmtId="0" fontId="4" fillId="0" borderId="0"/>
    <xf numFmtId="0" fontId="4" fillId="0" borderId="0"/>
    <xf numFmtId="0" fontId="4" fillId="0" borderId="0"/>
    <xf numFmtId="0" fontId="53"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17" fillId="13" borderId="0">
      <alignment horizontal="center"/>
    </xf>
    <xf numFmtId="0" fontId="17" fillId="13" borderId="0">
      <alignment horizontal="center"/>
    </xf>
    <xf numFmtId="0" fontId="54" fillId="0" borderId="0"/>
    <xf numFmtId="49" fontId="20" fillId="0" borderId="0" applyFill="0" applyBorder="0" applyAlignment="0" applyProtection="0">
      <alignment vertical="top"/>
    </xf>
    <xf numFmtId="0" fontId="55" fillId="13" borderId="0"/>
    <xf numFmtId="0" fontId="55" fillId="13" borderId="0"/>
    <xf numFmtId="0" fontId="50" fillId="18" borderId="0">
      <alignment horizontal="left"/>
    </xf>
    <xf numFmtId="0" fontId="56" fillId="0" borderId="0"/>
    <xf numFmtId="41" fontId="11" fillId="0" borderId="0" applyFont="0" applyFill="0" applyBorder="0" applyAlignment="0" applyProtection="0"/>
    <xf numFmtId="171" fontId="22" fillId="0" borderId="0" applyFont="0" applyFill="0" applyBorder="0" applyAlignment="0" applyProtection="0"/>
    <xf numFmtId="43" fontId="11" fillId="0" borderId="0" applyFont="0" applyFill="0" applyBorder="0" applyAlignment="0" applyProtection="0"/>
    <xf numFmtId="179" fontId="11" fillId="0" borderId="0" applyFont="0" applyFill="0" applyBorder="0" applyAlignment="0" applyProtection="0"/>
    <xf numFmtId="175" fontId="11" fillId="0" borderId="0" applyFont="0" applyFill="0" applyBorder="0" applyAlignment="0" applyProtection="0"/>
    <xf numFmtId="179" fontId="11" fillId="0" borderId="0" applyFont="0" applyFill="0" applyBorder="0" applyAlignment="0" applyProtection="0"/>
    <xf numFmtId="175" fontId="11" fillId="0" borderId="0" applyFont="0" applyFill="0" applyBorder="0" applyAlignment="0" applyProtection="0"/>
    <xf numFmtId="1" fontId="57" fillId="0" borderId="0">
      <alignment vertical="top" wrapText="1"/>
    </xf>
    <xf numFmtId="4" fontId="58" fillId="0" borderId="0" applyFont="0" applyFill="0" applyBorder="0" applyAlignment="0" applyProtection="0"/>
    <xf numFmtId="3" fontId="58" fillId="0" borderId="0" applyFont="0" applyFill="0" applyBorder="0" applyAlignment="0" applyProtection="0"/>
    <xf numFmtId="180" fontId="59" fillId="0" borderId="0" applyFont="0" applyFill="0" applyBorder="0" applyAlignment="0" applyProtection="0"/>
    <xf numFmtId="170" fontId="59" fillId="0" borderId="0" applyFont="0" applyFill="0" applyBorder="0" applyAlignment="0" applyProtection="0"/>
    <xf numFmtId="181" fontId="59" fillId="0" borderId="0" applyFont="0" applyFill="0" applyBorder="0" applyAlignment="0" applyProtection="0"/>
    <xf numFmtId="182" fontId="59" fillId="0" borderId="0" applyFont="0" applyFill="0" applyBorder="0" applyAlignment="0" applyProtection="0"/>
    <xf numFmtId="9" fontId="58" fillId="0" borderId="0" applyFont="0" applyFill="0" applyBorder="0" applyAlignment="0" applyProtection="0"/>
    <xf numFmtId="0" fontId="1" fillId="0" borderId="0"/>
    <xf numFmtId="0" fontId="58" fillId="0" borderId="0"/>
    <xf numFmtId="183" fontId="58" fillId="0" borderId="0" applyFont="0" applyFill="0" applyBorder="0" applyAlignment="0" applyProtection="0"/>
    <xf numFmtId="183" fontId="58" fillId="0" borderId="0" applyFont="0" applyFill="0" applyBorder="0" applyAlignment="0" applyProtection="0"/>
    <xf numFmtId="0" fontId="60" fillId="0" borderId="0">
      <alignment vertical="center"/>
    </xf>
    <xf numFmtId="0" fontId="37" fillId="0" borderId="0" applyNumberFormat="0" applyFill="0" applyBorder="0" applyAlignment="0" applyProtection="0"/>
  </cellStyleXfs>
  <cellXfs count="376">
    <xf numFmtId="0" fontId="0" fillId="0" borderId="0" xfId="0"/>
    <xf numFmtId="0" fontId="2" fillId="0" borderId="0" xfId="0" applyFont="1"/>
    <xf numFmtId="0" fontId="1" fillId="0" borderId="0" xfId="0" applyFont="1"/>
    <xf numFmtId="0" fontId="1" fillId="0" borderId="0" xfId="0" applyFont="1" applyFill="1"/>
    <xf numFmtId="0" fontId="1" fillId="0" borderId="0" xfId="0" applyFont="1" applyFill="1" applyBorder="1"/>
    <xf numFmtId="0" fontId="2" fillId="0" borderId="0" xfId="0" applyFont="1" applyFill="1"/>
    <xf numFmtId="0" fontId="6" fillId="0" borderId="0" xfId="0" applyFont="1"/>
    <xf numFmtId="0" fontId="6" fillId="0" borderId="0" xfId="0" applyFont="1" applyAlignment="1">
      <alignment vertical="center"/>
    </xf>
    <xf numFmtId="0" fontId="1" fillId="0" borderId="0" xfId="0" applyFont="1" applyFill="1" applyAlignment="1">
      <alignment vertical="center"/>
    </xf>
    <xf numFmtId="0" fontId="1" fillId="0" borderId="0" xfId="0" applyFont="1" applyAlignment="1">
      <alignment vertical="center"/>
    </xf>
    <xf numFmtId="0" fontId="2" fillId="2" borderId="10" xfId="0" applyFont="1" applyFill="1" applyBorder="1" applyAlignment="1">
      <alignment vertical="center"/>
    </xf>
    <xf numFmtId="0" fontId="2" fillId="2" borderId="14" xfId="0" applyFont="1" applyFill="1" applyBorder="1" applyAlignment="1">
      <alignment vertical="center"/>
    </xf>
    <xf numFmtId="0" fontId="2" fillId="2" borderId="16" xfId="0" applyFont="1" applyFill="1" applyBorder="1"/>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6" xfId="0" applyFont="1" applyFill="1" applyBorder="1" applyAlignment="1">
      <alignment horizontal="center"/>
    </xf>
    <xf numFmtId="0" fontId="1" fillId="2" borderId="15" xfId="0" applyFont="1" applyFill="1" applyBorder="1" applyAlignment="1">
      <alignment horizontal="center"/>
    </xf>
    <xf numFmtId="0" fontId="1" fillId="0" borderId="17" xfId="0" applyFont="1" applyBorder="1"/>
    <xf numFmtId="0" fontId="1" fillId="0" borderId="18" xfId="0" applyFon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1" fillId="0" borderId="19" xfId="0" applyFont="1" applyBorder="1" applyAlignment="1">
      <alignment horizontal="center"/>
    </xf>
    <xf numFmtId="0" fontId="1" fillId="4" borderId="0" xfId="9" applyFont="1" applyFill="1" applyAlignment="1">
      <alignment horizontal="left"/>
    </xf>
    <xf numFmtId="0" fontId="2" fillId="0" borderId="0" xfId="0" applyFont="1" applyFill="1" applyBorder="1" applyAlignment="1">
      <alignment horizontal="center" vertical="center" wrapText="1"/>
    </xf>
    <xf numFmtId="0" fontId="2" fillId="0" borderId="0" xfId="1" applyFont="1" applyFill="1" applyBorder="1" applyAlignment="1">
      <alignment horizontal="center" vertical="center" wrapText="1"/>
    </xf>
    <xf numFmtId="0" fontId="1" fillId="0" borderId="0" xfId="0" applyFont="1" applyFill="1" applyBorder="1" applyAlignment="1">
      <alignment horizontal="center"/>
    </xf>
    <xf numFmtId="0" fontId="1" fillId="0" borderId="0" xfId="0" applyFont="1" applyFill="1" applyBorder="1" applyAlignment="1">
      <alignment vertical="center"/>
    </xf>
    <xf numFmtId="165" fontId="1" fillId="0" borderId="27" xfId="0" applyNumberFormat="1" applyFont="1" applyBorder="1" applyAlignment="1">
      <alignment horizontal="center" vertical="center"/>
    </xf>
    <xf numFmtId="166" fontId="1" fillId="0" borderId="24" xfId="0" applyNumberFormat="1" applyFont="1" applyBorder="1" applyAlignment="1">
      <alignment horizontal="center" vertical="center"/>
    </xf>
    <xf numFmtId="165" fontId="1" fillId="0" borderId="26" xfId="0" applyNumberFormat="1" applyFont="1" applyBorder="1" applyAlignment="1">
      <alignment horizontal="center" vertical="center"/>
    </xf>
    <xf numFmtId="165" fontId="1" fillId="0" borderId="19" xfId="0" applyNumberFormat="1" applyFont="1" applyBorder="1" applyAlignment="1">
      <alignment horizontal="center" vertical="center"/>
    </xf>
    <xf numFmtId="166" fontId="1" fillId="0" borderId="0" xfId="0" applyNumberFormat="1" applyFont="1" applyBorder="1" applyAlignment="1">
      <alignment horizontal="center" vertical="center"/>
    </xf>
    <xf numFmtId="165" fontId="1" fillId="0" borderId="21" xfId="0" applyNumberFormat="1" applyFont="1" applyBorder="1" applyAlignment="1">
      <alignment horizontal="center" vertical="center"/>
    </xf>
    <xf numFmtId="166" fontId="1" fillId="0" borderId="20" xfId="0" applyNumberFormat="1" applyFont="1" applyBorder="1" applyAlignment="1">
      <alignment horizontal="center" vertical="center"/>
    </xf>
    <xf numFmtId="165" fontId="1" fillId="0" borderId="0" xfId="0" applyNumberFormat="1" applyFont="1" applyBorder="1"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1" fillId="0" borderId="21" xfId="0" applyFont="1" applyBorder="1" applyAlignment="1">
      <alignment horizontal="center"/>
    </xf>
    <xf numFmtId="0" fontId="1" fillId="0" borderId="20" xfId="0" applyFont="1" applyBorder="1" applyAlignment="1">
      <alignment horizontal="center"/>
    </xf>
    <xf numFmtId="1" fontId="1" fillId="0" borderId="0" xfId="0" applyNumberFormat="1" applyFont="1" applyBorder="1" applyAlignment="1">
      <alignment horizontal="center" vertical="center"/>
    </xf>
    <xf numFmtId="0" fontId="1" fillId="2" borderId="10" xfId="0" applyFont="1" applyFill="1" applyBorder="1" applyAlignment="1">
      <alignment vertical="center"/>
    </xf>
    <xf numFmtId="0" fontId="1" fillId="2" borderId="14" xfId="0" applyFont="1" applyFill="1" applyBorder="1" applyAlignment="1">
      <alignment vertical="center"/>
    </xf>
    <xf numFmtId="0" fontId="1" fillId="2" borderId="16" xfId="0" applyFont="1" applyFill="1" applyBorder="1" applyAlignment="1"/>
    <xf numFmtId="0" fontId="1" fillId="2" borderId="7"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29" xfId="0" applyFont="1" applyFill="1" applyBorder="1" applyAlignment="1">
      <alignment horizontal="center"/>
    </xf>
    <xf numFmtId="0" fontId="1" fillId="0" borderId="30" xfId="0" applyFont="1" applyBorder="1" applyAlignment="1">
      <alignment horizontal="center"/>
    </xf>
    <xf numFmtId="0" fontId="6" fillId="4" borderId="0" xfId="0" applyFont="1" applyFill="1"/>
    <xf numFmtId="0" fontId="2" fillId="4" borderId="0" xfId="0" applyFont="1" applyFill="1" applyBorder="1"/>
    <xf numFmtId="0" fontId="2" fillId="4" borderId="0" xfId="0" applyFont="1" applyFill="1"/>
    <xf numFmtId="165" fontId="1" fillId="4" borderId="0" xfId="0" applyNumberFormat="1" applyFont="1" applyFill="1" applyBorder="1" applyAlignment="1">
      <alignment horizontal="center" vertical="center"/>
    </xf>
    <xf numFmtId="165" fontId="1" fillId="4" borderId="21" xfId="0" applyNumberFormat="1" applyFont="1" applyFill="1" applyBorder="1" applyAlignment="1">
      <alignment horizontal="center" vertical="center"/>
    </xf>
    <xf numFmtId="165" fontId="1" fillId="4" borderId="19" xfId="0" applyNumberFormat="1" applyFont="1" applyFill="1" applyBorder="1" applyAlignment="1">
      <alignment horizontal="center" vertical="center"/>
    </xf>
    <xf numFmtId="165" fontId="1" fillId="4" borderId="0" xfId="0" applyNumberFormat="1" applyFont="1" applyFill="1" applyBorder="1" applyAlignment="1">
      <alignment horizontal="center"/>
    </xf>
    <xf numFmtId="165" fontId="1" fillId="4" borderId="21" xfId="0" applyNumberFormat="1" applyFont="1" applyFill="1" applyBorder="1" applyAlignment="1">
      <alignment horizontal="center"/>
    </xf>
    <xf numFmtId="165" fontId="1" fillId="4" borderId="19" xfId="0" applyNumberFormat="1" applyFont="1" applyFill="1" applyBorder="1" applyAlignment="1">
      <alignment horizontal="center"/>
    </xf>
    <xf numFmtId="166" fontId="1" fillId="4" borderId="0" xfId="0" applyNumberFormat="1" applyFont="1" applyFill="1" applyBorder="1" applyAlignment="1">
      <alignment horizontal="center" vertical="center"/>
    </xf>
    <xf numFmtId="165" fontId="1" fillId="4" borderId="24" xfId="0" applyNumberFormat="1" applyFont="1" applyFill="1" applyBorder="1" applyAlignment="1">
      <alignment horizontal="center" vertical="center"/>
    </xf>
    <xf numFmtId="165" fontId="1" fillId="4" borderId="26" xfId="0" applyNumberFormat="1" applyFont="1" applyFill="1" applyBorder="1" applyAlignment="1">
      <alignment horizontal="center" vertical="center"/>
    </xf>
    <xf numFmtId="166" fontId="1" fillId="4" borderId="24" xfId="0" applyNumberFormat="1" applyFont="1" applyFill="1" applyBorder="1" applyAlignment="1">
      <alignment horizontal="center" vertical="center"/>
    </xf>
    <xf numFmtId="165" fontId="1" fillId="4" borderId="27" xfId="0" applyNumberFormat="1" applyFont="1" applyFill="1" applyBorder="1" applyAlignment="1">
      <alignment horizontal="center" vertical="center"/>
    </xf>
    <xf numFmtId="0" fontId="1" fillId="4" borderId="0" xfId="0" applyFont="1" applyFill="1" applyAlignment="1">
      <alignment horizontal="center" vertical="center"/>
    </xf>
    <xf numFmtId="2" fontId="1" fillId="4" borderId="0" xfId="0" applyNumberFormat="1" applyFont="1" applyFill="1" applyAlignment="1">
      <alignment horizontal="center" vertical="center"/>
    </xf>
    <xf numFmtId="167" fontId="1" fillId="4" borderId="0" xfId="0" applyNumberFormat="1" applyFont="1" applyFill="1" applyAlignment="1">
      <alignment horizontal="center" vertical="center"/>
    </xf>
    <xf numFmtId="0" fontId="1" fillId="4" borderId="0" xfId="0" applyFont="1" applyFill="1"/>
    <xf numFmtId="0" fontId="1" fillId="4" borderId="0" xfId="9" applyFont="1" applyFill="1" applyAlignment="1">
      <alignment horizontal="center" vertical="center"/>
    </xf>
    <xf numFmtId="0" fontId="1" fillId="4" borderId="0" xfId="1" applyFont="1" applyFill="1" applyAlignment="1">
      <alignment horizontal="center" vertical="center"/>
    </xf>
    <xf numFmtId="0" fontId="1" fillId="2" borderId="36" xfId="0" applyFont="1" applyFill="1" applyBorder="1" applyAlignment="1">
      <alignment vertical="center"/>
    </xf>
    <xf numFmtId="0" fontId="1" fillId="0" borderId="0" xfId="0" applyFont="1" applyAlignment="1"/>
    <xf numFmtId="166" fontId="1" fillId="4" borderId="20" xfId="0" applyNumberFormat="1" applyFont="1" applyFill="1" applyBorder="1" applyAlignment="1">
      <alignment horizontal="center" vertical="center"/>
    </xf>
    <xf numFmtId="166" fontId="1" fillId="4" borderId="25" xfId="0" applyNumberFormat="1" applyFont="1" applyFill="1" applyBorder="1" applyAlignment="1">
      <alignment horizontal="center" vertical="center"/>
    </xf>
    <xf numFmtId="0" fontId="1" fillId="2" borderId="16" xfId="0" applyFont="1" applyFill="1" applyBorder="1"/>
    <xf numFmtId="0" fontId="1" fillId="4" borderId="17" xfId="0" applyFont="1" applyFill="1" applyBorder="1"/>
    <xf numFmtId="166" fontId="1" fillId="4" borderId="1" xfId="0" applyNumberFormat="1" applyFont="1" applyFill="1" applyBorder="1" applyAlignment="1">
      <alignment horizontal="center"/>
    </xf>
    <xf numFmtId="165" fontId="1" fillId="4" borderId="18" xfId="0" applyNumberFormat="1" applyFont="1" applyFill="1" applyBorder="1" applyAlignment="1">
      <alignment horizontal="center"/>
    </xf>
    <xf numFmtId="165" fontId="1" fillId="4" borderId="2" xfId="0" applyNumberFormat="1" applyFont="1" applyFill="1" applyBorder="1" applyAlignment="1">
      <alignment horizontal="center"/>
    </xf>
    <xf numFmtId="166" fontId="1" fillId="4" borderId="18" xfId="0" applyNumberFormat="1" applyFont="1" applyFill="1" applyBorder="1" applyAlignment="1">
      <alignment horizontal="center"/>
    </xf>
    <xf numFmtId="165" fontId="1" fillId="4" borderId="30" xfId="0" applyNumberFormat="1" applyFont="1" applyFill="1" applyBorder="1" applyAlignment="1">
      <alignment horizontal="center"/>
    </xf>
    <xf numFmtId="166" fontId="1" fillId="4" borderId="35" xfId="0" applyNumberFormat="1" applyFont="1" applyFill="1" applyBorder="1" applyAlignment="1">
      <alignment horizontal="center" vertical="center"/>
    </xf>
    <xf numFmtId="0" fontId="1" fillId="4" borderId="0" xfId="0" applyFont="1" applyFill="1" applyAlignment="1">
      <alignment vertical="center"/>
    </xf>
    <xf numFmtId="0" fontId="1" fillId="2" borderId="22" xfId="0" applyFont="1" applyFill="1" applyBorder="1" applyAlignment="1">
      <alignment vertical="center"/>
    </xf>
    <xf numFmtId="0" fontId="1" fillId="4" borderId="22" xfId="0" applyFont="1" applyFill="1" applyBorder="1" applyAlignment="1">
      <alignment vertical="center"/>
    </xf>
    <xf numFmtId="166" fontId="1" fillId="4" borderId="0" xfId="0" applyNumberFormat="1" applyFont="1" applyFill="1" applyBorder="1" applyAlignment="1">
      <alignment horizontal="center"/>
    </xf>
    <xf numFmtId="166" fontId="1" fillId="4" borderId="35" xfId="0" applyNumberFormat="1" applyFont="1" applyFill="1" applyBorder="1" applyAlignment="1">
      <alignment horizontal="center"/>
    </xf>
    <xf numFmtId="166" fontId="1" fillId="4" borderId="20" xfId="0" applyNumberFormat="1" applyFont="1" applyFill="1" applyBorder="1" applyAlignment="1">
      <alignment horizontal="center"/>
    </xf>
    <xf numFmtId="2" fontId="1" fillId="4" borderId="0" xfId="0" applyNumberFormat="1" applyFont="1" applyFill="1" applyAlignment="1">
      <alignment horizontal="right"/>
    </xf>
    <xf numFmtId="167" fontId="1" fillId="4" borderId="0" xfId="0" applyNumberFormat="1" applyFont="1" applyFill="1" applyAlignment="1">
      <alignment horizontal="right"/>
    </xf>
    <xf numFmtId="0" fontId="1" fillId="4" borderId="0" xfId="1" applyFont="1" applyFill="1"/>
    <xf numFmtId="0" fontId="1" fillId="2" borderId="1" xfId="1" applyFont="1" applyFill="1" applyBorder="1" applyAlignment="1">
      <alignment horizontal="center" wrapText="1"/>
    </xf>
    <xf numFmtId="0" fontId="1" fillId="2" borderId="18" xfId="1" applyFont="1" applyFill="1" applyBorder="1" applyAlignment="1">
      <alignment horizontal="center" wrapText="1"/>
    </xf>
    <xf numFmtId="0" fontId="1" fillId="2" borderId="2" xfId="1" applyFont="1" applyFill="1" applyBorder="1" applyAlignment="1">
      <alignment horizontal="center" wrapText="1"/>
    </xf>
    <xf numFmtId="0" fontId="1" fillId="2" borderId="30" xfId="1" applyFont="1" applyFill="1" applyBorder="1" applyAlignment="1">
      <alignment horizontal="center" wrapText="1"/>
    </xf>
    <xf numFmtId="0" fontId="1" fillId="4" borderId="0" xfId="9" applyFont="1" applyFill="1" applyAlignment="1">
      <alignment vertical="top"/>
    </xf>
    <xf numFmtId="0" fontId="2" fillId="0" borderId="0" xfId="0" applyFont="1" applyBorder="1"/>
    <xf numFmtId="0" fontId="1" fillId="0" borderId="0" xfId="0" applyFont="1" applyAlignment="1">
      <alignment horizontal="center"/>
    </xf>
    <xf numFmtId="0" fontId="1" fillId="0" borderId="14" xfId="0" applyFont="1" applyBorder="1" applyAlignment="1">
      <alignment vertical="center"/>
    </xf>
    <xf numFmtId="0" fontId="1" fillId="0" borderId="14" xfId="0" applyFont="1" applyBorder="1"/>
    <xf numFmtId="0" fontId="1" fillId="0" borderId="0" xfId="0" applyFont="1" applyBorder="1" applyAlignment="1">
      <alignment vertical="center"/>
    </xf>
    <xf numFmtId="0" fontId="1" fillId="0" borderId="0" xfId="0" applyFont="1" applyBorder="1"/>
    <xf numFmtId="0" fontId="1" fillId="2" borderId="37" xfId="0" applyFont="1" applyFill="1" applyBorder="1"/>
    <xf numFmtId="0" fontId="1" fillId="4" borderId="38" xfId="0" applyFont="1" applyFill="1" applyBorder="1"/>
    <xf numFmtId="0" fontId="1" fillId="4" borderId="1" xfId="0" applyFont="1" applyFill="1" applyBorder="1" applyAlignment="1">
      <alignment horizontal="center"/>
    </xf>
    <xf numFmtId="0" fontId="1" fillId="4" borderId="18" xfId="0" applyFont="1" applyFill="1" applyBorder="1" applyAlignment="1">
      <alignment horizontal="center"/>
    </xf>
    <xf numFmtId="0" fontId="1" fillId="4" borderId="2" xfId="0" applyFont="1" applyFill="1" applyBorder="1" applyAlignment="1">
      <alignment horizontal="center"/>
    </xf>
    <xf numFmtId="0" fontId="1" fillId="4" borderId="34" xfId="0" applyFont="1" applyFill="1" applyBorder="1" applyAlignment="1">
      <alignment horizontal="center"/>
    </xf>
    <xf numFmtId="0" fontId="1" fillId="4" borderId="30" xfId="0" applyFont="1" applyFill="1" applyBorder="1" applyAlignment="1">
      <alignment horizontal="center"/>
    </xf>
    <xf numFmtId="0" fontId="1" fillId="4" borderId="22" xfId="0" applyFont="1" applyFill="1" applyBorder="1"/>
    <xf numFmtId="0" fontId="1" fillId="0" borderId="38" xfId="0" applyFont="1" applyBorder="1"/>
    <xf numFmtId="0" fontId="2" fillId="0" borderId="0" xfId="0" applyFont="1" applyBorder="1" applyAlignment="1">
      <alignment vertical="center"/>
    </xf>
    <xf numFmtId="0" fontId="1" fillId="4" borderId="0" xfId="0" applyFont="1" applyFill="1" applyBorder="1"/>
    <xf numFmtId="0" fontId="1" fillId="2" borderId="33" xfId="0" applyFont="1" applyFill="1" applyBorder="1" applyAlignment="1">
      <alignment horizontal="center"/>
    </xf>
    <xf numFmtId="0" fontId="1" fillId="4" borderId="14" xfId="0" applyFont="1" applyFill="1" applyBorder="1" applyAlignment="1">
      <alignment vertical="center"/>
    </xf>
    <xf numFmtId="0" fontId="1" fillId="4" borderId="14" xfId="0" applyFont="1" applyFill="1" applyBorder="1"/>
    <xf numFmtId="0" fontId="2" fillId="4" borderId="0" xfId="0" applyFont="1" applyFill="1" applyBorder="1" applyAlignment="1">
      <alignment vertical="center"/>
    </xf>
    <xf numFmtId="0" fontId="1" fillId="4" borderId="39" xfId="0" applyFont="1" applyFill="1" applyBorder="1" applyAlignment="1">
      <alignment vertical="center"/>
    </xf>
    <xf numFmtId="166" fontId="1" fillId="0" borderId="25" xfId="0" applyNumberFormat="1" applyFont="1" applyBorder="1" applyAlignment="1">
      <alignment horizontal="center" vertical="center"/>
    </xf>
    <xf numFmtId="165" fontId="1" fillId="0" borderId="24" xfId="0" applyNumberFormat="1" applyFont="1" applyBorder="1" applyAlignment="1">
      <alignment horizontal="center" vertical="center"/>
    </xf>
    <xf numFmtId="0" fontId="1" fillId="2" borderId="37" xfId="0" applyFont="1" applyFill="1" applyBorder="1" applyAlignment="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4" borderId="0" xfId="0" applyFont="1" applyFill="1" applyAlignment="1"/>
    <xf numFmtId="0" fontId="1" fillId="4" borderId="20" xfId="0" applyFont="1" applyFill="1" applyBorder="1"/>
    <xf numFmtId="0" fontId="1" fillId="4" borderId="21"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20" xfId="0" applyFont="1" applyFill="1" applyBorder="1" applyAlignment="1">
      <alignment horizontal="center" vertical="center"/>
    </xf>
    <xf numFmtId="0" fontId="1" fillId="4" borderId="19" xfId="0" applyFont="1" applyFill="1" applyBorder="1" applyAlignment="1">
      <alignment horizontal="center" vertical="center"/>
    </xf>
    <xf numFmtId="0" fontId="6" fillId="4" borderId="22" xfId="0" applyFont="1" applyFill="1" applyBorder="1" applyAlignment="1">
      <alignment vertical="center"/>
    </xf>
    <xf numFmtId="0" fontId="2" fillId="4" borderId="22" xfId="0" applyFont="1" applyFill="1" applyBorder="1" applyAlignment="1">
      <alignment vertical="center"/>
    </xf>
    <xf numFmtId="0" fontId="2" fillId="4" borderId="39" xfId="0" applyFont="1" applyFill="1" applyBorder="1"/>
    <xf numFmtId="0" fontId="1" fillId="4" borderId="0" xfId="0" applyFont="1" applyFill="1" applyBorder="1" applyAlignment="1">
      <alignment vertical="center"/>
    </xf>
    <xf numFmtId="0" fontId="1" fillId="2" borderId="14" xfId="0" applyFont="1" applyFill="1" applyBorder="1" applyAlignment="1"/>
    <xf numFmtId="0" fontId="1" fillId="2" borderId="18" xfId="0" applyFont="1" applyFill="1" applyBorder="1" applyAlignment="1">
      <alignment horizontal="center"/>
    </xf>
    <xf numFmtId="0" fontId="1" fillId="2" borderId="30" xfId="0" applyFont="1" applyFill="1" applyBorder="1" applyAlignment="1">
      <alignment horizontal="center"/>
    </xf>
    <xf numFmtId="0" fontId="2" fillId="4" borderId="22" xfId="0" applyFont="1" applyFill="1" applyBorder="1"/>
    <xf numFmtId="0" fontId="6" fillId="4" borderId="0" xfId="0" applyFont="1" applyFill="1" applyAlignment="1">
      <alignment vertical="center"/>
    </xf>
    <xf numFmtId="0" fontId="1" fillId="2" borderId="14" xfId="0" applyFont="1" applyFill="1" applyBorder="1"/>
    <xf numFmtId="166" fontId="1" fillId="4" borderId="34" xfId="0" applyNumberFormat="1" applyFont="1" applyFill="1" applyBorder="1" applyAlignment="1">
      <alignment horizontal="center"/>
    </xf>
    <xf numFmtId="0" fontId="1" fillId="4" borderId="0" xfId="0" applyFont="1" applyFill="1" applyAlignment="1">
      <alignment horizontal="center"/>
    </xf>
    <xf numFmtId="0" fontId="2" fillId="0" borderId="14" xfId="0" applyFont="1" applyBorder="1"/>
    <xf numFmtId="0" fontId="2" fillId="0" borderId="23" xfId="0" applyFont="1" applyBorder="1"/>
    <xf numFmtId="0" fontId="61" fillId="4" borderId="0" xfId="0" applyFont="1" applyFill="1"/>
    <xf numFmtId="0" fontId="1" fillId="0" borderId="0" xfId="0" applyFont="1" applyAlignment="1">
      <alignment wrapText="1"/>
    </xf>
    <xf numFmtId="0" fontId="2" fillId="0" borderId="0" xfId="0" applyFont="1" applyAlignment="1">
      <alignment vertical="center"/>
    </xf>
    <xf numFmtId="165" fontId="1" fillId="0" borderId="0" xfId="0" applyNumberFormat="1" applyFont="1" applyBorder="1" applyAlignment="1">
      <alignment horizontal="center"/>
    </xf>
    <xf numFmtId="165" fontId="1" fillId="0" borderId="21" xfId="0" applyNumberFormat="1" applyFont="1" applyBorder="1" applyAlignment="1">
      <alignment horizontal="center"/>
    </xf>
    <xf numFmtId="165" fontId="1" fillId="0" borderId="19" xfId="0" applyNumberFormat="1" applyFont="1" applyBorder="1" applyAlignment="1">
      <alignment horizontal="center"/>
    </xf>
    <xf numFmtId="0" fontId="2" fillId="0" borderId="0" xfId="0" applyFont="1" applyFill="1" applyBorder="1"/>
    <xf numFmtId="165" fontId="1" fillId="0" borderId="0" xfId="0" applyNumberFormat="1" applyFont="1" applyFill="1" applyBorder="1" applyAlignment="1">
      <alignment horizontal="center" vertical="center"/>
    </xf>
    <xf numFmtId="0" fontId="61" fillId="0" borderId="0" xfId="0" applyFont="1"/>
    <xf numFmtId="0" fontId="63" fillId="0" borderId="0" xfId="0" applyFont="1"/>
    <xf numFmtId="0" fontId="63" fillId="4" borderId="0" xfId="0" applyFont="1" applyFill="1"/>
    <xf numFmtId="0" fontId="1" fillId="2" borderId="53" xfId="0" applyFont="1" applyFill="1" applyBorder="1" applyAlignment="1">
      <alignment horizontal="center"/>
    </xf>
    <xf numFmtId="0" fontId="1" fillId="0" borderId="59" xfId="0" applyFont="1" applyBorder="1"/>
    <xf numFmtId="0" fontId="1" fillId="0" borderId="60" xfId="0" applyFont="1" applyBorder="1" applyAlignment="1">
      <alignment horizontal="center"/>
    </xf>
    <xf numFmtId="0" fontId="1" fillId="0" borderId="61" xfId="0" applyFont="1" applyBorder="1" applyAlignment="1">
      <alignment horizontal="center"/>
    </xf>
    <xf numFmtId="0" fontId="1" fillId="0" borderId="62" xfId="0" applyFont="1" applyBorder="1" applyAlignment="1">
      <alignment horizontal="center"/>
    </xf>
    <xf numFmtId="0" fontId="1" fillId="0" borderId="63" xfId="0" applyFont="1" applyBorder="1" applyAlignment="1">
      <alignment horizontal="center"/>
    </xf>
    <xf numFmtId="0" fontId="63" fillId="0" borderId="0" xfId="0" applyFont="1" applyFill="1"/>
    <xf numFmtId="166" fontId="1" fillId="0" borderId="64" xfId="0" applyNumberFormat="1" applyFont="1" applyBorder="1" applyAlignment="1">
      <alignment horizontal="center" vertical="center"/>
    </xf>
    <xf numFmtId="165" fontId="1" fillId="0" borderId="31" xfId="0" applyNumberFormat="1" applyFont="1" applyBorder="1" applyAlignment="1">
      <alignment horizontal="center" vertical="center"/>
    </xf>
    <xf numFmtId="165" fontId="1" fillId="0" borderId="65" xfId="0" applyNumberFormat="1" applyFont="1" applyBorder="1" applyAlignment="1">
      <alignment horizontal="center" vertical="center"/>
    </xf>
    <xf numFmtId="165" fontId="1" fillId="0" borderId="32" xfId="0" applyNumberFormat="1" applyFont="1" applyBorder="1" applyAlignment="1">
      <alignment horizontal="center" vertical="center"/>
    </xf>
    <xf numFmtId="0" fontId="1" fillId="4" borderId="36" xfId="0" applyFont="1" applyFill="1" applyBorder="1" applyAlignment="1">
      <alignment vertical="center"/>
    </xf>
    <xf numFmtId="166" fontId="1" fillId="0" borderId="31" xfId="0" applyNumberFormat="1" applyFont="1" applyBorder="1" applyAlignment="1">
      <alignment horizontal="center" vertical="center"/>
    </xf>
    <xf numFmtId="0" fontId="1" fillId="4" borderId="66" xfId="0" applyFont="1" applyFill="1" applyBorder="1" applyAlignment="1">
      <alignment vertical="center"/>
    </xf>
    <xf numFmtId="165" fontId="1" fillId="4" borderId="52" xfId="0" applyNumberFormat="1" applyFont="1" applyFill="1" applyBorder="1" applyAlignment="1">
      <alignment horizontal="center" vertical="center"/>
    </xf>
    <xf numFmtId="166" fontId="1" fillId="4" borderId="67" xfId="0" applyNumberFormat="1" applyFont="1" applyFill="1" applyBorder="1" applyAlignment="1">
      <alignment horizontal="center" vertical="center"/>
    </xf>
    <xf numFmtId="165" fontId="1" fillId="4" borderId="68" xfId="0" applyNumberFormat="1" applyFont="1" applyFill="1" applyBorder="1" applyAlignment="1">
      <alignment horizontal="center" vertical="center"/>
    </xf>
    <xf numFmtId="166" fontId="1" fillId="4" borderId="52" xfId="0" applyNumberFormat="1" applyFont="1" applyFill="1" applyBorder="1" applyAlignment="1">
      <alignment horizontal="center" vertical="center"/>
    </xf>
    <xf numFmtId="165" fontId="1" fillId="4" borderId="69" xfId="0" applyNumberFormat="1" applyFont="1" applyFill="1" applyBorder="1" applyAlignment="1">
      <alignment horizontal="center" vertical="center"/>
    </xf>
    <xf numFmtId="166" fontId="1" fillId="0" borderId="67" xfId="0" applyNumberFormat="1" applyFont="1" applyBorder="1" applyAlignment="1">
      <alignment horizontal="center" vertical="center"/>
    </xf>
    <xf numFmtId="165" fontId="1" fillId="0" borderId="52" xfId="0" applyNumberFormat="1" applyFont="1" applyBorder="1" applyAlignment="1">
      <alignment horizontal="center" vertical="center"/>
    </xf>
    <xf numFmtId="165" fontId="1" fillId="0" borderId="68" xfId="0" applyNumberFormat="1" applyFont="1" applyBorder="1" applyAlignment="1">
      <alignment horizontal="center" vertical="center"/>
    </xf>
    <xf numFmtId="166" fontId="1" fillId="0" borderId="52" xfId="0" applyNumberFormat="1" applyFont="1" applyBorder="1" applyAlignment="1">
      <alignment horizontal="center" vertical="center"/>
    </xf>
    <xf numFmtId="165" fontId="1" fillId="0" borderId="69" xfId="0" applyNumberFormat="1" applyFont="1" applyBorder="1" applyAlignment="1">
      <alignment horizontal="center" vertical="center"/>
    </xf>
    <xf numFmtId="166" fontId="0" fillId="0" borderId="20" xfId="0" applyNumberFormat="1" applyFont="1" applyBorder="1" applyAlignment="1">
      <alignment horizontal="center" vertical="center"/>
    </xf>
    <xf numFmtId="165" fontId="0" fillId="0" borderId="0" xfId="0" applyNumberFormat="1" applyFont="1" applyBorder="1" applyAlignment="1">
      <alignment horizontal="center" vertical="center"/>
    </xf>
    <xf numFmtId="165" fontId="0" fillId="0" borderId="21" xfId="0" applyNumberFormat="1" applyFont="1" applyBorder="1" applyAlignment="1">
      <alignment horizontal="center" vertical="center"/>
    </xf>
    <xf numFmtId="165" fontId="0" fillId="0" borderId="19" xfId="0" applyNumberFormat="1" applyFont="1" applyBorder="1" applyAlignment="1">
      <alignment horizontal="center" vertical="center"/>
    </xf>
    <xf numFmtId="166" fontId="0" fillId="0" borderId="25" xfId="0" applyNumberFormat="1" applyFont="1" applyBorder="1" applyAlignment="1">
      <alignment horizontal="center" vertical="center"/>
    </xf>
    <xf numFmtId="165" fontId="0" fillId="0" borderId="24" xfId="0" applyNumberFormat="1" applyFont="1" applyBorder="1" applyAlignment="1">
      <alignment horizontal="center" vertical="center"/>
    </xf>
    <xf numFmtId="165" fontId="0" fillId="0" borderId="26" xfId="0" applyNumberFormat="1" applyFont="1" applyBorder="1" applyAlignment="1">
      <alignment horizontal="center" vertical="center"/>
    </xf>
    <xf numFmtId="165" fontId="0" fillId="0" borderId="27" xfId="0" applyNumberFormat="1" applyFont="1" applyBorder="1" applyAlignment="1">
      <alignment horizontal="center" vertical="center"/>
    </xf>
    <xf numFmtId="0" fontId="0" fillId="0" borderId="0" xfId="0" applyFont="1" applyAlignment="1"/>
    <xf numFmtId="0" fontId="1" fillId="4" borderId="0" xfId="0" applyFont="1" applyFill="1" applyAlignment="1">
      <alignment vertical="center" wrapText="1"/>
    </xf>
    <xf numFmtId="0" fontId="63" fillId="0" borderId="0" xfId="0" applyFont="1" applyFill="1" applyBorder="1"/>
    <xf numFmtId="0" fontId="66" fillId="4" borderId="0" xfId="0" applyFont="1" applyFill="1"/>
    <xf numFmtId="0" fontId="62" fillId="4" borderId="0" xfId="0" applyFont="1" applyFill="1"/>
    <xf numFmtId="22" fontId="67" fillId="0" borderId="0" xfId="0" applyNumberFormat="1" applyFont="1" applyAlignment="1">
      <alignment horizontal="left"/>
    </xf>
    <xf numFmtId="0" fontId="68" fillId="0" borderId="0" xfId="24053" applyFont="1" applyAlignment="1">
      <alignment horizontal="left"/>
    </xf>
    <xf numFmtId="0" fontId="0" fillId="4" borderId="0" xfId="0" applyFill="1"/>
    <xf numFmtId="0" fontId="37" fillId="4" borderId="0" xfId="24053" applyFill="1" applyAlignment="1">
      <alignment horizontal="left"/>
    </xf>
    <xf numFmtId="0" fontId="37" fillId="4" borderId="0" xfId="24053" applyFill="1"/>
    <xf numFmtId="0" fontId="37" fillId="4" borderId="0" xfId="645" applyFill="1" applyAlignment="1">
      <alignment horizontal="left"/>
    </xf>
    <xf numFmtId="0" fontId="37" fillId="4" borderId="0" xfId="645" applyFill="1" applyAlignment="1"/>
    <xf numFmtId="0" fontId="2" fillId="4" borderId="0" xfId="0" applyFont="1" applyFill="1" applyBorder="1" applyAlignment="1"/>
    <xf numFmtId="0" fontId="63" fillId="4" borderId="0" xfId="0" applyFont="1" applyFill="1" applyAlignment="1"/>
    <xf numFmtId="0" fontId="63" fillId="0" borderId="0" xfId="0" applyFont="1" applyAlignment="1"/>
    <xf numFmtId="0" fontId="1" fillId="2" borderId="72" xfId="0" applyFont="1" applyFill="1" applyBorder="1" applyAlignment="1">
      <alignment horizontal="center"/>
    </xf>
    <xf numFmtId="0" fontId="1" fillId="2" borderId="73" xfId="0" applyFont="1" applyFill="1" applyBorder="1" applyAlignment="1">
      <alignment horizontal="center"/>
    </xf>
    <xf numFmtId="0" fontId="1" fillId="2" borderId="74" xfId="0" applyFont="1" applyFill="1" applyBorder="1" applyAlignment="1">
      <alignment horizontal="center"/>
    </xf>
    <xf numFmtId="0" fontId="1" fillId="2" borderId="75" xfId="0" applyFont="1" applyFill="1" applyBorder="1" applyAlignment="1">
      <alignment horizontal="center"/>
    </xf>
    <xf numFmtId="0" fontId="63" fillId="4" borderId="0" xfId="0" applyFont="1" applyFill="1" applyBorder="1"/>
    <xf numFmtId="0" fontId="2" fillId="4" borderId="0" xfId="0" applyFont="1" applyFill="1" applyAlignment="1">
      <alignment vertical="center"/>
    </xf>
    <xf numFmtId="0" fontId="1" fillId="4" borderId="0" xfId="0" applyFont="1" applyFill="1" applyBorder="1" applyAlignment="1">
      <alignment horizontal="center"/>
    </xf>
    <xf numFmtId="0" fontId="1" fillId="4" borderId="20" xfId="0" applyFont="1" applyFill="1" applyBorder="1" applyAlignment="1">
      <alignment horizontal="center"/>
    </xf>
    <xf numFmtId="0" fontId="1" fillId="4" borderId="21" xfId="0" applyFont="1" applyFill="1" applyBorder="1" applyAlignment="1">
      <alignment horizontal="center"/>
    </xf>
    <xf numFmtId="0" fontId="1" fillId="4" borderId="19" xfId="0" applyFont="1" applyFill="1" applyBorder="1" applyAlignment="1">
      <alignment horizontal="center"/>
    </xf>
    <xf numFmtId="0" fontId="1" fillId="4" borderId="23" xfId="0" applyFont="1" applyFill="1" applyBorder="1" applyAlignment="1">
      <alignment vertical="center"/>
    </xf>
    <xf numFmtId="1" fontId="1" fillId="4" borderId="0" xfId="0" applyNumberFormat="1" applyFont="1" applyFill="1" applyBorder="1" applyAlignment="1">
      <alignment horizontal="center" vertical="center"/>
    </xf>
    <xf numFmtId="0" fontId="1" fillId="4" borderId="0" xfId="0" applyFont="1" applyFill="1" applyAlignment="1">
      <alignment wrapText="1"/>
    </xf>
    <xf numFmtId="0" fontId="1" fillId="4" borderId="76" xfId="0" applyFont="1" applyFill="1" applyBorder="1"/>
    <xf numFmtId="166" fontId="1" fillId="4" borderId="77" xfId="0" applyNumberFormat="1" applyFont="1" applyFill="1" applyBorder="1" applyAlignment="1">
      <alignment horizontal="center"/>
    </xf>
    <xf numFmtId="165" fontId="1" fillId="4" borderId="78" xfId="0" applyNumberFormat="1" applyFont="1" applyFill="1" applyBorder="1" applyAlignment="1">
      <alignment horizontal="center"/>
    </xf>
    <xf numFmtId="165" fontId="1" fillId="4" borderId="79" xfId="0" applyNumberFormat="1" applyFont="1" applyFill="1" applyBorder="1" applyAlignment="1">
      <alignment horizontal="center"/>
    </xf>
    <xf numFmtId="166" fontId="1" fillId="4" borderId="79" xfId="0" applyNumberFormat="1" applyFont="1" applyFill="1" applyBorder="1" applyAlignment="1">
      <alignment horizontal="center"/>
    </xf>
    <xf numFmtId="165" fontId="1" fillId="4" borderId="80" xfId="0" applyNumberFormat="1" applyFont="1" applyFill="1" applyBorder="1" applyAlignment="1">
      <alignment horizontal="center"/>
    </xf>
    <xf numFmtId="0" fontId="1" fillId="0" borderId="71" xfId="0" applyFont="1" applyBorder="1" applyAlignment="1">
      <alignment horizontal="center" vertical="center"/>
    </xf>
    <xf numFmtId="0" fontId="1" fillId="4" borderId="0" xfId="0" applyFont="1" applyFill="1" applyAlignment="1">
      <alignment horizontal="left" vertical="top" wrapText="1"/>
    </xf>
    <xf numFmtId="0" fontId="1" fillId="4" borderId="0" xfId="0" applyFont="1" applyFill="1" applyAlignment="1">
      <alignment horizontal="center" vertical="center" wrapText="1"/>
    </xf>
    <xf numFmtId="0" fontId="1" fillId="2" borderId="81" xfId="1" applyFont="1" applyFill="1" applyBorder="1" applyAlignment="1">
      <alignment horizontal="center" wrapText="1"/>
    </xf>
    <xf numFmtId="0" fontId="1" fillId="2" borderId="83" xfId="1" applyFont="1" applyFill="1" applyBorder="1" applyAlignment="1">
      <alignment horizontal="center" wrapText="1"/>
    </xf>
    <xf numFmtId="0" fontId="1" fillId="2" borderId="82" xfId="1" applyFont="1" applyFill="1" applyBorder="1" applyAlignment="1">
      <alignment horizontal="center" wrapText="1"/>
    </xf>
    <xf numFmtId="0" fontId="1" fillId="2" borderId="84" xfId="1" applyFont="1" applyFill="1" applyBorder="1" applyAlignment="1">
      <alignment horizontal="center" wrapText="1"/>
    </xf>
    <xf numFmtId="0" fontId="1" fillId="4" borderId="85" xfId="0" applyFont="1" applyFill="1" applyBorder="1"/>
    <xf numFmtId="166" fontId="1" fillId="4" borderId="81" xfId="0" applyNumberFormat="1" applyFont="1" applyFill="1" applyBorder="1" applyAlignment="1">
      <alignment horizontal="center"/>
    </xf>
    <xf numFmtId="165" fontId="1" fillId="4" borderId="82" xfId="0" applyNumberFormat="1" applyFont="1" applyFill="1" applyBorder="1" applyAlignment="1">
      <alignment horizontal="center"/>
    </xf>
    <xf numFmtId="165" fontId="1" fillId="4" borderId="83" xfId="0" applyNumberFormat="1" applyFont="1" applyFill="1" applyBorder="1" applyAlignment="1">
      <alignment horizontal="center"/>
    </xf>
    <xf numFmtId="166" fontId="1" fillId="4" borderId="83" xfId="0" applyNumberFormat="1" applyFont="1" applyFill="1" applyBorder="1" applyAlignment="1">
      <alignment horizontal="center"/>
    </xf>
    <xf numFmtId="165" fontId="1" fillId="4" borderId="84" xfId="0" applyNumberFormat="1" applyFont="1" applyFill="1" applyBorder="1" applyAlignment="1">
      <alignment horizontal="center"/>
    </xf>
    <xf numFmtId="0" fontId="1" fillId="4" borderId="86" xfId="0" applyFont="1" applyFill="1" applyBorder="1" applyAlignment="1">
      <alignment horizontal="center"/>
    </xf>
    <xf numFmtId="0" fontId="1" fillId="4" borderId="87" xfId="0" applyFont="1" applyFill="1" applyBorder="1" applyAlignment="1">
      <alignment horizontal="center"/>
    </xf>
    <xf numFmtId="0" fontId="1" fillId="4" borderId="88" xfId="0" applyFont="1" applyFill="1" applyBorder="1" applyAlignment="1">
      <alignment horizontal="center"/>
    </xf>
    <xf numFmtId="0" fontId="1" fillId="4" borderId="89" xfId="0" applyFont="1" applyFill="1" applyBorder="1" applyAlignment="1">
      <alignment horizontal="center"/>
    </xf>
    <xf numFmtId="0" fontId="1" fillId="4" borderId="90" xfId="0" applyFont="1" applyFill="1" applyBorder="1" applyAlignment="1">
      <alignment horizontal="center"/>
    </xf>
    <xf numFmtId="0" fontId="1" fillId="4" borderId="91" xfId="0" applyFont="1" applyFill="1" applyBorder="1"/>
    <xf numFmtId="0" fontId="1" fillId="4" borderId="92" xfId="0" applyFont="1" applyFill="1" applyBorder="1"/>
    <xf numFmtId="0" fontId="1" fillId="4" borderId="93" xfId="0" applyFont="1" applyFill="1" applyBorder="1" applyAlignment="1">
      <alignment horizontal="center"/>
    </xf>
    <xf numFmtId="0" fontId="1" fillId="4" borderId="94" xfId="0" applyFont="1" applyFill="1" applyBorder="1" applyAlignment="1">
      <alignment horizontal="center"/>
    </xf>
    <xf numFmtId="0" fontId="1" fillId="4" borderId="95" xfId="0" applyFont="1" applyFill="1" applyBorder="1" applyAlignment="1">
      <alignment horizontal="center"/>
    </xf>
    <xf numFmtId="0" fontId="1" fillId="4" borderId="96" xfId="0" applyFont="1" applyFill="1" applyBorder="1" applyAlignment="1">
      <alignment horizontal="center"/>
    </xf>
    <xf numFmtId="0" fontId="1" fillId="4" borderId="97" xfId="0" applyFont="1" applyFill="1" applyBorder="1" applyAlignment="1">
      <alignment horizontal="center"/>
    </xf>
    <xf numFmtId="0" fontId="0" fillId="4" borderId="0" xfId="0" applyFill="1" applyAlignment="1">
      <alignment wrapText="1"/>
    </xf>
    <xf numFmtId="0" fontId="1" fillId="2" borderId="99" xfId="0" applyFont="1" applyFill="1" applyBorder="1" applyAlignment="1">
      <alignment horizontal="center"/>
    </xf>
    <xf numFmtId="0" fontId="1" fillId="2" borderId="100" xfId="0" applyFont="1" applyFill="1" applyBorder="1" applyAlignment="1">
      <alignment horizontal="center"/>
    </xf>
    <xf numFmtId="0" fontId="1" fillId="4" borderId="101" xfId="0" applyFont="1" applyFill="1" applyBorder="1"/>
    <xf numFmtId="166" fontId="1" fillId="4" borderId="98" xfId="0" applyNumberFormat="1" applyFont="1" applyFill="1" applyBorder="1" applyAlignment="1">
      <alignment horizontal="center"/>
    </xf>
    <xf numFmtId="165" fontId="1" fillId="4" borderId="100" xfId="0" applyNumberFormat="1" applyFont="1" applyFill="1" applyBorder="1" applyAlignment="1">
      <alignment horizontal="center"/>
    </xf>
    <xf numFmtId="165" fontId="1" fillId="4" borderId="99" xfId="0" applyNumberFormat="1" applyFont="1" applyFill="1" applyBorder="1" applyAlignment="1">
      <alignment horizontal="center"/>
    </xf>
    <xf numFmtId="166" fontId="1" fillId="4" borderId="99" xfId="0" applyNumberFormat="1" applyFont="1" applyFill="1" applyBorder="1" applyAlignment="1">
      <alignment horizontal="center"/>
    </xf>
    <xf numFmtId="0" fontId="0" fillId="4" borderId="0" xfId="0" applyFont="1" applyFill="1"/>
    <xf numFmtId="0" fontId="1" fillId="4" borderId="0" xfId="0" applyFont="1" applyFill="1" applyBorder="1" applyAlignment="1">
      <alignment vertical="top" wrapText="1"/>
    </xf>
    <xf numFmtId="166" fontId="3" fillId="4" borderId="20" xfId="0" applyNumberFormat="1" applyFont="1" applyFill="1" applyBorder="1" applyAlignment="1">
      <alignment horizontal="center" vertical="center"/>
    </xf>
    <xf numFmtId="165" fontId="3" fillId="4" borderId="21" xfId="0" applyNumberFormat="1" applyFont="1" applyFill="1" applyBorder="1" applyAlignment="1">
      <alignment horizontal="center" vertical="center"/>
    </xf>
    <xf numFmtId="0" fontId="1" fillId="4" borderId="0" xfId="0" applyFont="1" applyFill="1" applyAlignment="1">
      <alignment horizontal="left" vertical="top" wrapText="1"/>
    </xf>
    <xf numFmtId="0" fontId="1" fillId="4" borderId="0" xfId="0" applyFont="1" applyFill="1" applyAlignment="1">
      <alignment horizontal="left" vertical="top" wrapText="1"/>
    </xf>
    <xf numFmtId="0" fontId="0" fillId="4" borderId="0" xfId="0" applyFont="1" applyFill="1" applyAlignment="1">
      <alignment horizontal="left" vertical="top" wrapText="1"/>
    </xf>
    <xf numFmtId="0" fontId="0" fillId="4" borderId="0" xfId="0" applyFill="1" applyAlignment="1">
      <alignment horizontal="left" vertical="top" wrapText="1"/>
    </xf>
    <xf numFmtId="165" fontId="1" fillId="4" borderId="104" xfId="0" applyNumberFormat="1" applyFont="1" applyFill="1" applyBorder="1" applyAlignment="1">
      <alignment horizontal="center"/>
    </xf>
    <xf numFmtId="0" fontId="2" fillId="4" borderId="39" xfId="0" applyFont="1" applyFill="1" applyBorder="1" applyAlignment="1">
      <alignment vertical="center"/>
    </xf>
    <xf numFmtId="165" fontId="1" fillId="4" borderId="102" xfId="0" applyNumberFormat="1" applyFont="1" applyFill="1" applyBorder="1" applyAlignment="1">
      <alignment horizontal="center"/>
    </xf>
    <xf numFmtId="0" fontId="0" fillId="4" borderId="0" xfId="0" applyFont="1" applyFill="1" applyAlignment="1"/>
    <xf numFmtId="0" fontId="0" fillId="4" borderId="0" xfId="0" applyFont="1" applyFill="1" applyAlignment="1">
      <alignment horizontal="left" vertical="top"/>
    </xf>
    <xf numFmtId="2" fontId="1" fillId="4" borderId="103" xfId="0" applyNumberFormat="1" applyFont="1" applyFill="1" applyBorder="1" applyAlignment="1">
      <alignment horizontal="center" vertical="center"/>
    </xf>
    <xf numFmtId="2" fontId="1" fillId="4" borderId="105" xfId="0" applyNumberFormat="1" applyFont="1" applyFill="1" applyBorder="1" applyAlignment="1">
      <alignment horizontal="center" vertical="center"/>
    </xf>
    <xf numFmtId="0" fontId="1" fillId="2" borderId="107" xfId="0" applyFont="1" applyFill="1" applyBorder="1" applyAlignment="1">
      <alignment horizontal="center"/>
    </xf>
    <xf numFmtId="0" fontId="1" fillId="2" borderId="108" xfId="0" applyFont="1" applyFill="1" applyBorder="1" applyAlignment="1">
      <alignment horizontal="center"/>
    </xf>
    <xf numFmtId="0" fontId="1" fillId="4" borderId="109" xfId="0" applyFont="1" applyFill="1" applyBorder="1"/>
    <xf numFmtId="0" fontId="1" fillId="4" borderId="107" xfId="0" applyFont="1" applyFill="1" applyBorder="1" applyAlignment="1">
      <alignment horizontal="center" vertical="center"/>
    </xf>
    <xf numFmtId="0" fontId="1" fillId="4" borderId="108" xfId="0" applyFont="1" applyFill="1" applyBorder="1" applyAlignment="1">
      <alignment horizontal="center" vertical="center"/>
    </xf>
    <xf numFmtId="0" fontId="1" fillId="4" borderId="110" xfId="0" applyFont="1" applyFill="1" applyBorder="1"/>
    <xf numFmtId="0" fontId="1" fillId="4" borderId="111" xfId="0" applyFont="1" applyFill="1" applyBorder="1" applyAlignment="1">
      <alignment horizontal="center"/>
    </xf>
    <xf numFmtId="0" fontId="1" fillId="4" borderId="106" xfId="0" applyFont="1" applyFill="1" applyBorder="1" applyAlignment="1">
      <alignment horizontal="center"/>
    </xf>
    <xf numFmtId="0" fontId="1" fillId="4" borderId="107" xfId="0" applyFont="1" applyFill="1" applyBorder="1" applyAlignment="1">
      <alignment horizontal="center"/>
    </xf>
    <xf numFmtId="0" fontId="1" fillId="4" borderId="108" xfId="0" applyFont="1" applyFill="1" applyBorder="1" applyAlignment="1">
      <alignment horizontal="center"/>
    </xf>
    <xf numFmtId="0" fontId="1" fillId="4" borderId="112" xfId="0" applyFont="1" applyFill="1" applyBorder="1" applyAlignment="1">
      <alignment horizontal="center"/>
    </xf>
    <xf numFmtId="0" fontId="1" fillId="2" borderId="106" xfId="0" applyFont="1" applyFill="1" applyBorder="1" applyAlignment="1">
      <alignment horizontal="center"/>
    </xf>
    <xf numFmtId="166" fontId="1" fillId="4" borderId="107" xfId="0" applyNumberFormat="1" applyFont="1" applyFill="1" applyBorder="1" applyAlignment="1">
      <alignment horizontal="center"/>
    </xf>
    <xf numFmtId="165" fontId="1" fillId="4" borderId="108" xfId="0" applyNumberFormat="1" applyFont="1" applyFill="1" applyBorder="1" applyAlignment="1">
      <alignment horizontal="center"/>
    </xf>
    <xf numFmtId="165" fontId="1" fillId="4" borderId="106" xfId="0" applyNumberFormat="1" applyFont="1" applyFill="1" applyBorder="1" applyAlignment="1">
      <alignment horizontal="center"/>
    </xf>
    <xf numFmtId="166" fontId="1" fillId="4" borderId="106" xfId="0" applyNumberFormat="1" applyFont="1" applyFill="1" applyBorder="1" applyAlignment="1">
      <alignment horizontal="center"/>
    </xf>
    <xf numFmtId="165" fontId="1" fillId="4" borderId="113" xfId="0" applyNumberFormat="1" applyFont="1" applyFill="1" applyBorder="1" applyAlignment="1">
      <alignment horizontal="center"/>
    </xf>
    <xf numFmtId="0" fontId="1" fillId="4" borderId="0" xfId="0" applyFont="1" applyFill="1" applyAlignment="1">
      <alignment horizontal="left" vertical="top" wrapText="1"/>
    </xf>
    <xf numFmtId="0" fontId="0" fillId="4" borderId="0" xfId="0" applyFill="1" applyAlignment="1">
      <alignment horizontal="left" vertical="top" wrapText="1"/>
    </xf>
    <xf numFmtId="0" fontId="1" fillId="4" borderId="0" xfId="0" applyFont="1" applyFill="1" applyBorder="1" applyAlignment="1">
      <alignment horizontal="left" vertical="top" wrapText="1"/>
    </xf>
    <xf numFmtId="0" fontId="1" fillId="4" borderId="0" xfId="0" applyNumberFormat="1" applyFont="1" applyFill="1" applyBorder="1" applyAlignment="1">
      <alignment horizontal="left" vertical="top" wrapText="1"/>
    </xf>
    <xf numFmtId="0" fontId="0" fillId="4" borderId="0" xfId="0" applyFill="1" applyAlignment="1">
      <alignment horizontal="left" vertical="top"/>
    </xf>
    <xf numFmtId="0" fontId="1" fillId="4" borderId="0" xfId="0" applyFont="1" applyFill="1" applyAlignment="1">
      <alignment horizontal="left" vertical="top"/>
    </xf>
    <xf numFmtId="184" fontId="1" fillId="4" borderId="20" xfId="0" applyNumberFormat="1" applyFont="1" applyFill="1" applyBorder="1" applyAlignment="1">
      <alignment horizontal="center" vertical="center"/>
    </xf>
    <xf numFmtId="185" fontId="1" fillId="4" borderId="21" xfId="0" applyNumberFormat="1" applyFont="1" applyFill="1" applyBorder="1" applyAlignment="1">
      <alignment horizontal="center" vertical="center"/>
    </xf>
    <xf numFmtId="184" fontId="1" fillId="4" borderId="25" xfId="0" applyNumberFormat="1" applyFont="1" applyFill="1" applyBorder="1" applyAlignment="1">
      <alignment horizontal="center" vertical="center"/>
    </xf>
    <xf numFmtId="185" fontId="1" fillId="4" borderId="26" xfId="0" applyNumberFormat="1" applyFont="1" applyFill="1" applyBorder="1" applyAlignment="1">
      <alignment horizontal="center" vertical="center"/>
    </xf>
    <xf numFmtId="0" fontId="6" fillId="4" borderId="0" xfId="0" applyFont="1" applyFill="1" applyBorder="1" applyAlignment="1">
      <alignment vertical="center"/>
    </xf>
    <xf numFmtId="0" fontId="64" fillId="4" borderId="0" xfId="0" applyFont="1" applyFill="1" applyBorder="1"/>
    <xf numFmtId="0" fontId="2" fillId="2" borderId="5"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53" xfId="0" applyFont="1" applyFill="1" applyBorder="1" applyAlignment="1">
      <alignment horizontal="center" vertical="center" wrapText="1"/>
    </xf>
    <xf numFmtId="0" fontId="2" fillId="2" borderId="53"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3"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33"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1" fillId="0" borderId="0" xfId="0" applyFont="1" applyAlignment="1">
      <alignment horizontal="left" vertical="top" wrapText="1"/>
    </xf>
    <xf numFmtId="0" fontId="2" fillId="2" borderId="11"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9" xfId="1" applyFont="1" applyFill="1" applyBorder="1" applyAlignment="1">
      <alignment horizontal="center" vertical="center" wrapText="1"/>
    </xf>
    <xf numFmtId="0" fontId="2" fillId="2" borderId="81" xfId="1" applyFont="1" applyFill="1" applyBorder="1" applyAlignment="1">
      <alignment horizontal="center" vertical="center" wrapText="1"/>
    </xf>
    <xf numFmtId="0" fontId="2" fillId="2" borderId="8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72" xfId="1" applyFont="1" applyFill="1" applyBorder="1" applyAlignment="1">
      <alignment horizontal="center" vertical="center" wrapText="1"/>
    </xf>
    <xf numFmtId="0" fontId="2" fillId="2" borderId="74"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64" fillId="2" borderId="8" xfId="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53" xfId="0" applyFont="1" applyBorder="1" applyAlignment="1">
      <alignment horizontal="center" vertical="center" wrapText="1"/>
    </xf>
    <xf numFmtId="0" fontId="0" fillId="0" borderId="13" xfId="0" applyBorder="1" applyAlignment="1">
      <alignment horizontal="center" vertical="center"/>
    </xf>
    <xf numFmtId="0" fontId="64" fillId="2" borderId="102" xfId="0" applyFont="1" applyFill="1" applyBorder="1" applyAlignment="1">
      <alignment horizontal="center" vertical="center" wrapText="1"/>
    </xf>
    <xf numFmtId="0" fontId="64" fillId="2" borderId="103" xfId="0" applyFont="1" applyFill="1" applyBorder="1" applyAlignment="1">
      <alignment horizontal="center" wrapText="1"/>
    </xf>
    <xf numFmtId="0" fontId="64" fillId="2" borderId="70" xfId="0" applyFont="1" applyFill="1" applyBorder="1" applyAlignment="1">
      <alignment horizontal="center" wrapText="1"/>
    </xf>
    <xf numFmtId="0" fontId="0" fillId="0" borderId="6" xfId="0" applyBorder="1" applyAlignment="1">
      <alignment horizontal="center" vertical="center" wrapText="1"/>
    </xf>
    <xf numFmtId="0" fontId="0" fillId="0" borderId="53" xfId="0" applyBorder="1" applyAlignment="1">
      <alignment horizontal="center" vertical="center" wrapText="1"/>
    </xf>
    <xf numFmtId="0" fontId="1" fillId="4" borderId="0" xfId="0" applyFont="1" applyFill="1" applyBorder="1" applyAlignment="1">
      <alignment horizontal="left" vertical="top" wrapText="1"/>
    </xf>
    <xf numFmtId="0" fontId="1" fillId="4" borderId="0" xfId="0" applyNumberFormat="1" applyFont="1" applyFill="1" applyBorder="1" applyAlignment="1">
      <alignment horizontal="left" vertical="top" wrapText="1"/>
    </xf>
    <xf numFmtId="0" fontId="2" fillId="2" borderId="41"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2" borderId="44"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2" fillId="2" borderId="21" xfId="1" applyFont="1" applyFill="1" applyBorder="1" applyAlignment="1">
      <alignment horizontal="center" vertical="center" wrapText="1"/>
    </xf>
    <xf numFmtId="0" fontId="2" fillId="2" borderId="31" xfId="0" applyFont="1" applyFill="1" applyBorder="1" applyAlignment="1">
      <alignment horizontal="center" vertical="center"/>
    </xf>
    <xf numFmtId="0" fontId="2" fillId="2" borderId="106" xfId="1" applyFont="1" applyFill="1" applyBorder="1" applyAlignment="1">
      <alignment horizontal="center" vertical="center" wrapText="1"/>
    </xf>
    <xf numFmtId="0" fontId="2" fillId="2" borderId="107" xfId="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9" xfId="0" applyFont="1" applyFill="1" applyBorder="1" applyAlignment="1">
      <alignment horizontal="center" vertical="center" wrapText="1"/>
    </xf>
    <xf numFmtId="0" fontId="2" fillId="2" borderId="98" xfId="1" applyFont="1" applyFill="1" applyBorder="1" applyAlignment="1">
      <alignment horizontal="center" vertical="center" wrapText="1"/>
    </xf>
    <xf numFmtId="0" fontId="0" fillId="0" borderId="99" xfId="0" applyBorder="1" applyAlignment="1">
      <alignment horizontal="center" vertical="center" wrapText="1"/>
    </xf>
    <xf numFmtId="0" fontId="0" fillId="0" borderId="104" xfId="0" applyBorder="1" applyAlignment="1">
      <alignment horizontal="center" vertical="center" wrapText="1"/>
    </xf>
    <xf numFmtId="0" fontId="0" fillId="0" borderId="106" xfId="0" applyBorder="1" applyAlignment="1">
      <alignment horizontal="center" vertical="center" wrapText="1"/>
    </xf>
    <xf numFmtId="0" fontId="64" fillId="2" borderId="113" xfId="0" applyFont="1" applyFill="1" applyBorder="1" applyAlignment="1">
      <alignment horizontal="center" vertical="center" wrapText="1"/>
    </xf>
    <xf numFmtId="0" fontId="2" fillId="2" borderId="28" xfId="1"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53" xfId="0" applyFont="1" applyFill="1" applyBorder="1" applyAlignment="1">
      <alignment horizontal="center" vertical="center"/>
    </xf>
    <xf numFmtId="0" fontId="2" fillId="5" borderId="6" xfId="0" applyFont="1" applyFill="1" applyBorder="1" applyAlignment="1">
      <alignment horizontal="center" vertical="center"/>
    </xf>
    <xf numFmtId="0" fontId="2" fillId="2" borderId="15" xfId="0" applyFont="1" applyFill="1" applyBorder="1" applyAlignment="1">
      <alignment horizontal="center" vertical="center"/>
    </xf>
    <xf numFmtId="49" fontId="2" fillId="2" borderId="8" xfId="1" applyNumberFormat="1" applyFont="1" applyFill="1" applyBorder="1" applyAlignment="1">
      <alignment horizontal="center" vertical="center" wrapText="1"/>
    </xf>
    <xf numFmtId="49" fontId="2" fillId="2" borderId="9" xfId="1" applyNumberFormat="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18" xfId="1" applyFont="1" applyFill="1" applyBorder="1" applyAlignment="1">
      <alignment horizontal="center" vertical="center" wrapText="1"/>
    </xf>
  </cellXfs>
  <cellStyles count="24054">
    <cellStyle name="60% - Accent1 2" xfId="11"/>
    <cellStyle name="60% - Accent2 2" xfId="12"/>
    <cellStyle name="annee semestre" xfId="13"/>
    <cellStyle name="bin" xfId="14"/>
    <cellStyle name="bin 2" xfId="15"/>
    <cellStyle name="bin 3" xfId="16"/>
    <cellStyle name="blue" xfId="17"/>
    <cellStyle name="Ç¥ÁØ_ENRL2" xfId="18"/>
    <cellStyle name="caché" xfId="19"/>
    <cellStyle name="cell" xfId="20"/>
    <cellStyle name="cell 10" xfId="21"/>
    <cellStyle name="cell 11" xfId="22"/>
    <cellStyle name="cell 12" xfId="23"/>
    <cellStyle name="cell 2" xfId="24"/>
    <cellStyle name="cell 2 2" xfId="25"/>
    <cellStyle name="cell 2 3" xfId="26"/>
    <cellStyle name="cell 3" xfId="27"/>
    <cellStyle name="cell 3 10" xfId="28"/>
    <cellStyle name="cell 3 2" xfId="29"/>
    <cellStyle name="cell 3 2 2" xfId="30"/>
    <cellStyle name="cell 3 2 2 2" xfId="31"/>
    <cellStyle name="cell 3 2 2 2 10" xfId="32"/>
    <cellStyle name="cell 3 2 2 2 2" xfId="33"/>
    <cellStyle name="cell 3 2 2 2 2 2" xfId="34"/>
    <cellStyle name="cell 3 2 2 2 2 2 2" xfId="35"/>
    <cellStyle name="cell 3 2 2 2 2 3" xfId="36"/>
    <cellStyle name="cell 3 2 2 2 2 3 2" xfId="37"/>
    <cellStyle name="cell 3 2 2 2 2 4" xfId="38"/>
    <cellStyle name="cell 3 2 2 2 2 5" xfId="39"/>
    <cellStyle name="cell 3 2 2 2 2 6" xfId="40"/>
    <cellStyle name="cell 3 2 2 2 3" xfId="41"/>
    <cellStyle name="cell 3 2 2 2 3 2" xfId="42"/>
    <cellStyle name="cell 3 2 2 2 3 2 2" xfId="43"/>
    <cellStyle name="cell 3 2 2 2 3 3" xfId="44"/>
    <cellStyle name="cell 3 2 2 2 3 3 2" xfId="45"/>
    <cellStyle name="cell 3 2 2 2 3 4" xfId="46"/>
    <cellStyle name="cell 3 2 2 2 3 5" xfId="47"/>
    <cellStyle name="cell 3 2 2 2 3 6" xfId="48"/>
    <cellStyle name="cell 3 2 2 2 4" xfId="49"/>
    <cellStyle name="cell 3 2 2 2 4 2" xfId="50"/>
    <cellStyle name="cell 3 2 2 2 4 2 2" xfId="51"/>
    <cellStyle name="cell 3 2 2 2 4 3" xfId="52"/>
    <cellStyle name="cell 3 2 2 2 4 3 2" xfId="53"/>
    <cellStyle name="cell 3 2 2 2 4 4" xfId="54"/>
    <cellStyle name="cell 3 2 2 2 4 5" xfId="55"/>
    <cellStyle name="cell 3 2 2 2 4 6" xfId="56"/>
    <cellStyle name="cell 3 2 2 2 5" xfId="57"/>
    <cellStyle name="cell 3 2 2 2 5 2" xfId="58"/>
    <cellStyle name="cell 3 2 2 2 5 2 2" xfId="59"/>
    <cellStyle name="cell 3 2 2 2 5 3" xfId="60"/>
    <cellStyle name="cell 3 2 2 2 5 3 2" xfId="61"/>
    <cellStyle name="cell 3 2 2 2 5 4" xfId="62"/>
    <cellStyle name="cell 3 2 2 2 5 5" xfId="63"/>
    <cellStyle name="cell 3 2 2 2 5 6" xfId="64"/>
    <cellStyle name="cell 3 2 2 2 6" xfId="65"/>
    <cellStyle name="cell 3 2 2 2 6 2" xfId="66"/>
    <cellStyle name="cell 3 2 2 2 6 2 2" xfId="67"/>
    <cellStyle name="cell 3 2 2 2 6 3" xfId="68"/>
    <cellStyle name="cell 3 2 2 2 6 3 2" xfId="69"/>
    <cellStyle name="cell 3 2 2 2 6 4" xfId="70"/>
    <cellStyle name="cell 3 2 2 2 6 5" xfId="71"/>
    <cellStyle name="cell 3 2 2 2 6 6" xfId="72"/>
    <cellStyle name="cell 3 2 2 2 7" xfId="73"/>
    <cellStyle name="cell 3 2 2 2 8" xfId="74"/>
    <cellStyle name="cell 3 2 2 2 9" xfId="75"/>
    <cellStyle name="cell 3 2 2 3" xfId="76"/>
    <cellStyle name="cell 3 2 2 4" xfId="77"/>
    <cellStyle name="cell 3 2 2 5" xfId="78"/>
    <cellStyle name="cell 3 2 2 6" xfId="79"/>
    <cellStyle name="cell 3 2 2_STUD aligned by INSTIT" xfId="80"/>
    <cellStyle name="cell 3 2 3" xfId="81"/>
    <cellStyle name="cell 3 2 3 2" xfId="82"/>
    <cellStyle name="cell 3 2 3 3" xfId="83"/>
    <cellStyle name="cell 3 2 3 4" xfId="84"/>
    <cellStyle name="cell 3 2 4" xfId="85"/>
    <cellStyle name="cell 3 2 5" xfId="86"/>
    <cellStyle name="cell 3 2 6" xfId="87"/>
    <cellStyle name="cell 3 2 7" xfId="88"/>
    <cellStyle name="cell 3 2 8" xfId="89"/>
    <cellStyle name="cell 3 2_STUD aligned by INSTIT" xfId="90"/>
    <cellStyle name="cell 3 3" xfId="91"/>
    <cellStyle name="cell 3 3 2" xfId="92"/>
    <cellStyle name="cell 3 3 2 2" xfId="93"/>
    <cellStyle name="cell 3 3 2 2 2" xfId="94"/>
    <cellStyle name="cell 3 3 2 2 3" xfId="95"/>
    <cellStyle name="cell 3 3 2 2 4" xfId="96"/>
    <cellStyle name="cell 3 3 2 2 5" xfId="97"/>
    <cellStyle name="cell 3 3 2 3" xfId="98"/>
    <cellStyle name="cell 3 3 2 4" xfId="99"/>
    <cellStyle name="cell 3 3 2 5" xfId="100"/>
    <cellStyle name="cell 3 3 2 6" xfId="101"/>
    <cellStyle name="cell 3 3 2_STUD aligned by INSTIT" xfId="102"/>
    <cellStyle name="cell 3 3 3" xfId="103"/>
    <cellStyle name="cell 3 3 3 2" xfId="104"/>
    <cellStyle name="cell 3 3 3 3" xfId="105"/>
    <cellStyle name="cell 3 3 3 4" xfId="106"/>
    <cellStyle name="cell 3 3 3 5" xfId="107"/>
    <cellStyle name="cell 3 3 4" xfId="108"/>
    <cellStyle name="cell 3 3 5" xfId="109"/>
    <cellStyle name="cell 3 3 6" xfId="110"/>
    <cellStyle name="cell 3 3 7" xfId="111"/>
    <cellStyle name="cell 3 3 8" xfId="112"/>
    <cellStyle name="cell 3 3_STUD aligned by INSTIT" xfId="113"/>
    <cellStyle name="cell 3 4" xfId="114"/>
    <cellStyle name="cell 3 4 2" xfId="115"/>
    <cellStyle name="cell 3 4 2 2" xfId="116"/>
    <cellStyle name="cell 3 4 2 3" xfId="117"/>
    <cellStyle name="cell 3 4 2 4" xfId="118"/>
    <cellStyle name="cell 3 4 2 5" xfId="119"/>
    <cellStyle name="cell 3 4 3" xfId="120"/>
    <cellStyle name="cell 3 4 4" xfId="121"/>
    <cellStyle name="cell 3 4 5" xfId="122"/>
    <cellStyle name="cell 3 4 6" xfId="123"/>
    <cellStyle name="cell 3 4_STUD aligned by INSTIT" xfId="124"/>
    <cellStyle name="cell 3 5" xfId="125"/>
    <cellStyle name="cell 3 5 2" xfId="126"/>
    <cellStyle name="cell 3 5 3" xfId="127"/>
    <cellStyle name="cell 3 5 4" xfId="128"/>
    <cellStyle name="cell 3 6" xfId="129"/>
    <cellStyle name="cell 3 7" xfId="130"/>
    <cellStyle name="cell 3 8" xfId="131"/>
    <cellStyle name="cell 3 9" xfId="132"/>
    <cellStyle name="cell 3_STUD aligned by INSTIT" xfId="133"/>
    <cellStyle name="cell 4" xfId="134"/>
    <cellStyle name="cell 4 2" xfId="135"/>
    <cellStyle name="cell 4 2 2" xfId="136"/>
    <cellStyle name="cell 4 2 2 2" xfId="137"/>
    <cellStyle name="cell 4 2 2 3" xfId="138"/>
    <cellStyle name="cell 4 2 2 4" xfId="139"/>
    <cellStyle name="cell 4 2 2 5" xfId="140"/>
    <cellStyle name="cell 4 2 3" xfId="141"/>
    <cellStyle name="cell 4 2 4" xfId="142"/>
    <cellStyle name="cell 4 2 5" xfId="143"/>
    <cellStyle name="cell 4 2 6" xfId="144"/>
    <cellStyle name="cell 4 2_STUD aligned by INSTIT" xfId="145"/>
    <cellStyle name="cell 4 3" xfId="146"/>
    <cellStyle name="cell 4 3 2" xfId="147"/>
    <cellStyle name="cell 4 3 3" xfId="148"/>
    <cellStyle name="cell 4 3 4" xfId="149"/>
    <cellStyle name="cell 4 3 5" xfId="150"/>
    <cellStyle name="cell 4 4" xfId="151"/>
    <cellStyle name="cell 4 5" xfId="152"/>
    <cellStyle name="cell 4 6" xfId="153"/>
    <cellStyle name="cell 4 7" xfId="154"/>
    <cellStyle name="cell 4_STUD aligned by INSTIT" xfId="155"/>
    <cellStyle name="cell 5" xfId="156"/>
    <cellStyle name="cell 5 2" xfId="157"/>
    <cellStyle name="cell 5 2 10" xfId="158"/>
    <cellStyle name="cell 5 2 2" xfId="159"/>
    <cellStyle name="cell 5 2 2 2" xfId="160"/>
    <cellStyle name="cell 5 2 2 2 2" xfId="161"/>
    <cellStyle name="cell 5 2 2 3" xfId="162"/>
    <cellStyle name="cell 5 2 2 3 2" xfId="163"/>
    <cellStyle name="cell 5 2 2 4" xfId="164"/>
    <cellStyle name="cell 5 2 2 5" xfId="165"/>
    <cellStyle name="cell 5 2 2 6" xfId="166"/>
    <cellStyle name="cell 5 2 3" xfId="167"/>
    <cellStyle name="cell 5 2 3 2" xfId="168"/>
    <cellStyle name="cell 5 2 3 2 2" xfId="169"/>
    <cellStyle name="cell 5 2 3 3" xfId="170"/>
    <cellStyle name="cell 5 2 3 3 2" xfId="171"/>
    <cellStyle name="cell 5 2 3 4" xfId="172"/>
    <cellStyle name="cell 5 2 3 5" xfId="173"/>
    <cellStyle name="cell 5 2 3 6" xfId="174"/>
    <cellStyle name="cell 5 2 4" xfId="175"/>
    <cellStyle name="cell 5 2 4 2" xfId="176"/>
    <cellStyle name="cell 5 2 4 2 2" xfId="177"/>
    <cellStyle name="cell 5 2 4 3" xfId="178"/>
    <cellStyle name="cell 5 2 4 3 2" xfId="179"/>
    <cellStyle name="cell 5 2 4 4" xfId="180"/>
    <cellStyle name="cell 5 2 4 5" xfId="181"/>
    <cellStyle name="cell 5 2 4 6" xfId="182"/>
    <cellStyle name="cell 5 2 5" xfId="183"/>
    <cellStyle name="cell 5 2 5 2" xfId="184"/>
    <cellStyle name="cell 5 2 5 2 2" xfId="185"/>
    <cellStyle name="cell 5 2 5 3" xfId="186"/>
    <cellStyle name="cell 5 2 5 3 2" xfId="187"/>
    <cellStyle name="cell 5 2 5 4" xfId="188"/>
    <cellStyle name="cell 5 2 5 5" xfId="189"/>
    <cellStyle name="cell 5 2 5 6" xfId="190"/>
    <cellStyle name="cell 5 2 6" xfId="191"/>
    <cellStyle name="cell 5 2 6 2" xfId="192"/>
    <cellStyle name="cell 5 2 6 2 2" xfId="193"/>
    <cellStyle name="cell 5 2 6 3" xfId="194"/>
    <cellStyle name="cell 5 2 6 3 2" xfId="195"/>
    <cellStyle name="cell 5 2 6 4" xfId="196"/>
    <cellStyle name="cell 5 2 6 5" xfId="197"/>
    <cellStyle name="cell 5 2 6 6" xfId="198"/>
    <cellStyle name="cell 5 2 7" xfId="199"/>
    <cellStyle name="cell 5 2 8" xfId="200"/>
    <cellStyle name="cell 5 2 9" xfId="201"/>
    <cellStyle name="cell 5 3" xfId="202"/>
    <cellStyle name="cell 5 4" xfId="203"/>
    <cellStyle name="cell 5 5" xfId="204"/>
    <cellStyle name="cell 5 6" xfId="205"/>
    <cellStyle name="cell 5_STUD aligned by INSTIT" xfId="206"/>
    <cellStyle name="cell 6" xfId="207"/>
    <cellStyle name="cell 6 10" xfId="208"/>
    <cellStyle name="cell 6 2" xfId="209"/>
    <cellStyle name="cell 6 2 2" xfId="210"/>
    <cellStyle name="cell 6 2 3" xfId="211"/>
    <cellStyle name="cell 6 2 4" xfId="212"/>
    <cellStyle name="cell 6 2 5" xfId="213"/>
    <cellStyle name="cell 6 3" xfId="214"/>
    <cellStyle name="cell 6 3 2" xfId="215"/>
    <cellStyle name="cell 6 3 2 2" xfId="216"/>
    <cellStyle name="cell 6 3 3" xfId="217"/>
    <cellStyle name="cell 6 3 3 2" xfId="218"/>
    <cellStyle name="cell 6 3 4" xfId="219"/>
    <cellStyle name="cell 6 3 5" xfId="220"/>
    <cellStyle name="cell 6 3 6" xfId="221"/>
    <cellStyle name="cell 6 4" xfId="222"/>
    <cellStyle name="cell 6 4 2" xfId="223"/>
    <cellStyle name="cell 6 4 2 2" xfId="224"/>
    <cellStyle name="cell 6 4 3" xfId="225"/>
    <cellStyle name="cell 6 4 3 2" xfId="226"/>
    <cellStyle name="cell 6 4 4" xfId="227"/>
    <cellStyle name="cell 6 4 5" xfId="228"/>
    <cellStyle name="cell 6 4 6" xfId="229"/>
    <cellStyle name="cell 6 5" xfId="230"/>
    <cellStyle name="cell 6 5 2" xfId="231"/>
    <cellStyle name="cell 6 5 2 2" xfId="232"/>
    <cellStyle name="cell 6 5 3" xfId="233"/>
    <cellStyle name="cell 6 5 3 2" xfId="234"/>
    <cellStyle name="cell 6 5 4" xfId="235"/>
    <cellStyle name="cell 6 5 5" xfId="236"/>
    <cellStyle name="cell 6 5 6" xfId="237"/>
    <cellStyle name="cell 6 6" xfId="238"/>
    <cellStyle name="cell 6 6 2" xfId="239"/>
    <cellStyle name="cell 6 6 2 2" xfId="240"/>
    <cellStyle name="cell 6 6 3" xfId="241"/>
    <cellStyle name="cell 6 6 3 2" xfId="242"/>
    <cellStyle name="cell 6 6 4" xfId="243"/>
    <cellStyle name="cell 6 6 5" xfId="244"/>
    <cellStyle name="cell 6 6 6" xfId="245"/>
    <cellStyle name="cell 6 7" xfId="246"/>
    <cellStyle name="cell 6 8" xfId="247"/>
    <cellStyle name="cell 6 9" xfId="248"/>
    <cellStyle name="cell 7" xfId="249"/>
    <cellStyle name="cell 7 10" xfId="250"/>
    <cellStyle name="cell 7 11" xfId="251"/>
    <cellStyle name="cell 7 2" xfId="252"/>
    <cellStyle name="cell 7 2 10" xfId="253"/>
    <cellStyle name="cell 7 2 11" xfId="254"/>
    <cellStyle name="cell 7 2 2" xfId="255"/>
    <cellStyle name="cell 7 2 2 2" xfId="256"/>
    <cellStyle name="cell 7 2 2 2 2" xfId="257"/>
    <cellStyle name="cell 7 2 2 3" xfId="258"/>
    <cellStyle name="cell 7 2 2 3 2" xfId="259"/>
    <cellStyle name="cell 7 2 2 4" xfId="260"/>
    <cellStyle name="cell 7 2 2 5" xfId="261"/>
    <cellStyle name="cell 7 2 2 6" xfId="262"/>
    <cellStyle name="cell 7 2 3" xfId="263"/>
    <cellStyle name="cell 7 2 3 2" xfId="264"/>
    <cellStyle name="cell 7 2 3 2 2" xfId="265"/>
    <cellStyle name="cell 7 2 3 3" xfId="266"/>
    <cellStyle name="cell 7 2 3 3 2" xfId="267"/>
    <cellStyle name="cell 7 2 3 4" xfId="268"/>
    <cellStyle name="cell 7 2 3 5" xfId="269"/>
    <cellStyle name="cell 7 2 3 6" xfId="270"/>
    <cellStyle name="cell 7 2 4" xfId="271"/>
    <cellStyle name="cell 7 2 4 2" xfId="272"/>
    <cellStyle name="cell 7 2 4 2 2" xfId="273"/>
    <cellStyle name="cell 7 2 4 3" xfId="274"/>
    <cellStyle name="cell 7 2 4 3 2" xfId="275"/>
    <cellStyle name="cell 7 2 4 4" xfId="276"/>
    <cellStyle name="cell 7 2 4 5" xfId="277"/>
    <cellStyle name="cell 7 2 4 6" xfId="278"/>
    <cellStyle name="cell 7 2 5" xfId="279"/>
    <cellStyle name="cell 7 2 5 2" xfId="280"/>
    <cellStyle name="cell 7 2 5 2 2" xfId="281"/>
    <cellStyle name="cell 7 2 5 3" xfId="282"/>
    <cellStyle name="cell 7 2 5 3 2" xfId="283"/>
    <cellStyle name="cell 7 2 5 4" xfId="284"/>
    <cellStyle name="cell 7 2 5 5" xfId="285"/>
    <cellStyle name="cell 7 2 5 6" xfId="286"/>
    <cellStyle name="cell 7 2 6" xfId="287"/>
    <cellStyle name="cell 7 2 6 2" xfId="288"/>
    <cellStyle name="cell 7 2 6 2 2" xfId="289"/>
    <cellStyle name="cell 7 2 6 3" xfId="290"/>
    <cellStyle name="cell 7 2 6 3 2" xfId="291"/>
    <cellStyle name="cell 7 2 6 4" xfId="292"/>
    <cellStyle name="cell 7 2 6 5" xfId="293"/>
    <cellStyle name="cell 7 2 6 6" xfId="294"/>
    <cellStyle name="cell 7 2 7" xfId="295"/>
    <cellStyle name="cell 7 2 7 2" xfId="296"/>
    <cellStyle name="cell 7 2 8" xfId="297"/>
    <cellStyle name="cell 7 2 8 2" xfId="298"/>
    <cellStyle name="cell 7 2 9" xfId="299"/>
    <cellStyle name="cell 7 3" xfId="300"/>
    <cellStyle name="cell 7 3 10" xfId="301"/>
    <cellStyle name="cell 7 3 2" xfId="302"/>
    <cellStyle name="cell 7 3 2 2" xfId="303"/>
    <cellStyle name="cell 7 3 2 2 2" xfId="304"/>
    <cellStyle name="cell 7 3 2 3" xfId="305"/>
    <cellStyle name="cell 7 3 2 3 2" xfId="306"/>
    <cellStyle name="cell 7 3 2 4" xfId="307"/>
    <cellStyle name="cell 7 3 2 5" xfId="308"/>
    <cellStyle name="cell 7 3 2 6" xfId="309"/>
    <cellStyle name="cell 7 3 3" xfId="310"/>
    <cellStyle name="cell 7 3 3 2" xfId="311"/>
    <cellStyle name="cell 7 3 3 2 2" xfId="312"/>
    <cellStyle name="cell 7 3 3 3" xfId="313"/>
    <cellStyle name="cell 7 3 3 3 2" xfId="314"/>
    <cellStyle name="cell 7 3 3 4" xfId="315"/>
    <cellStyle name="cell 7 3 3 5" xfId="316"/>
    <cellStyle name="cell 7 3 3 6" xfId="317"/>
    <cellStyle name="cell 7 3 4" xfId="318"/>
    <cellStyle name="cell 7 3 4 2" xfId="319"/>
    <cellStyle name="cell 7 3 4 2 2" xfId="320"/>
    <cellStyle name="cell 7 3 4 3" xfId="321"/>
    <cellStyle name="cell 7 3 4 3 2" xfId="322"/>
    <cellStyle name="cell 7 3 4 4" xfId="323"/>
    <cellStyle name="cell 7 3 4 5" xfId="324"/>
    <cellStyle name="cell 7 3 4 6" xfId="325"/>
    <cellStyle name="cell 7 3 5" xfId="326"/>
    <cellStyle name="cell 7 3 5 2" xfId="327"/>
    <cellStyle name="cell 7 3 5 2 2" xfId="328"/>
    <cellStyle name="cell 7 3 5 3" xfId="329"/>
    <cellStyle name="cell 7 3 5 3 2" xfId="330"/>
    <cellStyle name="cell 7 3 5 4" xfId="331"/>
    <cellStyle name="cell 7 3 5 5" xfId="332"/>
    <cellStyle name="cell 7 3 5 6" xfId="333"/>
    <cellStyle name="cell 7 3 6" xfId="334"/>
    <cellStyle name="cell 7 3 6 2" xfId="335"/>
    <cellStyle name="cell 7 3 6 2 2" xfId="336"/>
    <cellStyle name="cell 7 3 6 3" xfId="337"/>
    <cellStyle name="cell 7 3 6 3 2" xfId="338"/>
    <cellStyle name="cell 7 3 6 4" xfId="339"/>
    <cellStyle name="cell 7 3 6 5" xfId="340"/>
    <cellStyle name="cell 7 3 6 6" xfId="341"/>
    <cellStyle name="cell 7 3 7" xfId="342"/>
    <cellStyle name="cell 7 3 8" xfId="343"/>
    <cellStyle name="cell 7 3 9" xfId="344"/>
    <cellStyle name="cell 7 4" xfId="345"/>
    <cellStyle name="cell 7 4 2" xfId="346"/>
    <cellStyle name="cell 7 4 2 2" xfId="347"/>
    <cellStyle name="cell 7 4 3" xfId="348"/>
    <cellStyle name="cell 7 4 3 2" xfId="349"/>
    <cellStyle name="cell 7 4 4" xfId="350"/>
    <cellStyle name="cell 7 4 5" xfId="351"/>
    <cellStyle name="cell 7 4 6" xfId="352"/>
    <cellStyle name="cell 7 5" xfId="353"/>
    <cellStyle name="cell 7 5 2" xfId="354"/>
    <cellStyle name="cell 7 5 2 2" xfId="355"/>
    <cellStyle name="cell 7 5 3" xfId="356"/>
    <cellStyle name="cell 7 5 3 2" xfId="357"/>
    <cellStyle name="cell 7 5 4" xfId="358"/>
    <cellStyle name="cell 7 5 5" xfId="359"/>
    <cellStyle name="cell 7 5 6" xfId="360"/>
    <cellStyle name="cell 7 6" xfId="361"/>
    <cellStyle name="cell 7 6 2" xfId="362"/>
    <cellStyle name="cell 7 6 2 2" xfId="363"/>
    <cellStyle name="cell 7 6 3" xfId="364"/>
    <cellStyle name="cell 7 6 3 2" xfId="365"/>
    <cellStyle name="cell 7 6 4" xfId="366"/>
    <cellStyle name="cell 7 6 5" xfId="367"/>
    <cellStyle name="cell 7 6 6" xfId="368"/>
    <cellStyle name="cell 7 7" xfId="369"/>
    <cellStyle name="cell 7 7 2" xfId="370"/>
    <cellStyle name="cell 7 8" xfId="371"/>
    <cellStyle name="cell 7 9" xfId="372"/>
    <cellStyle name="cell 8" xfId="373"/>
    <cellStyle name="cell 9" xfId="374"/>
    <cellStyle name="cell_06entr" xfId="375"/>
    <cellStyle name="Code additions" xfId="376"/>
    <cellStyle name="Col&amp;RowHeadings" xfId="377"/>
    <cellStyle name="ColCodes" xfId="378"/>
    <cellStyle name="ColTitles" xfId="379"/>
    <cellStyle name="ColTitles 10" xfId="380"/>
    <cellStyle name="ColTitles 10 2" xfId="381"/>
    <cellStyle name="ColTitles 11" xfId="382"/>
    <cellStyle name="ColTitles 11 2" xfId="383"/>
    <cellStyle name="ColTitles 12" xfId="384"/>
    <cellStyle name="ColTitles 13" xfId="385"/>
    <cellStyle name="ColTitles 2" xfId="386"/>
    <cellStyle name="ColTitles 2 2" xfId="387"/>
    <cellStyle name="ColTitles 3" xfId="388"/>
    <cellStyle name="ColTitles 3 2" xfId="389"/>
    <cellStyle name="ColTitles 4" xfId="390"/>
    <cellStyle name="ColTitles 4 2" xfId="391"/>
    <cellStyle name="ColTitles 5" xfId="392"/>
    <cellStyle name="ColTitles 5 2" xfId="393"/>
    <cellStyle name="ColTitles 6" xfId="394"/>
    <cellStyle name="ColTitles 6 2" xfId="395"/>
    <cellStyle name="ColTitles 7" xfId="396"/>
    <cellStyle name="ColTitles 7 2" xfId="397"/>
    <cellStyle name="ColTitles 8" xfId="398"/>
    <cellStyle name="ColTitles 8 2" xfId="399"/>
    <cellStyle name="ColTitles 9" xfId="400"/>
    <cellStyle name="ColTitles 9 2" xfId="401"/>
    <cellStyle name="column" xfId="402"/>
    <cellStyle name="Comma  [1]" xfId="403"/>
    <cellStyle name="Comma [0] 2" xfId="404"/>
    <cellStyle name="Comma [0] 2 2" xfId="405"/>
    <cellStyle name="Comma [0] 2 2 2" xfId="406"/>
    <cellStyle name="Comma [0] 2 2 3" xfId="407"/>
    <cellStyle name="Comma [0] 2 3" xfId="408"/>
    <cellStyle name="Comma [0] 2 3 2" xfId="409"/>
    <cellStyle name="Comma [0] 2 3 3" xfId="410"/>
    <cellStyle name="Comma [0] 2 4" xfId="411"/>
    <cellStyle name="Comma [0] 2 5" xfId="412"/>
    <cellStyle name="Comma [1]" xfId="413"/>
    <cellStyle name="Comma 10" xfId="414"/>
    <cellStyle name="Comma 11" xfId="415"/>
    <cellStyle name="Comma 12" xfId="416"/>
    <cellStyle name="Comma 13" xfId="417"/>
    <cellStyle name="Comma 14" xfId="418"/>
    <cellStyle name="Comma 15" xfId="419"/>
    <cellStyle name="Comma 16" xfId="420"/>
    <cellStyle name="Comma 17" xfId="421"/>
    <cellStyle name="Comma 2" xfId="422"/>
    <cellStyle name="Comma 2 2" xfId="423"/>
    <cellStyle name="Comma 2 3" xfId="424"/>
    <cellStyle name="Comma 2 3 2" xfId="425"/>
    <cellStyle name="Comma 2 3 3" xfId="426"/>
    <cellStyle name="Comma 2 4" xfId="427"/>
    <cellStyle name="Comma 2 4 2" xfId="428"/>
    <cellStyle name="Comma 2 4 3" xfId="429"/>
    <cellStyle name="Comma 2 5" xfId="430"/>
    <cellStyle name="Comma 2 6" xfId="431"/>
    <cellStyle name="Comma 2 7" xfId="432"/>
    <cellStyle name="Comma 3" xfId="433"/>
    <cellStyle name="Comma 3 2" xfId="434"/>
    <cellStyle name="Comma 4" xfId="435"/>
    <cellStyle name="Comma 5" xfId="436"/>
    <cellStyle name="Comma 5 2" xfId="437"/>
    <cellStyle name="Comma 5 3" xfId="438"/>
    <cellStyle name="Comma 6" xfId="439"/>
    <cellStyle name="Comma 6 2" xfId="440"/>
    <cellStyle name="Comma 6 2 2" xfId="441"/>
    <cellStyle name="Comma 6 2 3" xfId="442"/>
    <cellStyle name="Comma 6 3" xfId="443"/>
    <cellStyle name="Comma 6 4" xfId="444"/>
    <cellStyle name="Comma 7" xfId="445"/>
    <cellStyle name="Comma 7 2" xfId="446"/>
    <cellStyle name="Comma 7 2 2" xfId="447"/>
    <cellStyle name="Comma 7 2 3" xfId="448"/>
    <cellStyle name="Comma 7 3" xfId="449"/>
    <cellStyle name="Comma 7 4" xfId="450"/>
    <cellStyle name="Comma 8" xfId="451"/>
    <cellStyle name="Comma 9" xfId="452"/>
    <cellStyle name="Comma(0)" xfId="453"/>
    <cellStyle name="comma(1)" xfId="454"/>
    <cellStyle name="Comma(3)" xfId="455"/>
    <cellStyle name="Comma[0]" xfId="456"/>
    <cellStyle name="Comma[1]" xfId="457"/>
    <cellStyle name="Comma[2]__" xfId="458"/>
    <cellStyle name="Comma[3]" xfId="459"/>
    <cellStyle name="Comma0" xfId="460"/>
    <cellStyle name="Currency 2" xfId="461"/>
    <cellStyle name="Currency0" xfId="462"/>
    <cellStyle name="DataEntryCells" xfId="463"/>
    <cellStyle name="DataEntryCells 10" xfId="464"/>
    <cellStyle name="DataEntryCells 10 2" xfId="465"/>
    <cellStyle name="DataEntryCells 11" xfId="466"/>
    <cellStyle name="DataEntryCells 12" xfId="467"/>
    <cellStyle name="DataEntryCells 13" xfId="468"/>
    <cellStyle name="DataEntryCells 14" xfId="469"/>
    <cellStyle name="DataEntryCells 2" xfId="470"/>
    <cellStyle name="DataEntryCells 2 2" xfId="471"/>
    <cellStyle name="DataEntryCells 2_08pers" xfId="472"/>
    <cellStyle name="DataEntryCells 3" xfId="473"/>
    <cellStyle name="DataEntryCells 3 2" xfId="474"/>
    <cellStyle name="DataEntryCells 3 2 2" xfId="475"/>
    <cellStyle name="DataEntryCells 3 2 3" xfId="476"/>
    <cellStyle name="DataEntryCells 3 2 4" xfId="477"/>
    <cellStyle name="DataEntryCells 3 2 5" xfId="478"/>
    <cellStyle name="DataEntryCells 3 3" xfId="479"/>
    <cellStyle name="DataEntryCells 3 4" xfId="480"/>
    <cellStyle name="DataEntryCells 3 5" xfId="481"/>
    <cellStyle name="DataEntryCells 3 6" xfId="482"/>
    <cellStyle name="DataEntryCells 3_STUD aligned by INSTIT" xfId="483"/>
    <cellStyle name="DataEntryCells 4" xfId="484"/>
    <cellStyle name="DataEntryCells 4 2" xfId="485"/>
    <cellStyle name="DataEntryCells 4 3" xfId="486"/>
    <cellStyle name="DataEntryCells 4 4" xfId="487"/>
    <cellStyle name="DataEntryCells 4 5" xfId="488"/>
    <cellStyle name="DataEntryCells 5" xfId="489"/>
    <cellStyle name="DataEntryCells 5 2" xfId="490"/>
    <cellStyle name="DataEntryCells 5 3" xfId="491"/>
    <cellStyle name="DataEntryCells 5 4" xfId="492"/>
    <cellStyle name="DataEntryCells 5 5" xfId="493"/>
    <cellStyle name="DataEntryCells 6" xfId="494"/>
    <cellStyle name="DataEntryCells 6 2" xfId="495"/>
    <cellStyle name="DataEntryCells 6 3" xfId="496"/>
    <cellStyle name="DataEntryCells 6 4" xfId="497"/>
    <cellStyle name="DataEntryCells 6 5" xfId="498"/>
    <cellStyle name="DataEntryCells 7" xfId="499"/>
    <cellStyle name="DataEntryCells 7 2" xfId="500"/>
    <cellStyle name="DataEntryCells 7 3" xfId="501"/>
    <cellStyle name="DataEntryCells 7 4" xfId="502"/>
    <cellStyle name="DataEntryCells 7 5" xfId="503"/>
    <cellStyle name="DataEntryCells 8" xfId="504"/>
    <cellStyle name="DataEntryCells 8 2" xfId="505"/>
    <cellStyle name="DataEntryCells 8 3" xfId="506"/>
    <cellStyle name="DataEntryCells 8 4" xfId="507"/>
    <cellStyle name="DataEntryCells 8 5" xfId="508"/>
    <cellStyle name="DataEntryCells 9" xfId="509"/>
    <cellStyle name="DataEntryCells 9 2" xfId="510"/>
    <cellStyle name="DataEntryCells_05entr" xfId="511"/>
    <cellStyle name="Date" xfId="512"/>
    <cellStyle name="Dezimal [0]_DIAGRAM" xfId="513"/>
    <cellStyle name="Dezimal_DIAGRAM" xfId="514"/>
    <cellStyle name="Didier" xfId="515"/>
    <cellStyle name="Didier - Title" xfId="516"/>
    <cellStyle name="Didier subtitles" xfId="517"/>
    <cellStyle name="données" xfId="518"/>
    <cellStyle name="donnéesbord" xfId="519"/>
    <cellStyle name="ErrRpt_DataEntryCells" xfId="520"/>
    <cellStyle name="ErrRpt-DataEntryCells" xfId="521"/>
    <cellStyle name="ErrRpt-DataEntryCells 2" xfId="522"/>
    <cellStyle name="ErrRpt-DataEntryCells 2 2" xfId="523"/>
    <cellStyle name="ErrRpt-DataEntryCells 2 2 2" xfId="524"/>
    <cellStyle name="ErrRpt-DataEntryCells 2 2 2 2" xfId="525"/>
    <cellStyle name="ErrRpt-DataEntryCells 2 2 2 3" xfId="526"/>
    <cellStyle name="ErrRpt-DataEntryCells 2 2 2 4" xfId="527"/>
    <cellStyle name="ErrRpt-DataEntryCells 2 2 2 5" xfId="528"/>
    <cellStyle name="ErrRpt-DataEntryCells 2 2 3" xfId="529"/>
    <cellStyle name="ErrRpt-DataEntryCells 2 2 4" xfId="530"/>
    <cellStyle name="ErrRpt-DataEntryCells 2 2 5" xfId="531"/>
    <cellStyle name="ErrRpt-DataEntryCells 2 2 6" xfId="532"/>
    <cellStyle name="ErrRpt-DataEntryCells 2 2_STUD aligned by INSTIT" xfId="533"/>
    <cellStyle name="ErrRpt-DataEntryCells 2 3" xfId="534"/>
    <cellStyle name="ErrRpt-DataEntryCells 2 3 2" xfId="535"/>
    <cellStyle name="ErrRpt-DataEntryCells 2 3 3" xfId="536"/>
    <cellStyle name="ErrRpt-DataEntryCells 2 3 4" xfId="537"/>
    <cellStyle name="ErrRpt-DataEntryCells 2 3 5" xfId="538"/>
    <cellStyle name="ErrRpt-DataEntryCells 2 4" xfId="539"/>
    <cellStyle name="ErrRpt-DataEntryCells 2 5" xfId="540"/>
    <cellStyle name="ErrRpt-DataEntryCells 2 6" xfId="541"/>
    <cellStyle name="ErrRpt-DataEntryCells 2 7" xfId="542"/>
    <cellStyle name="ErrRpt-DataEntryCells 2_STUD aligned by INSTIT" xfId="543"/>
    <cellStyle name="ErrRpt-DataEntryCells 3" xfId="544"/>
    <cellStyle name="ErrRpt-DataEntryCells 3 2" xfId="545"/>
    <cellStyle name="ErrRpt-DataEntryCells 3 2 2" xfId="546"/>
    <cellStyle name="ErrRpt-DataEntryCells 3 2 3" xfId="547"/>
    <cellStyle name="ErrRpt-DataEntryCells 3 2 4" xfId="548"/>
    <cellStyle name="ErrRpt-DataEntryCells 3 2 5" xfId="549"/>
    <cellStyle name="ErrRpt-DataEntryCells 3 3" xfId="550"/>
    <cellStyle name="ErrRpt-DataEntryCells 3 4" xfId="551"/>
    <cellStyle name="ErrRpt-DataEntryCells 3 5" xfId="552"/>
    <cellStyle name="ErrRpt-DataEntryCells 3 6" xfId="553"/>
    <cellStyle name="ErrRpt-DataEntryCells 3_STUD aligned by INSTIT" xfId="554"/>
    <cellStyle name="ErrRpt-DataEntryCells 4" xfId="555"/>
    <cellStyle name="ErrRpt-DataEntryCells 4 2" xfId="556"/>
    <cellStyle name="ErrRpt-DataEntryCells 4 3" xfId="557"/>
    <cellStyle name="ErrRpt-DataEntryCells 4 4" xfId="558"/>
    <cellStyle name="ErrRpt-DataEntryCells 4 5" xfId="559"/>
    <cellStyle name="ErrRpt-DataEntryCells 5" xfId="560"/>
    <cellStyle name="ErrRpt-DataEntryCells 6" xfId="561"/>
    <cellStyle name="ErrRpt-DataEntryCells 7" xfId="562"/>
    <cellStyle name="ErrRpt-DataEntryCells 8" xfId="563"/>
    <cellStyle name="ErrRpt-DataEntryCells_STUD aligned by INSTIT" xfId="564"/>
    <cellStyle name="ErrRpt-GreyBackground" xfId="565"/>
    <cellStyle name="ErrRpt-GreyBackground 2" xfId="566"/>
    <cellStyle name="Fixed" xfId="567"/>
    <cellStyle name="formula" xfId="568"/>
    <cellStyle name="formula 2" xfId="569"/>
    <cellStyle name="formula 2 2" xfId="570"/>
    <cellStyle name="formula 2 2 2" xfId="571"/>
    <cellStyle name="formula 2 2 2 2" xfId="572"/>
    <cellStyle name="formula 2 2 2 3" xfId="573"/>
    <cellStyle name="formula 2 2 2 4" xfId="574"/>
    <cellStyle name="formula 2 2 2 5" xfId="575"/>
    <cellStyle name="formula 2 2 3" xfId="576"/>
    <cellStyle name="formula 2 2 4" xfId="577"/>
    <cellStyle name="formula 2 2 5" xfId="578"/>
    <cellStyle name="formula 2 2 6" xfId="579"/>
    <cellStyle name="formula 2 2_STUD aligned by INSTIT" xfId="580"/>
    <cellStyle name="formula 2 3" xfId="581"/>
    <cellStyle name="formula 2 3 2" xfId="582"/>
    <cellStyle name="formula 2 3 3" xfId="583"/>
    <cellStyle name="formula 2 3 4" xfId="584"/>
    <cellStyle name="formula 2 3 5" xfId="585"/>
    <cellStyle name="formula 2 4" xfId="586"/>
    <cellStyle name="formula 2 5" xfId="587"/>
    <cellStyle name="formula 2 6" xfId="588"/>
    <cellStyle name="formula 2 7" xfId="589"/>
    <cellStyle name="formula 2_STUD aligned by INSTIT" xfId="590"/>
    <cellStyle name="formula 3" xfId="591"/>
    <cellStyle name="formula 3 2" xfId="592"/>
    <cellStyle name="formula 3 2 2" xfId="593"/>
    <cellStyle name="formula 3 2 3" xfId="594"/>
    <cellStyle name="formula 3 2 4" xfId="595"/>
    <cellStyle name="formula 3 2 5" xfId="596"/>
    <cellStyle name="formula 3 3" xfId="597"/>
    <cellStyle name="formula 3 4" xfId="598"/>
    <cellStyle name="formula 3 5" xfId="599"/>
    <cellStyle name="formula 3 6" xfId="600"/>
    <cellStyle name="formula 3_STUD aligned by INSTIT" xfId="601"/>
    <cellStyle name="formula 4" xfId="602"/>
    <cellStyle name="formula 4 2" xfId="603"/>
    <cellStyle name="formula 4 3" xfId="604"/>
    <cellStyle name="formula 4 4" xfId="605"/>
    <cellStyle name="formula 4 5" xfId="606"/>
    <cellStyle name="formula 5" xfId="607"/>
    <cellStyle name="formula 6" xfId="608"/>
    <cellStyle name="formula 7" xfId="609"/>
    <cellStyle name="formula 8" xfId="610"/>
    <cellStyle name="formula_STUD aligned by INSTIT" xfId="611"/>
    <cellStyle name="gap" xfId="612"/>
    <cellStyle name="gap 2" xfId="613"/>
    <cellStyle name="gap 2 2" xfId="614"/>
    <cellStyle name="gap 2 2 2" xfId="615"/>
    <cellStyle name="gap 2 2 2 2" xfId="616"/>
    <cellStyle name="gap 2 2 3" xfId="617"/>
    <cellStyle name="gap 2 3" xfId="618"/>
    <cellStyle name="gap 2 4" xfId="619"/>
    <cellStyle name="gap 2_Tertiary Salaries Survey" xfId="620"/>
    <cellStyle name="gap 3" xfId="621"/>
    <cellStyle name="gap 3 2" xfId="622"/>
    <cellStyle name="gap 4" xfId="623"/>
    <cellStyle name="gap 5" xfId="624"/>
    <cellStyle name="gap_Tertiary Salaries Survey" xfId="625"/>
    <cellStyle name="Grey" xfId="626"/>
    <cellStyle name="GreyBackground" xfId="627"/>
    <cellStyle name="GreyBackground 2" xfId="628"/>
    <cellStyle name="GreyBackground 2 2" xfId="629"/>
    <cellStyle name="GreyBackground 2_08pers" xfId="630"/>
    <cellStyle name="GreyBackground 3" xfId="631"/>
    <cellStyle name="GreyBackground 4" xfId="632"/>
    <cellStyle name="GreyBackground 5" xfId="633"/>
    <cellStyle name="GreyBackground_00enrl" xfId="634"/>
    <cellStyle name="Header1" xfId="635"/>
    <cellStyle name="Header2" xfId="636"/>
    <cellStyle name="Heading 1 2" xfId="637"/>
    <cellStyle name="Heading 2 2" xfId="638"/>
    <cellStyle name="Heading1" xfId="639"/>
    <cellStyle name="Heading2" xfId="640"/>
    <cellStyle name="Hipervínculo" xfId="641"/>
    <cellStyle name="Hipervínculo visitado" xfId="642"/>
    <cellStyle name="Hyperlink" xfId="24053" builtinId="8"/>
    <cellStyle name="Hyperlink 2" xfId="643"/>
    <cellStyle name="Hyperlink 3" xfId="644"/>
    <cellStyle name="Hyperlink 4" xfId="645"/>
    <cellStyle name="Input [yellow]" xfId="646"/>
    <cellStyle name="ISC" xfId="647"/>
    <cellStyle name="ISC 2" xfId="648"/>
    <cellStyle name="ISC 3" xfId="649"/>
    <cellStyle name="isced" xfId="650"/>
    <cellStyle name="isced 2" xfId="651"/>
    <cellStyle name="isced 2 2" xfId="652"/>
    <cellStyle name="isced 2 2 2" xfId="653"/>
    <cellStyle name="isced 2 2 2 2" xfId="654"/>
    <cellStyle name="isced 2 2 2 3" xfId="655"/>
    <cellStyle name="isced 2 2 2 4" xfId="656"/>
    <cellStyle name="isced 2 2 2 5" xfId="657"/>
    <cellStyle name="isced 2 2 3" xfId="658"/>
    <cellStyle name="isced 2 2 4" xfId="659"/>
    <cellStyle name="isced 2 2 5" xfId="660"/>
    <cellStyle name="isced 2 2 6" xfId="661"/>
    <cellStyle name="isced 2 2_STUD aligned by INSTIT" xfId="662"/>
    <cellStyle name="isced 2 3" xfId="663"/>
    <cellStyle name="isced 2 3 2" xfId="664"/>
    <cellStyle name="isced 2 3 3" xfId="665"/>
    <cellStyle name="isced 2 3 4" xfId="666"/>
    <cellStyle name="isced 2 3 5" xfId="667"/>
    <cellStyle name="isced 2 4" xfId="668"/>
    <cellStyle name="isced 2 5" xfId="669"/>
    <cellStyle name="isced 2 6" xfId="670"/>
    <cellStyle name="isced 2 7" xfId="671"/>
    <cellStyle name="isced 2_STUD aligned by INSTIT" xfId="672"/>
    <cellStyle name="isced 3" xfId="673"/>
    <cellStyle name="isced 3 2" xfId="674"/>
    <cellStyle name="isced 3 2 2" xfId="675"/>
    <cellStyle name="isced 3 2 3" xfId="676"/>
    <cellStyle name="isced 3 2 4" xfId="677"/>
    <cellStyle name="isced 3 2 5" xfId="678"/>
    <cellStyle name="isced 3 3" xfId="679"/>
    <cellStyle name="isced 3 4" xfId="680"/>
    <cellStyle name="isced 3 5" xfId="681"/>
    <cellStyle name="isced 3 6" xfId="682"/>
    <cellStyle name="isced 3_STUD aligned by INSTIT" xfId="683"/>
    <cellStyle name="isced 4" xfId="684"/>
    <cellStyle name="isced 4 2" xfId="685"/>
    <cellStyle name="isced 4 3" xfId="686"/>
    <cellStyle name="isced 4 4" xfId="687"/>
    <cellStyle name="isced 4 5" xfId="688"/>
    <cellStyle name="isced 5" xfId="689"/>
    <cellStyle name="isced 6" xfId="690"/>
    <cellStyle name="isced 7" xfId="691"/>
    <cellStyle name="isced 8" xfId="692"/>
    <cellStyle name="ISCED Titles" xfId="693"/>
    <cellStyle name="isced_05enrl_REVISED_2" xfId="694"/>
    <cellStyle name="level1a" xfId="695"/>
    <cellStyle name="level1a 10" xfId="696"/>
    <cellStyle name="level1a 10 2" xfId="697"/>
    <cellStyle name="level1a 10 2 2" xfId="698"/>
    <cellStyle name="level1a 10 2 2 2" xfId="699"/>
    <cellStyle name="level1a 10 2 3" xfId="700"/>
    <cellStyle name="level1a 10 3" xfId="701"/>
    <cellStyle name="level1a 10 3 2" xfId="702"/>
    <cellStyle name="level1a 10 3 2 2" xfId="703"/>
    <cellStyle name="level1a 10 3 3" xfId="704"/>
    <cellStyle name="level1a 10 4" xfId="705"/>
    <cellStyle name="level1a 10 5" xfId="706"/>
    <cellStyle name="level1a 10 5 2" xfId="707"/>
    <cellStyle name="level1a 10 6" xfId="708"/>
    <cellStyle name="level1a 11" xfId="709"/>
    <cellStyle name="level1a 11 2" xfId="710"/>
    <cellStyle name="level1a 11 2 2" xfId="711"/>
    <cellStyle name="level1a 11 2 2 2" xfId="712"/>
    <cellStyle name="level1a 11 2 3" xfId="713"/>
    <cellStyle name="level1a 11 3" xfId="714"/>
    <cellStyle name="level1a 11 3 2" xfId="715"/>
    <cellStyle name="level1a 11 3 2 2" xfId="716"/>
    <cellStyle name="level1a 11 3 3" xfId="717"/>
    <cellStyle name="level1a 11 4" xfId="718"/>
    <cellStyle name="level1a 11 4 2" xfId="719"/>
    <cellStyle name="level1a 11 5" xfId="720"/>
    <cellStyle name="level1a 12" xfId="721"/>
    <cellStyle name="level1a 12 2" xfId="722"/>
    <cellStyle name="level1a 12 2 2" xfId="723"/>
    <cellStyle name="level1a 12 3" xfId="724"/>
    <cellStyle name="level1a 13" xfId="725"/>
    <cellStyle name="level1a 14" xfId="726"/>
    <cellStyle name="level1a 15" xfId="727"/>
    <cellStyle name="level1a 2" xfId="728"/>
    <cellStyle name="level1a 2 10" xfId="729"/>
    <cellStyle name="level1a 2 10 2" xfId="730"/>
    <cellStyle name="level1a 2 10 2 2" xfId="731"/>
    <cellStyle name="level1a 2 10 2 2 2" xfId="732"/>
    <cellStyle name="level1a 2 10 2 3" xfId="733"/>
    <cellStyle name="level1a 2 10 3" xfId="734"/>
    <cellStyle name="level1a 2 10 3 2" xfId="735"/>
    <cellStyle name="level1a 2 10 3 2 2" xfId="736"/>
    <cellStyle name="level1a 2 10 3 3" xfId="737"/>
    <cellStyle name="level1a 2 10 4" xfId="738"/>
    <cellStyle name="level1a 2 10 5" xfId="739"/>
    <cellStyle name="level1a 2 10 5 2" xfId="740"/>
    <cellStyle name="level1a 2 10 6" xfId="741"/>
    <cellStyle name="level1a 2 11" xfId="742"/>
    <cellStyle name="level1a 2 11 2" xfId="743"/>
    <cellStyle name="level1a 2 11 2 2" xfId="744"/>
    <cellStyle name="level1a 2 11 2 2 2" xfId="745"/>
    <cellStyle name="level1a 2 11 2 3" xfId="746"/>
    <cellStyle name="level1a 2 11 3" xfId="747"/>
    <cellStyle name="level1a 2 11 3 2" xfId="748"/>
    <cellStyle name="level1a 2 11 3 2 2" xfId="749"/>
    <cellStyle name="level1a 2 11 3 3" xfId="750"/>
    <cellStyle name="level1a 2 11 4" xfId="751"/>
    <cellStyle name="level1a 2 11 4 2" xfId="752"/>
    <cellStyle name="level1a 2 11 5" xfId="753"/>
    <cellStyle name="level1a 2 12" xfId="754"/>
    <cellStyle name="level1a 2 12 2" xfId="755"/>
    <cellStyle name="level1a 2 12 2 2" xfId="756"/>
    <cellStyle name="level1a 2 12 3" xfId="757"/>
    <cellStyle name="level1a 2 13" xfId="758"/>
    <cellStyle name="level1a 2 14" xfId="759"/>
    <cellStyle name="level1a 2 2" xfId="760"/>
    <cellStyle name="level1a 2 2 10" xfId="761"/>
    <cellStyle name="level1a 2 2 10 2" xfId="762"/>
    <cellStyle name="level1a 2 2 10 2 2" xfId="763"/>
    <cellStyle name="level1a 2 2 10 2 2 2" xfId="764"/>
    <cellStyle name="level1a 2 2 10 2 3" xfId="765"/>
    <cellStyle name="level1a 2 2 10 3" xfId="766"/>
    <cellStyle name="level1a 2 2 10 3 2" xfId="767"/>
    <cellStyle name="level1a 2 2 10 3 2 2" xfId="768"/>
    <cellStyle name="level1a 2 2 10 3 3" xfId="769"/>
    <cellStyle name="level1a 2 2 10 4" xfId="770"/>
    <cellStyle name="level1a 2 2 10 4 2" xfId="771"/>
    <cellStyle name="level1a 2 2 10 5" xfId="772"/>
    <cellStyle name="level1a 2 2 11" xfId="773"/>
    <cellStyle name="level1a 2 2 11 2" xfId="774"/>
    <cellStyle name="level1a 2 2 11 2 2" xfId="775"/>
    <cellStyle name="level1a 2 2 11 3" xfId="776"/>
    <cellStyle name="level1a 2 2 12" xfId="777"/>
    <cellStyle name="level1a 2 2 2" xfId="778"/>
    <cellStyle name="level1a 2 2 2 10" xfId="779"/>
    <cellStyle name="level1a 2 2 2 2" xfId="780"/>
    <cellStyle name="level1a 2 2 2 2 2" xfId="781"/>
    <cellStyle name="level1a 2 2 2 2 2 2" xfId="782"/>
    <cellStyle name="level1a 2 2 2 2 2 2 2" xfId="783"/>
    <cellStyle name="level1a 2 2 2 2 2 2 2 2" xfId="784"/>
    <cellStyle name="level1a 2 2 2 2 2 2 3" xfId="785"/>
    <cellStyle name="level1a 2 2 2 2 2 3" xfId="786"/>
    <cellStyle name="level1a 2 2 2 2 2 3 2" xfId="787"/>
    <cellStyle name="level1a 2 2 2 2 2 3 2 2" xfId="788"/>
    <cellStyle name="level1a 2 2 2 2 2 3 3" xfId="789"/>
    <cellStyle name="level1a 2 2 2 2 2 4" xfId="790"/>
    <cellStyle name="level1a 2 2 2 2 2 5" xfId="791"/>
    <cellStyle name="level1a 2 2 2 2 2 5 2" xfId="792"/>
    <cellStyle name="level1a 2 2 2 2 3" xfId="793"/>
    <cellStyle name="level1a 2 2 2 2 3 2" xfId="794"/>
    <cellStyle name="level1a 2 2 2 2 3 2 2" xfId="795"/>
    <cellStyle name="level1a 2 2 2 2 3 2 2 2" xfId="796"/>
    <cellStyle name="level1a 2 2 2 2 3 2 3" xfId="797"/>
    <cellStyle name="level1a 2 2 2 2 3 3" xfId="798"/>
    <cellStyle name="level1a 2 2 2 2 3 3 2" xfId="799"/>
    <cellStyle name="level1a 2 2 2 2 3 3 2 2" xfId="800"/>
    <cellStyle name="level1a 2 2 2 2 3 3 3" xfId="801"/>
    <cellStyle name="level1a 2 2 2 2 3 4" xfId="802"/>
    <cellStyle name="level1a 2 2 2 2 3 5" xfId="803"/>
    <cellStyle name="level1a 2 2 2 2 4" xfId="804"/>
    <cellStyle name="level1a 2 2 2 2 4 2" xfId="805"/>
    <cellStyle name="level1a 2 2 2 2 4 2 2" xfId="806"/>
    <cellStyle name="level1a 2 2 2 2 4 2 2 2" xfId="807"/>
    <cellStyle name="level1a 2 2 2 2 4 2 3" xfId="808"/>
    <cellStyle name="level1a 2 2 2 2 4 3" xfId="809"/>
    <cellStyle name="level1a 2 2 2 2 4 3 2" xfId="810"/>
    <cellStyle name="level1a 2 2 2 2 4 3 2 2" xfId="811"/>
    <cellStyle name="level1a 2 2 2 2 4 3 3" xfId="812"/>
    <cellStyle name="level1a 2 2 2 2 4 4" xfId="813"/>
    <cellStyle name="level1a 2 2 2 2 4 5" xfId="814"/>
    <cellStyle name="level1a 2 2 2 2 4 5 2" xfId="815"/>
    <cellStyle name="level1a 2 2 2 2 4 6" xfId="816"/>
    <cellStyle name="level1a 2 2 2 2 5" xfId="817"/>
    <cellStyle name="level1a 2 2 2 2 5 2" xfId="818"/>
    <cellStyle name="level1a 2 2 2 2 5 2 2" xfId="819"/>
    <cellStyle name="level1a 2 2 2 2 5 2 2 2" xfId="820"/>
    <cellStyle name="level1a 2 2 2 2 5 2 3" xfId="821"/>
    <cellStyle name="level1a 2 2 2 2 5 3" xfId="822"/>
    <cellStyle name="level1a 2 2 2 2 5 3 2" xfId="823"/>
    <cellStyle name="level1a 2 2 2 2 5 3 2 2" xfId="824"/>
    <cellStyle name="level1a 2 2 2 2 5 3 3" xfId="825"/>
    <cellStyle name="level1a 2 2 2 2 5 4" xfId="826"/>
    <cellStyle name="level1a 2 2 2 2 5 4 2" xfId="827"/>
    <cellStyle name="level1a 2 2 2 2 5 5" xfId="828"/>
    <cellStyle name="level1a 2 2 2 2 6" xfId="829"/>
    <cellStyle name="level1a 2 2 2 2 6 2" xfId="830"/>
    <cellStyle name="level1a 2 2 2 2 6 2 2" xfId="831"/>
    <cellStyle name="level1a 2 2 2 2 6 2 2 2" xfId="832"/>
    <cellStyle name="level1a 2 2 2 2 6 2 3" xfId="833"/>
    <cellStyle name="level1a 2 2 2 2 6 3" xfId="834"/>
    <cellStyle name="level1a 2 2 2 2 6 3 2" xfId="835"/>
    <cellStyle name="level1a 2 2 2 2 6 3 2 2" xfId="836"/>
    <cellStyle name="level1a 2 2 2 2 6 3 3" xfId="837"/>
    <cellStyle name="level1a 2 2 2 2 6 4" xfId="838"/>
    <cellStyle name="level1a 2 2 2 2 6 4 2" xfId="839"/>
    <cellStyle name="level1a 2 2 2 2 6 5" xfId="840"/>
    <cellStyle name="level1a 2 2 2 2 7" xfId="841"/>
    <cellStyle name="level1a 2 2 2 2 7 2" xfId="842"/>
    <cellStyle name="level1a 2 2 2 2 7 2 2" xfId="843"/>
    <cellStyle name="level1a 2 2 2 2 7 3" xfId="844"/>
    <cellStyle name="level1a 2 2 2 2_STUD aligned by INSTIT" xfId="845"/>
    <cellStyle name="level1a 2 2 2 3" xfId="846"/>
    <cellStyle name="level1a 2 2 2 3 2" xfId="847"/>
    <cellStyle name="level1a 2 2 2 3 2 2" xfId="848"/>
    <cellStyle name="level1a 2 2 2 3 2 2 2" xfId="849"/>
    <cellStyle name="level1a 2 2 2 3 2 2 2 2" xfId="850"/>
    <cellStyle name="level1a 2 2 2 3 2 2 3" xfId="851"/>
    <cellStyle name="level1a 2 2 2 3 2 3" xfId="852"/>
    <cellStyle name="level1a 2 2 2 3 2 3 2" xfId="853"/>
    <cellStyle name="level1a 2 2 2 3 2 3 2 2" xfId="854"/>
    <cellStyle name="level1a 2 2 2 3 2 3 3" xfId="855"/>
    <cellStyle name="level1a 2 2 2 3 2 4" xfId="856"/>
    <cellStyle name="level1a 2 2 2 3 2 5" xfId="857"/>
    <cellStyle name="level1a 2 2 2 3 3" xfId="858"/>
    <cellStyle name="level1a 2 2 2 3 3 2" xfId="859"/>
    <cellStyle name="level1a 2 2 2 3 3 2 2" xfId="860"/>
    <cellStyle name="level1a 2 2 2 3 3 2 2 2" xfId="861"/>
    <cellStyle name="level1a 2 2 2 3 3 2 3" xfId="862"/>
    <cellStyle name="level1a 2 2 2 3 3 3" xfId="863"/>
    <cellStyle name="level1a 2 2 2 3 3 3 2" xfId="864"/>
    <cellStyle name="level1a 2 2 2 3 3 3 2 2" xfId="865"/>
    <cellStyle name="level1a 2 2 2 3 3 3 3" xfId="866"/>
    <cellStyle name="level1a 2 2 2 3 3 4" xfId="867"/>
    <cellStyle name="level1a 2 2 2 3 3 4 2" xfId="868"/>
    <cellStyle name="level1a 2 2 2 3 4" xfId="869"/>
    <cellStyle name="level1a 2 2 2 3 4 2" xfId="870"/>
    <cellStyle name="level1a 2 2 2 3 4 2 2" xfId="871"/>
    <cellStyle name="level1a 2 2 2 3 4 2 2 2" xfId="872"/>
    <cellStyle name="level1a 2 2 2 3 4 2 3" xfId="873"/>
    <cellStyle name="level1a 2 2 2 3 4 3" xfId="874"/>
    <cellStyle name="level1a 2 2 2 3 4 3 2" xfId="875"/>
    <cellStyle name="level1a 2 2 2 3 4 3 2 2" xfId="876"/>
    <cellStyle name="level1a 2 2 2 3 4 3 3" xfId="877"/>
    <cellStyle name="level1a 2 2 2 3 4 4" xfId="878"/>
    <cellStyle name="level1a 2 2 2 3 4 4 2" xfId="879"/>
    <cellStyle name="level1a 2 2 2 3 4 5" xfId="880"/>
    <cellStyle name="level1a 2 2 2 3 5" xfId="881"/>
    <cellStyle name="level1a 2 2 2 3 5 2" xfId="882"/>
    <cellStyle name="level1a 2 2 2 3 5 2 2" xfId="883"/>
    <cellStyle name="level1a 2 2 2 3 5 2 2 2" xfId="884"/>
    <cellStyle name="level1a 2 2 2 3 5 2 3" xfId="885"/>
    <cellStyle name="level1a 2 2 2 3 5 3" xfId="886"/>
    <cellStyle name="level1a 2 2 2 3 5 3 2" xfId="887"/>
    <cellStyle name="level1a 2 2 2 3 5 3 2 2" xfId="888"/>
    <cellStyle name="level1a 2 2 2 3 5 3 3" xfId="889"/>
    <cellStyle name="level1a 2 2 2 3 5 4" xfId="890"/>
    <cellStyle name="level1a 2 2 2 3 5 4 2" xfId="891"/>
    <cellStyle name="level1a 2 2 2 3 5 5" xfId="892"/>
    <cellStyle name="level1a 2 2 2 3 6" xfId="893"/>
    <cellStyle name="level1a 2 2 2 3 6 2" xfId="894"/>
    <cellStyle name="level1a 2 2 2 3 6 2 2" xfId="895"/>
    <cellStyle name="level1a 2 2 2 3 6 2 2 2" xfId="896"/>
    <cellStyle name="level1a 2 2 2 3 6 2 3" xfId="897"/>
    <cellStyle name="level1a 2 2 2 3 6 3" xfId="898"/>
    <cellStyle name="level1a 2 2 2 3 6 3 2" xfId="899"/>
    <cellStyle name="level1a 2 2 2 3 6 3 2 2" xfId="900"/>
    <cellStyle name="level1a 2 2 2 3 6 3 3" xfId="901"/>
    <cellStyle name="level1a 2 2 2 3 6 4" xfId="902"/>
    <cellStyle name="level1a 2 2 2 3 6 4 2" xfId="903"/>
    <cellStyle name="level1a 2 2 2 3 6 5" xfId="904"/>
    <cellStyle name="level1a 2 2 2 3 7" xfId="905"/>
    <cellStyle name="level1a 2 2 2 3 7 2" xfId="906"/>
    <cellStyle name="level1a 2 2 2 3 7 2 2" xfId="907"/>
    <cellStyle name="level1a 2 2 2 3 7 3" xfId="908"/>
    <cellStyle name="level1a 2 2 2 3 8" xfId="909"/>
    <cellStyle name="level1a 2 2 2 3 8 2" xfId="910"/>
    <cellStyle name="level1a 2 2 2 3 8 2 2" xfId="911"/>
    <cellStyle name="level1a 2 2 2 3 8 3" xfId="912"/>
    <cellStyle name="level1a 2 2 2 3_STUD aligned by INSTIT" xfId="913"/>
    <cellStyle name="level1a 2 2 2 4" xfId="914"/>
    <cellStyle name="level1a 2 2 2 4 2" xfId="915"/>
    <cellStyle name="level1a 2 2 2 4 2 2" xfId="916"/>
    <cellStyle name="level1a 2 2 2 4 2 2 2" xfId="917"/>
    <cellStyle name="level1a 2 2 2 4 2 3" xfId="918"/>
    <cellStyle name="level1a 2 2 2 4 3" xfId="919"/>
    <cellStyle name="level1a 2 2 2 4 3 2" xfId="920"/>
    <cellStyle name="level1a 2 2 2 4 3 2 2" xfId="921"/>
    <cellStyle name="level1a 2 2 2 4 3 3" xfId="922"/>
    <cellStyle name="level1a 2 2 2 4 4" xfId="923"/>
    <cellStyle name="level1a 2 2 2 4 5" xfId="924"/>
    <cellStyle name="level1a 2 2 2 4 5 2" xfId="925"/>
    <cellStyle name="level1a 2 2 2 5" xfId="926"/>
    <cellStyle name="level1a 2 2 2 5 2" xfId="927"/>
    <cellStyle name="level1a 2 2 2 5 2 2" xfId="928"/>
    <cellStyle name="level1a 2 2 2 5 2 2 2" xfId="929"/>
    <cellStyle name="level1a 2 2 2 5 2 3" xfId="930"/>
    <cellStyle name="level1a 2 2 2 5 3" xfId="931"/>
    <cellStyle name="level1a 2 2 2 5 3 2" xfId="932"/>
    <cellStyle name="level1a 2 2 2 5 3 2 2" xfId="933"/>
    <cellStyle name="level1a 2 2 2 5 3 3" xfId="934"/>
    <cellStyle name="level1a 2 2 2 5 4" xfId="935"/>
    <cellStyle name="level1a 2 2 2 5 5" xfId="936"/>
    <cellStyle name="level1a 2 2 2 5 5 2" xfId="937"/>
    <cellStyle name="level1a 2 2 2 5 6" xfId="938"/>
    <cellStyle name="level1a 2 2 2 6" xfId="939"/>
    <cellStyle name="level1a 2 2 2 6 2" xfId="940"/>
    <cellStyle name="level1a 2 2 2 6 2 2" xfId="941"/>
    <cellStyle name="level1a 2 2 2 6 2 2 2" xfId="942"/>
    <cellStyle name="level1a 2 2 2 6 2 3" xfId="943"/>
    <cellStyle name="level1a 2 2 2 6 3" xfId="944"/>
    <cellStyle name="level1a 2 2 2 6 3 2" xfId="945"/>
    <cellStyle name="level1a 2 2 2 6 3 2 2" xfId="946"/>
    <cellStyle name="level1a 2 2 2 6 3 3" xfId="947"/>
    <cellStyle name="level1a 2 2 2 6 4" xfId="948"/>
    <cellStyle name="level1a 2 2 2 6 5" xfId="949"/>
    <cellStyle name="level1a 2 2 2 7" xfId="950"/>
    <cellStyle name="level1a 2 2 2 7 2" xfId="951"/>
    <cellStyle name="level1a 2 2 2 7 2 2" xfId="952"/>
    <cellStyle name="level1a 2 2 2 7 2 2 2" xfId="953"/>
    <cellStyle name="level1a 2 2 2 7 2 3" xfId="954"/>
    <cellStyle name="level1a 2 2 2 7 3" xfId="955"/>
    <cellStyle name="level1a 2 2 2 7 3 2" xfId="956"/>
    <cellStyle name="level1a 2 2 2 7 3 2 2" xfId="957"/>
    <cellStyle name="level1a 2 2 2 7 3 3" xfId="958"/>
    <cellStyle name="level1a 2 2 2 7 4" xfId="959"/>
    <cellStyle name="level1a 2 2 2 7 5" xfId="960"/>
    <cellStyle name="level1a 2 2 2 7 5 2" xfId="961"/>
    <cellStyle name="level1a 2 2 2 7 6" xfId="962"/>
    <cellStyle name="level1a 2 2 2 8" xfId="963"/>
    <cellStyle name="level1a 2 2 2 8 2" xfId="964"/>
    <cellStyle name="level1a 2 2 2 8 2 2" xfId="965"/>
    <cellStyle name="level1a 2 2 2 8 2 2 2" xfId="966"/>
    <cellStyle name="level1a 2 2 2 8 2 3" xfId="967"/>
    <cellStyle name="level1a 2 2 2 8 3" xfId="968"/>
    <cellStyle name="level1a 2 2 2 8 3 2" xfId="969"/>
    <cellStyle name="level1a 2 2 2 8 3 2 2" xfId="970"/>
    <cellStyle name="level1a 2 2 2 8 3 3" xfId="971"/>
    <cellStyle name="level1a 2 2 2 8 4" xfId="972"/>
    <cellStyle name="level1a 2 2 2 8 4 2" xfId="973"/>
    <cellStyle name="level1a 2 2 2 8 5" xfId="974"/>
    <cellStyle name="level1a 2 2 2 9" xfId="975"/>
    <cellStyle name="level1a 2 2 2 9 2" xfId="976"/>
    <cellStyle name="level1a 2 2 2 9 2 2" xfId="977"/>
    <cellStyle name="level1a 2 2 2 9 3" xfId="978"/>
    <cellStyle name="level1a 2 2 2_STUD aligned by INSTIT" xfId="979"/>
    <cellStyle name="level1a 2 2 3" xfId="980"/>
    <cellStyle name="level1a 2 2 3 10" xfId="981"/>
    <cellStyle name="level1a 2 2 3 2" xfId="982"/>
    <cellStyle name="level1a 2 2 3 2 2" xfId="983"/>
    <cellStyle name="level1a 2 2 3 2 2 2" xfId="984"/>
    <cellStyle name="level1a 2 2 3 2 2 2 2" xfId="985"/>
    <cellStyle name="level1a 2 2 3 2 2 2 2 2" xfId="986"/>
    <cellStyle name="level1a 2 2 3 2 2 2 3" xfId="987"/>
    <cellStyle name="level1a 2 2 3 2 2 3" xfId="988"/>
    <cellStyle name="level1a 2 2 3 2 2 3 2" xfId="989"/>
    <cellStyle name="level1a 2 2 3 2 2 3 2 2" xfId="990"/>
    <cellStyle name="level1a 2 2 3 2 2 3 3" xfId="991"/>
    <cellStyle name="level1a 2 2 3 2 2 4" xfId="992"/>
    <cellStyle name="level1a 2 2 3 2 2 5" xfId="993"/>
    <cellStyle name="level1a 2 2 3 2 2 5 2" xfId="994"/>
    <cellStyle name="level1a 2 2 3 2 3" xfId="995"/>
    <cellStyle name="level1a 2 2 3 2 3 2" xfId="996"/>
    <cellStyle name="level1a 2 2 3 2 3 2 2" xfId="997"/>
    <cellStyle name="level1a 2 2 3 2 3 2 2 2" xfId="998"/>
    <cellStyle name="level1a 2 2 3 2 3 2 3" xfId="999"/>
    <cellStyle name="level1a 2 2 3 2 3 3" xfId="1000"/>
    <cellStyle name="level1a 2 2 3 2 3 3 2" xfId="1001"/>
    <cellStyle name="level1a 2 2 3 2 3 3 2 2" xfId="1002"/>
    <cellStyle name="level1a 2 2 3 2 3 3 3" xfId="1003"/>
    <cellStyle name="level1a 2 2 3 2 3 4" xfId="1004"/>
    <cellStyle name="level1a 2 2 3 2 3 5" xfId="1005"/>
    <cellStyle name="level1a 2 2 3 2 4" xfId="1006"/>
    <cellStyle name="level1a 2 2 3 2 4 2" xfId="1007"/>
    <cellStyle name="level1a 2 2 3 2 4 2 2" xfId="1008"/>
    <cellStyle name="level1a 2 2 3 2 4 2 2 2" xfId="1009"/>
    <cellStyle name="level1a 2 2 3 2 4 2 3" xfId="1010"/>
    <cellStyle name="level1a 2 2 3 2 4 3" xfId="1011"/>
    <cellStyle name="level1a 2 2 3 2 4 3 2" xfId="1012"/>
    <cellStyle name="level1a 2 2 3 2 4 3 2 2" xfId="1013"/>
    <cellStyle name="level1a 2 2 3 2 4 3 3" xfId="1014"/>
    <cellStyle name="level1a 2 2 3 2 4 4" xfId="1015"/>
    <cellStyle name="level1a 2 2 3 2 4 5" xfId="1016"/>
    <cellStyle name="level1a 2 2 3 2 4 5 2" xfId="1017"/>
    <cellStyle name="level1a 2 2 3 2 4 6" xfId="1018"/>
    <cellStyle name="level1a 2 2 3 2 5" xfId="1019"/>
    <cellStyle name="level1a 2 2 3 2 5 2" xfId="1020"/>
    <cellStyle name="level1a 2 2 3 2 5 2 2" xfId="1021"/>
    <cellStyle name="level1a 2 2 3 2 5 2 2 2" xfId="1022"/>
    <cellStyle name="level1a 2 2 3 2 5 2 3" xfId="1023"/>
    <cellStyle name="level1a 2 2 3 2 5 3" xfId="1024"/>
    <cellStyle name="level1a 2 2 3 2 5 3 2" xfId="1025"/>
    <cellStyle name="level1a 2 2 3 2 5 3 2 2" xfId="1026"/>
    <cellStyle name="level1a 2 2 3 2 5 3 3" xfId="1027"/>
    <cellStyle name="level1a 2 2 3 2 5 4" xfId="1028"/>
    <cellStyle name="level1a 2 2 3 2 5 4 2" xfId="1029"/>
    <cellStyle name="level1a 2 2 3 2 5 5" xfId="1030"/>
    <cellStyle name="level1a 2 2 3 2 6" xfId="1031"/>
    <cellStyle name="level1a 2 2 3 2 6 2" xfId="1032"/>
    <cellStyle name="level1a 2 2 3 2 6 2 2" xfId="1033"/>
    <cellStyle name="level1a 2 2 3 2 6 2 2 2" xfId="1034"/>
    <cellStyle name="level1a 2 2 3 2 6 2 3" xfId="1035"/>
    <cellStyle name="level1a 2 2 3 2 6 3" xfId="1036"/>
    <cellStyle name="level1a 2 2 3 2 6 3 2" xfId="1037"/>
    <cellStyle name="level1a 2 2 3 2 6 3 2 2" xfId="1038"/>
    <cellStyle name="level1a 2 2 3 2 6 3 3" xfId="1039"/>
    <cellStyle name="level1a 2 2 3 2 6 4" xfId="1040"/>
    <cellStyle name="level1a 2 2 3 2 6 4 2" xfId="1041"/>
    <cellStyle name="level1a 2 2 3 2 6 5" xfId="1042"/>
    <cellStyle name="level1a 2 2 3 2 7" xfId="1043"/>
    <cellStyle name="level1a 2 2 3 2 7 2" xfId="1044"/>
    <cellStyle name="level1a 2 2 3 2 7 2 2" xfId="1045"/>
    <cellStyle name="level1a 2 2 3 2 7 3" xfId="1046"/>
    <cellStyle name="level1a 2 2 3 2_STUD aligned by INSTIT" xfId="1047"/>
    <cellStyle name="level1a 2 2 3 3" xfId="1048"/>
    <cellStyle name="level1a 2 2 3 3 2" xfId="1049"/>
    <cellStyle name="level1a 2 2 3 3 2 2" xfId="1050"/>
    <cellStyle name="level1a 2 2 3 3 2 2 2" xfId="1051"/>
    <cellStyle name="level1a 2 2 3 3 2 2 2 2" xfId="1052"/>
    <cellStyle name="level1a 2 2 3 3 2 2 3" xfId="1053"/>
    <cellStyle name="level1a 2 2 3 3 2 3" xfId="1054"/>
    <cellStyle name="level1a 2 2 3 3 2 3 2" xfId="1055"/>
    <cellStyle name="level1a 2 2 3 3 2 3 2 2" xfId="1056"/>
    <cellStyle name="level1a 2 2 3 3 2 3 3" xfId="1057"/>
    <cellStyle name="level1a 2 2 3 3 2 4" xfId="1058"/>
    <cellStyle name="level1a 2 2 3 3 2 5" xfId="1059"/>
    <cellStyle name="level1a 2 2 3 3 3" xfId="1060"/>
    <cellStyle name="level1a 2 2 3 3 3 2" xfId="1061"/>
    <cellStyle name="level1a 2 2 3 3 3 2 2" xfId="1062"/>
    <cellStyle name="level1a 2 2 3 3 3 2 2 2" xfId="1063"/>
    <cellStyle name="level1a 2 2 3 3 3 2 3" xfId="1064"/>
    <cellStyle name="level1a 2 2 3 3 3 3" xfId="1065"/>
    <cellStyle name="level1a 2 2 3 3 3 3 2" xfId="1066"/>
    <cellStyle name="level1a 2 2 3 3 3 3 2 2" xfId="1067"/>
    <cellStyle name="level1a 2 2 3 3 3 3 3" xfId="1068"/>
    <cellStyle name="level1a 2 2 3 3 3 4" xfId="1069"/>
    <cellStyle name="level1a 2 2 3 3 3 4 2" xfId="1070"/>
    <cellStyle name="level1a 2 2 3 3 4" xfId="1071"/>
    <cellStyle name="level1a 2 2 3 3 4 2" xfId="1072"/>
    <cellStyle name="level1a 2 2 3 3 4 2 2" xfId="1073"/>
    <cellStyle name="level1a 2 2 3 3 4 2 2 2" xfId="1074"/>
    <cellStyle name="level1a 2 2 3 3 4 2 3" xfId="1075"/>
    <cellStyle name="level1a 2 2 3 3 4 3" xfId="1076"/>
    <cellStyle name="level1a 2 2 3 3 4 3 2" xfId="1077"/>
    <cellStyle name="level1a 2 2 3 3 4 3 2 2" xfId="1078"/>
    <cellStyle name="level1a 2 2 3 3 4 3 3" xfId="1079"/>
    <cellStyle name="level1a 2 2 3 3 4 4" xfId="1080"/>
    <cellStyle name="level1a 2 2 3 3 4 4 2" xfId="1081"/>
    <cellStyle name="level1a 2 2 3 3 4 5" xfId="1082"/>
    <cellStyle name="level1a 2 2 3 3 5" xfId="1083"/>
    <cellStyle name="level1a 2 2 3 3 5 2" xfId="1084"/>
    <cellStyle name="level1a 2 2 3 3 5 2 2" xfId="1085"/>
    <cellStyle name="level1a 2 2 3 3 5 2 2 2" xfId="1086"/>
    <cellStyle name="level1a 2 2 3 3 5 2 3" xfId="1087"/>
    <cellStyle name="level1a 2 2 3 3 5 3" xfId="1088"/>
    <cellStyle name="level1a 2 2 3 3 5 3 2" xfId="1089"/>
    <cellStyle name="level1a 2 2 3 3 5 3 2 2" xfId="1090"/>
    <cellStyle name="level1a 2 2 3 3 5 3 3" xfId="1091"/>
    <cellStyle name="level1a 2 2 3 3 5 4" xfId="1092"/>
    <cellStyle name="level1a 2 2 3 3 5 4 2" xfId="1093"/>
    <cellStyle name="level1a 2 2 3 3 5 5" xfId="1094"/>
    <cellStyle name="level1a 2 2 3 3 6" xfId="1095"/>
    <cellStyle name="level1a 2 2 3 3 6 2" xfId="1096"/>
    <cellStyle name="level1a 2 2 3 3 6 2 2" xfId="1097"/>
    <cellStyle name="level1a 2 2 3 3 6 2 2 2" xfId="1098"/>
    <cellStyle name="level1a 2 2 3 3 6 2 3" xfId="1099"/>
    <cellStyle name="level1a 2 2 3 3 6 3" xfId="1100"/>
    <cellStyle name="level1a 2 2 3 3 6 3 2" xfId="1101"/>
    <cellStyle name="level1a 2 2 3 3 6 3 2 2" xfId="1102"/>
    <cellStyle name="level1a 2 2 3 3 6 3 3" xfId="1103"/>
    <cellStyle name="level1a 2 2 3 3 6 4" xfId="1104"/>
    <cellStyle name="level1a 2 2 3 3 6 4 2" xfId="1105"/>
    <cellStyle name="level1a 2 2 3 3 6 5" xfId="1106"/>
    <cellStyle name="level1a 2 2 3 3 7" xfId="1107"/>
    <cellStyle name="level1a 2 2 3 3 7 2" xfId="1108"/>
    <cellStyle name="level1a 2 2 3 3 7 2 2" xfId="1109"/>
    <cellStyle name="level1a 2 2 3 3 7 3" xfId="1110"/>
    <cellStyle name="level1a 2 2 3 3 8" xfId="1111"/>
    <cellStyle name="level1a 2 2 3 3 8 2" xfId="1112"/>
    <cellStyle name="level1a 2 2 3 3 8 2 2" xfId="1113"/>
    <cellStyle name="level1a 2 2 3 3 8 3" xfId="1114"/>
    <cellStyle name="level1a 2 2 3 3_STUD aligned by INSTIT" xfId="1115"/>
    <cellStyle name="level1a 2 2 3 4" xfId="1116"/>
    <cellStyle name="level1a 2 2 3 4 2" xfId="1117"/>
    <cellStyle name="level1a 2 2 3 4 2 2" xfId="1118"/>
    <cellStyle name="level1a 2 2 3 4 2 2 2" xfId="1119"/>
    <cellStyle name="level1a 2 2 3 4 2 3" xfId="1120"/>
    <cellStyle name="level1a 2 2 3 4 3" xfId="1121"/>
    <cellStyle name="level1a 2 2 3 4 3 2" xfId="1122"/>
    <cellStyle name="level1a 2 2 3 4 3 2 2" xfId="1123"/>
    <cellStyle name="level1a 2 2 3 4 3 3" xfId="1124"/>
    <cellStyle name="level1a 2 2 3 4 4" xfId="1125"/>
    <cellStyle name="level1a 2 2 3 4 5" xfId="1126"/>
    <cellStyle name="level1a 2 2 3 4 5 2" xfId="1127"/>
    <cellStyle name="level1a 2 2 3 5" xfId="1128"/>
    <cellStyle name="level1a 2 2 3 5 2" xfId="1129"/>
    <cellStyle name="level1a 2 2 3 5 2 2" xfId="1130"/>
    <cellStyle name="level1a 2 2 3 5 2 2 2" xfId="1131"/>
    <cellStyle name="level1a 2 2 3 5 2 3" xfId="1132"/>
    <cellStyle name="level1a 2 2 3 5 3" xfId="1133"/>
    <cellStyle name="level1a 2 2 3 5 3 2" xfId="1134"/>
    <cellStyle name="level1a 2 2 3 5 3 2 2" xfId="1135"/>
    <cellStyle name="level1a 2 2 3 5 3 3" xfId="1136"/>
    <cellStyle name="level1a 2 2 3 5 4" xfId="1137"/>
    <cellStyle name="level1a 2 2 3 5 5" xfId="1138"/>
    <cellStyle name="level1a 2 2 3 5 5 2" xfId="1139"/>
    <cellStyle name="level1a 2 2 3 5 6" xfId="1140"/>
    <cellStyle name="level1a 2 2 3 6" xfId="1141"/>
    <cellStyle name="level1a 2 2 3 6 2" xfId="1142"/>
    <cellStyle name="level1a 2 2 3 6 2 2" xfId="1143"/>
    <cellStyle name="level1a 2 2 3 6 2 2 2" xfId="1144"/>
    <cellStyle name="level1a 2 2 3 6 2 3" xfId="1145"/>
    <cellStyle name="level1a 2 2 3 6 3" xfId="1146"/>
    <cellStyle name="level1a 2 2 3 6 3 2" xfId="1147"/>
    <cellStyle name="level1a 2 2 3 6 3 2 2" xfId="1148"/>
    <cellStyle name="level1a 2 2 3 6 3 3" xfId="1149"/>
    <cellStyle name="level1a 2 2 3 6 4" xfId="1150"/>
    <cellStyle name="level1a 2 2 3 6 5" xfId="1151"/>
    <cellStyle name="level1a 2 2 3 7" xfId="1152"/>
    <cellStyle name="level1a 2 2 3 7 2" xfId="1153"/>
    <cellStyle name="level1a 2 2 3 7 2 2" xfId="1154"/>
    <cellStyle name="level1a 2 2 3 7 2 2 2" xfId="1155"/>
    <cellStyle name="level1a 2 2 3 7 2 3" xfId="1156"/>
    <cellStyle name="level1a 2 2 3 7 3" xfId="1157"/>
    <cellStyle name="level1a 2 2 3 7 3 2" xfId="1158"/>
    <cellStyle name="level1a 2 2 3 7 3 2 2" xfId="1159"/>
    <cellStyle name="level1a 2 2 3 7 3 3" xfId="1160"/>
    <cellStyle name="level1a 2 2 3 7 4" xfId="1161"/>
    <cellStyle name="level1a 2 2 3 7 5" xfId="1162"/>
    <cellStyle name="level1a 2 2 3 7 5 2" xfId="1163"/>
    <cellStyle name="level1a 2 2 3 7 6" xfId="1164"/>
    <cellStyle name="level1a 2 2 3 8" xfId="1165"/>
    <cellStyle name="level1a 2 2 3 8 2" xfId="1166"/>
    <cellStyle name="level1a 2 2 3 8 2 2" xfId="1167"/>
    <cellStyle name="level1a 2 2 3 8 2 2 2" xfId="1168"/>
    <cellStyle name="level1a 2 2 3 8 2 3" xfId="1169"/>
    <cellStyle name="level1a 2 2 3 8 3" xfId="1170"/>
    <cellStyle name="level1a 2 2 3 8 3 2" xfId="1171"/>
    <cellStyle name="level1a 2 2 3 8 3 2 2" xfId="1172"/>
    <cellStyle name="level1a 2 2 3 8 3 3" xfId="1173"/>
    <cellStyle name="level1a 2 2 3 8 4" xfId="1174"/>
    <cellStyle name="level1a 2 2 3 8 4 2" xfId="1175"/>
    <cellStyle name="level1a 2 2 3 8 5" xfId="1176"/>
    <cellStyle name="level1a 2 2 3 9" xfId="1177"/>
    <cellStyle name="level1a 2 2 3 9 2" xfId="1178"/>
    <cellStyle name="level1a 2 2 3 9 2 2" xfId="1179"/>
    <cellStyle name="level1a 2 2 3 9 3" xfId="1180"/>
    <cellStyle name="level1a 2 2 3_STUD aligned by INSTIT" xfId="1181"/>
    <cellStyle name="level1a 2 2 4" xfId="1182"/>
    <cellStyle name="level1a 2 2 4 2" xfId="1183"/>
    <cellStyle name="level1a 2 2 4 2 2" xfId="1184"/>
    <cellStyle name="level1a 2 2 4 2 2 2" xfId="1185"/>
    <cellStyle name="level1a 2 2 4 2 2 2 2" xfId="1186"/>
    <cellStyle name="level1a 2 2 4 2 2 3" xfId="1187"/>
    <cellStyle name="level1a 2 2 4 2 3" xfId="1188"/>
    <cellStyle name="level1a 2 2 4 2 3 2" xfId="1189"/>
    <cellStyle name="level1a 2 2 4 2 3 2 2" xfId="1190"/>
    <cellStyle name="level1a 2 2 4 2 3 3" xfId="1191"/>
    <cellStyle name="level1a 2 2 4 2 4" xfId="1192"/>
    <cellStyle name="level1a 2 2 4 2 5" xfId="1193"/>
    <cellStyle name="level1a 2 2 4 2 5 2" xfId="1194"/>
    <cellStyle name="level1a 2 2 4 3" xfId="1195"/>
    <cellStyle name="level1a 2 2 4 3 2" xfId="1196"/>
    <cellStyle name="level1a 2 2 4 3 2 2" xfId="1197"/>
    <cellStyle name="level1a 2 2 4 3 2 2 2" xfId="1198"/>
    <cellStyle name="level1a 2 2 4 3 2 3" xfId="1199"/>
    <cellStyle name="level1a 2 2 4 3 3" xfId="1200"/>
    <cellStyle name="level1a 2 2 4 3 3 2" xfId="1201"/>
    <cellStyle name="level1a 2 2 4 3 3 2 2" xfId="1202"/>
    <cellStyle name="level1a 2 2 4 3 3 3" xfId="1203"/>
    <cellStyle name="level1a 2 2 4 3 4" xfId="1204"/>
    <cellStyle name="level1a 2 2 4 3 5" xfId="1205"/>
    <cellStyle name="level1a 2 2 4 4" xfId="1206"/>
    <cellStyle name="level1a 2 2 4 4 2" xfId="1207"/>
    <cellStyle name="level1a 2 2 4 4 2 2" xfId="1208"/>
    <cellStyle name="level1a 2 2 4 4 2 2 2" xfId="1209"/>
    <cellStyle name="level1a 2 2 4 4 2 3" xfId="1210"/>
    <cellStyle name="level1a 2 2 4 4 3" xfId="1211"/>
    <cellStyle name="level1a 2 2 4 4 3 2" xfId="1212"/>
    <cellStyle name="level1a 2 2 4 4 3 2 2" xfId="1213"/>
    <cellStyle name="level1a 2 2 4 4 3 3" xfId="1214"/>
    <cellStyle name="level1a 2 2 4 4 4" xfId="1215"/>
    <cellStyle name="level1a 2 2 4 4 5" xfId="1216"/>
    <cellStyle name="level1a 2 2 4 4 5 2" xfId="1217"/>
    <cellStyle name="level1a 2 2 4 4 6" xfId="1218"/>
    <cellStyle name="level1a 2 2 4 5" xfId="1219"/>
    <cellStyle name="level1a 2 2 4 5 2" xfId="1220"/>
    <cellStyle name="level1a 2 2 4 5 2 2" xfId="1221"/>
    <cellStyle name="level1a 2 2 4 5 2 2 2" xfId="1222"/>
    <cellStyle name="level1a 2 2 4 5 2 3" xfId="1223"/>
    <cellStyle name="level1a 2 2 4 5 3" xfId="1224"/>
    <cellStyle name="level1a 2 2 4 5 3 2" xfId="1225"/>
    <cellStyle name="level1a 2 2 4 5 3 2 2" xfId="1226"/>
    <cellStyle name="level1a 2 2 4 5 3 3" xfId="1227"/>
    <cellStyle name="level1a 2 2 4 5 4" xfId="1228"/>
    <cellStyle name="level1a 2 2 4 5 4 2" xfId="1229"/>
    <cellStyle name="level1a 2 2 4 5 5" xfId="1230"/>
    <cellStyle name="level1a 2 2 4 6" xfId="1231"/>
    <cellStyle name="level1a 2 2 4 6 2" xfId="1232"/>
    <cellStyle name="level1a 2 2 4 6 2 2" xfId="1233"/>
    <cellStyle name="level1a 2 2 4 6 2 2 2" xfId="1234"/>
    <cellStyle name="level1a 2 2 4 6 2 3" xfId="1235"/>
    <cellStyle name="level1a 2 2 4 6 3" xfId="1236"/>
    <cellStyle name="level1a 2 2 4 6 3 2" xfId="1237"/>
    <cellStyle name="level1a 2 2 4 6 3 2 2" xfId="1238"/>
    <cellStyle name="level1a 2 2 4 6 3 3" xfId="1239"/>
    <cellStyle name="level1a 2 2 4 6 4" xfId="1240"/>
    <cellStyle name="level1a 2 2 4 6 4 2" xfId="1241"/>
    <cellStyle name="level1a 2 2 4 6 5" xfId="1242"/>
    <cellStyle name="level1a 2 2 4 7" xfId="1243"/>
    <cellStyle name="level1a 2 2 4 7 2" xfId="1244"/>
    <cellStyle name="level1a 2 2 4 7 2 2" xfId="1245"/>
    <cellStyle name="level1a 2 2 4 7 3" xfId="1246"/>
    <cellStyle name="level1a 2 2 4_STUD aligned by INSTIT" xfId="1247"/>
    <cellStyle name="level1a 2 2 5" xfId="1248"/>
    <cellStyle name="level1a 2 2 5 2" xfId="1249"/>
    <cellStyle name="level1a 2 2 5 2 2" xfId="1250"/>
    <cellStyle name="level1a 2 2 5 2 2 2" xfId="1251"/>
    <cellStyle name="level1a 2 2 5 2 2 2 2" xfId="1252"/>
    <cellStyle name="level1a 2 2 5 2 2 3" xfId="1253"/>
    <cellStyle name="level1a 2 2 5 2 3" xfId="1254"/>
    <cellStyle name="level1a 2 2 5 2 3 2" xfId="1255"/>
    <cellStyle name="level1a 2 2 5 2 3 2 2" xfId="1256"/>
    <cellStyle name="level1a 2 2 5 2 3 3" xfId="1257"/>
    <cellStyle name="level1a 2 2 5 2 4" xfId="1258"/>
    <cellStyle name="level1a 2 2 5 2 5" xfId="1259"/>
    <cellStyle name="level1a 2 2 5 2 5 2" xfId="1260"/>
    <cellStyle name="level1a 2 2 5 2 6" xfId="1261"/>
    <cellStyle name="level1a 2 2 5 3" xfId="1262"/>
    <cellStyle name="level1a 2 2 5 3 2" xfId="1263"/>
    <cellStyle name="level1a 2 2 5 3 2 2" xfId="1264"/>
    <cellStyle name="level1a 2 2 5 3 2 2 2" xfId="1265"/>
    <cellStyle name="level1a 2 2 5 3 2 3" xfId="1266"/>
    <cellStyle name="level1a 2 2 5 3 3" xfId="1267"/>
    <cellStyle name="level1a 2 2 5 3 3 2" xfId="1268"/>
    <cellStyle name="level1a 2 2 5 3 3 2 2" xfId="1269"/>
    <cellStyle name="level1a 2 2 5 3 3 3" xfId="1270"/>
    <cellStyle name="level1a 2 2 5 3 4" xfId="1271"/>
    <cellStyle name="level1a 2 2 5 4" xfId="1272"/>
    <cellStyle name="level1a 2 2 5 4 2" xfId="1273"/>
    <cellStyle name="level1a 2 2 5 4 2 2" xfId="1274"/>
    <cellStyle name="level1a 2 2 5 4 2 2 2" xfId="1275"/>
    <cellStyle name="level1a 2 2 5 4 2 3" xfId="1276"/>
    <cellStyle name="level1a 2 2 5 4 3" xfId="1277"/>
    <cellStyle name="level1a 2 2 5 4 3 2" xfId="1278"/>
    <cellStyle name="level1a 2 2 5 4 3 2 2" xfId="1279"/>
    <cellStyle name="level1a 2 2 5 4 3 3" xfId="1280"/>
    <cellStyle name="level1a 2 2 5 4 4" xfId="1281"/>
    <cellStyle name="level1a 2 2 5 4 4 2" xfId="1282"/>
    <cellStyle name="level1a 2 2 5 4 5" xfId="1283"/>
    <cellStyle name="level1a 2 2 5 5" xfId="1284"/>
    <cellStyle name="level1a 2 2 5 5 2" xfId="1285"/>
    <cellStyle name="level1a 2 2 5 5 2 2" xfId="1286"/>
    <cellStyle name="level1a 2 2 5 5 2 2 2" xfId="1287"/>
    <cellStyle name="level1a 2 2 5 5 2 3" xfId="1288"/>
    <cellStyle name="level1a 2 2 5 5 3" xfId="1289"/>
    <cellStyle name="level1a 2 2 5 5 3 2" xfId="1290"/>
    <cellStyle name="level1a 2 2 5 5 3 2 2" xfId="1291"/>
    <cellStyle name="level1a 2 2 5 5 3 3" xfId="1292"/>
    <cellStyle name="level1a 2 2 5 5 4" xfId="1293"/>
    <cellStyle name="level1a 2 2 5 5 4 2" xfId="1294"/>
    <cellStyle name="level1a 2 2 5 5 5" xfId="1295"/>
    <cellStyle name="level1a 2 2 5 6" xfId="1296"/>
    <cellStyle name="level1a 2 2 5 6 2" xfId="1297"/>
    <cellStyle name="level1a 2 2 5 6 2 2" xfId="1298"/>
    <cellStyle name="level1a 2 2 5 6 2 2 2" xfId="1299"/>
    <cellStyle name="level1a 2 2 5 6 2 3" xfId="1300"/>
    <cellStyle name="level1a 2 2 5 6 3" xfId="1301"/>
    <cellStyle name="level1a 2 2 5 6 3 2" xfId="1302"/>
    <cellStyle name="level1a 2 2 5 6 3 2 2" xfId="1303"/>
    <cellStyle name="level1a 2 2 5 6 3 3" xfId="1304"/>
    <cellStyle name="level1a 2 2 5 6 4" xfId="1305"/>
    <cellStyle name="level1a 2 2 5 6 4 2" xfId="1306"/>
    <cellStyle name="level1a 2 2 5 6 5" xfId="1307"/>
    <cellStyle name="level1a 2 2 5 7" xfId="1308"/>
    <cellStyle name="level1a 2 2 5 7 2" xfId="1309"/>
    <cellStyle name="level1a 2 2 5 7 2 2" xfId="1310"/>
    <cellStyle name="level1a 2 2 5 7 3" xfId="1311"/>
    <cellStyle name="level1a 2 2 5 8" xfId="1312"/>
    <cellStyle name="level1a 2 2 5 8 2" xfId="1313"/>
    <cellStyle name="level1a 2 2 5 8 2 2" xfId="1314"/>
    <cellStyle name="level1a 2 2 5 8 3" xfId="1315"/>
    <cellStyle name="level1a 2 2 5_STUD aligned by INSTIT" xfId="1316"/>
    <cellStyle name="level1a 2 2 6" xfId="1317"/>
    <cellStyle name="level1a 2 2 6 2" xfId="1318"/>
    <cellStyle name="level1a 2 2 6 2 2" xfId="1319"/>
    <cellStyle name="level1a 2 2 6 2 2 2" xfId="1320"/>
    <cellStyle name="level1a 2 2 6 2 3" xfId="1321"/>
    <cellStyle name="level1a 2 2 6 3" xfId="1322"/>
    <cellStyle name="level1a 2 2 6 3 2" xfId="1323"/>
    <cellStyle name="level1a 2 2 6 3 2 2" xfId="1324"/>
    <cellStyle name="level1a 2 2 6 3 3" xfId="1325"/>
    <cellStyle name="level1a 2 2 6 4" xfId="1326"/>
    <cellStyle name="level1a 2 2 6 5" xfId="1327"/>
    <cellStyle name="level1a 2 2 6 5 2" xfId="1328"/>
    <cellStyle name="level1a 2 2 7" xfId="1329"/>
    <cellStyle name="level1a 2 2 7 2" xfId="1330"/>
    <cellStyle name="level1a 2 2 7 2 2" xfId="1331"/>
    <cellStyle name="level1a 2 2 7 2 2 2" xfId="1332"/>
    <cellStyle name="level1a 2 2 7 2 3" xfId="1333"/>
    <cellStyle name="level1a 2 2 7 3" xfId="1334"/>
    <cellStyle name="level1a 2 2 7 3 2" xfId="1335"/>
    <cellStyle name="level1a 2 2 7 3 2 2" xfId="1336"/>
    <cellStyle name="level1a 2 2 7 3 3" xfId="1337"/>
    <cellStyle name="level1a 2 2 7 4" xfId="1338"/>
    <cellStyle name="level1a 2 2 7 5" xfId="1339"/>
    <cellStyle name="level1a 2 2 7 5 2" xfId="1340"/>
    <cellStyle name="level1a 2 2 7 6" xfId="1341"/>
    <cellStyle name="level1a 2 2 8" xfId="1342"/>
    <cellStyle name="level1a 2 2 8 2" xfId="1343"/>
    <cellStyle name="level1a 2 2 8 2 2" xfId="1344"/>
    <cellStyle name="level1a 2 2 8 2 2 2" xfId="1345"/>
    <cellStyle name="level1a 2 2 8 2 3" xfId="1346"/>
    <cellStyle name="level1a 2 2 8 3" xfId="1347"/>
    <cellStyle name="level1a 2 2 8 3 2" xfId="1348"/>
    <cellStyle name="level1a 2 2 8 3 2 2" xfId="1349"/>
    <cellStyle name="level1a 2 2 8 3 3" xfId="1350"/>
    <cellStyle name="level1a 2 2 8 4" xfId="1351"/>
    <cellStyle name="level1a 2 2 8 5" xfId="1352"/>
    <cellStyle name="level1a 2 2 9" xfId="1353"/>
    <cellStyle name="level1a 2 2 9 2" xfId="1354"/>
    <cellStyle name="level1a 2 2 9 2 2" xfId="1355"/>
    <cellStyle name="level1a 2 2 9 2 2 2" xfId="1356"/>
    <cellStyle name="level1a 2 2 9 2 3" xfId="1357"/>
    <cellStyle name="level1a 2 2 9 3" xfId="1358"/>
    <cellStyle name="level1a 2 2 9 3 2" xfId="1359"/>
    <cellStyle name="level1a 2 2 9 3 2 2" xfId="1360"/>
    <cellStyle name="level1a 2 2 9 3 3" xfId="1361"/>
    <cellStyle name="level1a 2 2 9 4" xfId="1362"/>
    <cellStyle name="level1a 2 2 9 5" xfId="1363"/>
    <cellStyle name="level1a 2 2 9 5 2" xfId="1364"/>
    <cellStyle name="level1a 2 2 9 6" xfId="1365"/>
    <cellStyle name="level1a 2 2_STUD aligned by INSTIT" xfId="1366"/>
    <cellStyle name="level1a 2 3" xfId="1367"/>
    <cellStyle name="level1a 2 3 10" xfId="1368"/>
    <cellStyle name="level1a 2 3 10 2" xfId="1369"/>
    <cellStyle name="level1a 2 3 10 2 2" xfId="1370"/>
    <cellStyle name="level1a 2 3 10 3" xfId="1371"/>
    <cellStyle name="level1a 2 3 11" xfId="1372"/>
    <cellStyle name="level1a 2 3 2" xfId="1373"/>
    <cellStyle name="level1a 2 3 2 10" xfId="1374"/>
    <cellStyle name="level1a 2 3 2 2" xfId="1375"/>
    <cellStyle name="level1a 2 3 2 2 2" xfId="1376"/>
    <cellStyle name="level1a 2 3 2 2 2 2" xfId="1377"/>
    <cellStyle name="level1a 2 3 2 2 2 2 2" xfId="1378"/>
    <cellStyle name="level1a 2 3 2 2 2 2 2 2" xfId="1379"/>
    <cellStyle name="level1a 2 3 2 2 2 2 3" xfId="1380"/>
    <cellStyle name="level1a 2 3 2 2 2 3" xfId="1381"/>
    <cellStyle name="level1a 2 3 2 2 2 3 2" xfId="1382"/>
    <cellStyle name="level1a 2 3 2 2 2 3 2 2" xfId="1383"/>
    <cellStyle name="level1a 2 3 2 2 2 3 3" xfId="1384"/>
    <cellStyle name="level1a 2 3 2 2 2 4" xfId="1385"/>
    <cellStyle name="level1a 2 3 2 2 2 5" xfId="1386"/>
    <cellStyle name="level1a 2 3 2 2 2 5 2" xfId="1387"/>
    <cellStyle name="level1a 2 3 2 2 3" xfId="1388"/>
    <cellStyle name="level1a 2 3 2 2 3 2" xfId="1389"/>
    <cellStyle name="level1a 2 3 2 2 3 2 2" xfId="1390"/>
    <cellStyle name="level1a 2 3 2 2 3 2 2 2" xfId="1391"/>
    <cellStyle name="level1a 2 3 2 2 3 2 3" xfId="1392"/>
    <cellStyle name="level1a 2 3 2 2 3 3" xfId="1393"/>
    <cellStyle name="level1a 2 3 2 2 3 3 2" xfId="1394"/>
    <cellStyle name="level1a 2 3 2 2 3 3 2 2" xfId="1395"/>
    <cellStyle name="level1a 2 3 2 2 3 3 3" xfId="1396"/>
    <cellStyle name="level1a 2 3 2 2 3 4" xfId="1397"/>
    <cellStyle name="level1a 2 3 2 2 3 5" xfId="1398"/>
    <cellStyle name="level1a 2 3 2 2 4" xfId="1399"/>
    <cellStyle name="level1a 2 3 2 2 4 2" xfId="1400"/>
    <cellStyle name="level1a 2 3 2 2 4 2 2" xfId="1401"/>
    <cellStyle name="level1a 2 3 2 2 4 2 2 2" xfId="1402"/>
    <cellStyle name="level1a 2 3 2 2 4 2 3" xfId="1403"/>
    <cellStyle name="level1a 2 3 2 2 4 3" xfId="1404"/>
    <cellStyle name="level1a 2 3 2 2 4 3 2" xfId="1405"/>
    <cellStyle name="level1a 2 3 2 2 4 3 2 2" xfId="1406"/>
    <cellStyle name="level1a 2 3 2 2 4 3 3" xfId="1407"/>
    <cellStyle name="level1a 2 3 2 2 4 4" xfId="1408"/>
    <cellStyle name="level1a 2 3 2 2 4 5" xfId="1409"/>
    <cellStyle name="level1a 2 3 2 2 4 5 2" xfId="1410"/>
    <cellStyle name="level1a 2 3 2 2 4 6" xfId="1411"/>
    <cellStyle name="level1a 2 3 2 2 5" xfId="1412"/>
    <cellStyle name="level1a 2 3 2 2 5 2" xfId="1413"/>
    <cellStyle name="level1a 2 3 2 2 5 2 2" xfId="1414"/>
    <cellStyle name="level1a 2 3 2 2 5 2 2 2" xfId="1415"/>
    <cellStyle name="level1a 2 3 2 2 5 2 3" xfId="1416"/>
    <cellStyle name="level1a 2 3 2 2 5 3" xfId="1417"/>
    <cellStyle name="level1a 2 3 2 2 5 3 2" xfId="1418"/>
    <cellStyle name="level1a 2 3 2 2 5 3 2 2" xfId="1419"/>
    <cellStyle name="level1a 2 3 2 2 5 3 3" xfId="1420"/>
    <cellStyle name="level1a 2 3 2 2 5 4" xfId="1421"/>
    <cellStyle name="level1a 2 3 2 2 5 4 2" xfId="1422"/>
    <cellStyle name="level1a 2 3 2 2 5 5" xfId="1423"/>
    <cellStyle name="level1a 2 3 2 2 6" xfId="1424"/>
    <cellStyle name="level1a 2 3 2 2 6 2" xfId="1425"/>
    <cellStyle name="level1a 2 3 2 2 6 2 2" xfId="1426"/>
    <cellStyle name="level1a 2 3 2 2 6 2 2 2" xfId="1427"/>
    <cellStyle name="level1a 2 3 2 2 6 2 3" xfId="1428"/>
    <cellStyle name="level1a 2 3 2 2 6 3" xfId="1429"/>
    <cellStyle name="level1a 2 3 2 2 6 3 2" xfId="1430"/>
    <cellStyle name="level1a 2 3 2 2 6 3 2 2" xfId="1431"/>
    <cellStyle name="level1a 2 3 2 2 6 3 3" xfId="1432"/>
    <cellStyle name="level1a 2 3 2 2 6 4" xfId="1433"/>
    <cellStyle name="level1a 2 3 2 2 6 4 2" xfId="1434"/>
    <cellStyle name="level1a 2 3 2 2 6 5" xfId="1435"/>
    <cellStyle name="level1a 2 3 2 2 7" xfId="1436"/>
    <cellStyle name="level1a 2 3 2 2 7 2" xfId="1437"/>
    <cellStyle name="level1a 2 3 2 2 7 2 2" xfId="1438"/>
    <cellStyle name="level1a 2 3 2 2 7 3" xfId="1439"/>
    <cellStyle name="level1a 2 3 2 2_STUD aligned by INSTIT" xfId="1440"/>
    <cellStyle name="level1a 2 3 2 3" xfId="1441"/>
    <cellStyle name="level1a 2 3 2 3 2" xfId="1442"/>
    <cellStyle name="level1a 2 3 2 3 2 2" xfId="1443"/>
    <cellStyle name="level1a 2 3 2 3 2 2 2" xfId="1444"/>
    <cellStyle name="level1a 2 3 2 3 2 2 2 2" xfId="1445"/>
    <cellStyle name="level1a 2 3 2 3 2 2 3" xfId="1446"/>
    <cellStyle name="level1a 2 3 2 3 2 3" xfId="1447"/>
    <cellStyle name="level1a 2 3 2 3 2 3 2" xfId="1448"/>
    <cellStyle name="level1a 2 3 2 3 2 3 2 2" xfId="1449"/>
    <cellStyle name="level1a 2 3 2 3 2 3 3" xfId="1450"/>
    <cellStyle name="level1a 2 3 2 3 2 4" xfId="1451"/>
    <cellStyle name="level1a 2 3 2 3 2 5" xfId="1452"/>
    <cellStyle name="level1a 2 3 2 3 3" xfId="1453"/>
    <cellStyle name="level1a 2 3 2 3 3 2" xfId="1454"/>
    <cellStyle name="level1a 2 3 2 3 3 2 2" xfId="1455"/>
    <cellStyle name="level1a 2 3 2 3 3 2 2 2" xfId="1456"/>
    <cellStyle name="level1a 2 3 2 3 3 2 3" xfId="1457"/>
    <cellStyle name="level1a 2 3 2 3 3 3" xfId="1458"/>
    <cellStyle name="level1a 2 3 2 3 3 3 2" xfId="1459"/>
    <cellStyle name="level1a 2 3 2 3 3 3 2 2" xfId="1460"/>
    <cellStyle name="level1a 2 3 2 3 3 3 3" xfId="1461"/>
    <cellStyle name="level1a 2 3 2 3 3 4" xfId="1462"/>
    <cellStyle name="level1a 2 3 2 3 3 4 2" xfId="1463"/>
    <cellStyle name="level1a 2 3 2 3 4" xfId="1464"/>
    <cellStyle name="level1a 2 3 2 3 4 2" xfId="1465"/>
    <cellStyle name="level1a 2 3 2 3 4 2 2" xfId="1466"/>
    <cellStyle name="level1a 2 3 2 3 4 2 2 2" xfId="1467"/>
    <cellStyle name="level1a 2 3 2 3 4 2 3" xfId="1468"/>
    <cellStyle name="level1a 2 3 2 3 4 3" xfId="1469"/>
    <cellStyle name="level1a 2 3 2 3 4 3 2" xfId="1470"/>
    <cellStyle name="level1a 2 3 2 3 4 3 2 2" xfId="1471"/>
    <cellStyle name="level1a 2 3 2 3 4 3 3" xfId="1472"/>
    <cellStyle name="level1a 2 3 2 3 4 4" xfId="1473"/>
    <cellStyle name="level1a 2 3 2 3 4 4 2" xfId="1474"/>
    <cellStyle name="level1a 2 3 2 3 4 5" xfId="1475"/>
    <cellStyle name="level1a 2 3 2 3 5" xfId="1476"/>
    <cellStyle name="level1a 2 3 2 3 5 2" xfId="1477"/>
    <cellStyle name="level1a 2 3 2 3 5 2 2" xfId="1478"/>
    <cellStyle name="level1a 2 3 2 3 5 2 2 2" xfId="1479"/>
    <cellStyle name="level1a 2 3 2 3 5 2 3" xfId="1480"/>
    <cellStyle name="level1a 2 3 2 3 5 3" xfId="1481"/>
    <cellStyle name="level1a 2 3 2 3 5 3 2" xfId="1482"/>
    <cellStyle name="level1a 2 3 2 3 5 3 2 2" xfId="1483"/>
    <cellStyle name="level1a 2 3 2 3 5 3 3" xfId="1484"/>
    <cellStyle name="level1a 2 3 2 3 5 4" xfId="1485"/>
    <cellStyle name="level1a 2 3 2 3 5 4 2" xfId="1486"/>
    <cellStyle name="level1a 2 3 2 3 5 5" xfId="1487"/>
    <cellStyle name="level1a 2 3 2 3 6" xfId="1488"/>
    <cellStyle name="level1a 2 3 2 3 6 2" xfId="1489"/>
    <cellStyle name="level1a 2 3 2 3 6 2 2" xfId="1490"/>
    <cellStyle name="level1a 2 3 2 3 6 2 2 2" xfId="1491"/>
    <cellStyle name="level1a 2 3 2 3 6 2 3" xfId="1492"/>
    <cellStyle name="level1a 2 3 2 3 6 3" xfId="1493"/>
    <cellStyle name="level1a 2 3 2 3 6 3 2" xfId="1494"/>
    <cellStyle name="level1a 2 3 2 3 6 3 2 2" xfId="1495"/>
    <cellStyle name="level1a 2 3 2 3 6 3 3" xfId="1496"/>
    <cellStyle name="level1a 2 3 2 3 6 4" xfId="1497"/>
    <cellStyle name="level1a 2 3 2 3 6 4 2" xfId="1498"/>
    <cellStyle name="level1a 2 3 2 3 6 5" xfId="1499"/>
    <cellStyle name="level1a 2 3 2 3 7" xfId="1500"/>
    <cellStyle name="level1a 2 3 2 3 7 2" xfId="1501"/>
    <cellStyle name="level1a 2 3 2 3 7 2 2" xfId="1502"/>
    <cellStyle name="level1a 2 3 2 3 7 3" xfId="1503"/>
    <cellStyle name="level1a 2 3 2 3 8" xfId="1504"/>
    <cellStyle name="level1a 2 3 2 3 8 2" xfId="1505"/>
    <cellStyle name="level1a 2 3 2 3 8 2 2" xfId="1506"/>
    <cellStyle name="level1a 2 3 2 3 8 3" xfId="1507"/>
    <cellStyle name="level1a 2 3 2 3_STUD aligned by INSTIT" xfId="1508"/>
    <cellStyle name="level1a 2 3 2 4" xfId="1509"/>
    <cellStyle name="level1a 2 3 2 4 2" xfId="1510"/>
    <cellStyle name="level1a 2 3 2 4 2 2" xfId="1511"/>
    <cellStyle name="level1a 2 3 2 4 2 2 2" xfId="1512"/>
    <cellStyle name="level1a 2 3 2 4 2 3" xfId="1513"/>
    <cellStyle name="level1a 2 3 2 4 3" xfId="1514"/>
    <cellStyle name="level1a 2 3 2 4 3 2" xfId="1515"/>
    <cellStyle name="level1a 2 3 2 4 3 2 2" xfId="1516"/>
    <cellStyle name="level1a 2 3 2 4 3 3" xfId="1517"/>
    <cellStyle name="level1a 2 3 2 4 4" xfId="1518"/>
    <cellStyle name="level1a 2 3 2 4 5" xfId="1519"/>
    <cellStyle name="level1a 2 3 2 4 5 2" xfId="1520"/>
    <cellStyle name="level1a 2 3 2 5" xfId="1521"/>
    <cellStyle name="level1a 2 3 2 5 2" xfId="1522"/>
    <cellStyle name="level1a 2 3 2 5 2 2" xfId="1523"/>
    <cellStyle name="level1a 2 3 2 5 2 2 2" xfId="1524"/>
    <cellStyle name="level1a 2 3 2 5 2 3" xfId="1525"/>
    <cellStyle name="level1a 2 3 2 5 3" xfId="1526"/>
    <cellStyle name="level1a 2 3 2 5 3 2" xfId="1527"/>
    <cellStyle name="level1a 2 3 2 5 3 2 2" xfId="1528"/>
    <cellStyle name="level1a 2 3 2 5 3 3" xfId="1529"/>
    <cellStyle name="level1a 2 3 2 5 4" xfId="1530"/>
    <cellStyle name="level1a 2 3 2 5 5" xfId="1531"/>
    <cellStyle name="level1a 2 3 2 5 5 2" xfId="1532"/>
    <cellStyle name="level1a 2 3 2 5 6" xfId="1533"/>
    <cellStyle name="level1a 2 3 2 6" xfId="1534"/>
    <cellStyle name="level1a 2 3 2 6 2" xfId="1535"/>
    <cellStyle name="level1a 2 3 2 6 2 2" xfId="1536"/>
    <cellStyle name="level1a 2 3 2 6 2 2 2" xfId="1537"/>
    <cellStyle name="level1a 2 3 2 6 2 3" xfId="1538"/>
    <cellStyle name="level1a 2 3 2 6 3" xfId="1539"/>
    <cellStyle name="level1a 2 3 2 6 3 2" xfId="1540"/>
    <cellStyle name="level1a 2 3 2 6 3 2 2" xfId="1541"/>
    <cellStyle name="level1a 2 3 2 6 3 3" xfId="1542"/>
    <cellStyle name="level1a 2 3 2 6 4" xfId="1543"/>
    <cellStyle name="level1a 2 3 2 6 5" xfId="1544"/>
    <cellStyle name="level1a 2 3 2 7" xfId="1545"/>
    <cellStyle name="level1a 2 3 2 7 2" xfId="1546"/>
    <cellStyle name="level1a 2 3 2 7 2 2" xfId="1547"/>
    <cellStyle name="level1a 2 3 2 7 2 2 2" xfId="1548"/>
    <cellStyle name="level1a 2 3 2 7 2 3" xfId="1549"/>
    <cellStyle name="level1a 2 3 2 7 3" xfId="1550"/>
    <cellStyle name="level1a 2 3 2 7 3 2" xfId="1551"/>
    <cellStyle name="level1a 2 3 2 7 3 2 2" xfId="1552"/>
    <cellStyle name="level1a 2 3 2 7 3 3" xfId="1553"/>
    <cellStyle name="level1a 2 3 2 7 4" xfId="1554"/>
    <cellStyle name="level1a 2 3 2 7 5" xfId="1555"/>
    <cellStyle name="level1a 2 3 2 7 5 2" xfId="1556"/>
    <cellStyle name="level1a 2 3 2 7 6" xfId="1557"/>
    <cellStyle name="level1a 2 3 2 8" xfId="1558"/>
    <cellStyle name="level1a 2 3 2 8 2" xfId="1559"/>
    <cellStyle name="level1a 2 3 2 8 2 2" xfId="1560"/>
    <cellStyle name="level1a 2 3 2 8 2 2 2" xfId="1561"/>
    <cellStyle name="level1a 2 3 2 8 2 3" xfId="1562"/>
    <cellStyle name="level1a 2 3 2 8 3" xfId="1563"/>
    <cellStyle name="level1a 2 3 2 8 3 2" xfId="1564"/>
    <cellStyle name="level1a 2 3 2 8 3 2 2" xfId="1565"/>
    <cellStyle name="level1a 2 3 2 8 3 3" xfId="1566"/>
    <cellStyle name="level1a 2 3 2 8 4" xfId="1567"/>
    <cellStyle name="level1a 2 3 2 8 4 2" xfId="1568"/>
    <cellStyle name="level1a 2 3 2 8 5" xfId="1569"/>
    <cellStyle name="level1a 2 3 2 9" xfId="1570"/>
    <cellStyle name="level1a 2 3 2 9 2" xfId="1571"/>
    <cellStyle name="level1a 2 3 2 9 2 2" xfId="1572"/>
    <cellStyle name="level1a 2 3 2 9 3" xfId="1573"/>
    <cellStyle name="level1a 2 3 2_STUD aligned by INSTIT" xfId="1574"/>
    <cellStyle name="level1a 2 3 3" xfId="1575"/>
    <cellStyle name="level1a 2 3 3 2" xfId="1576"/>
    <cellStyle name="level1a 2 3 3 2 2" xfId="1577"/>
    <cellStyle name="level1a 2 3 3 2 2 2" xfId="1578"/>
    <cellStyle name="level1a 2 3 3 2 2 2 2" xfId="1579"/>
    <cellStyle name="level1a 2 3 3 2 2 3" xfId="1580"/>
    <cellStyle name="level1a 2 3 3 2 3" xfId="1581"/>
    <cellStyle name="level1a 2 3 3 2 3 2" xfId="1582"/>
    <cellStyle name="level1a 2 3 3 2 3 2 2" xfId="1583"/>
    <cellStyle name="level1a 2 3 3 2 3 3" xfId="1584"/>
    <cellStyle name="level1a 2 3 3 2 4" xfId="1585"/>
    <cellStyle name="level1a 2 3 3 2 5" xfId="1586"/>
    <cellStyle name="level1a 2 3 3 2 5 2" xfId="1587"/>
    <cellStyle name="level1a 2 3 3 3" xfId="1588"/>
    <cellStyle name="level1a 2 3 3 3 2" xfId="1589"/>
    <cellStyle name="level1a 2 3 3 3 2 2" xfId="1590"/>
    <cellStyle name="level1a 2 3 3 3 2 2 2" xfId="1591"/>
    <cellStyle name="level1a 2 3 3 3 2 3" xfId="1592"/>
    <cellStyle name="level1a 2 3 3 3 3" xfId="1593"/>
    <cellStyle name="level1a 2 3 3 3 3 2" xfId="1594"/>
    <cellStyle name="level1a 2 3 3 3 3 2 2" xfId="1595"/>
    <cellStyle name="level1a 2 3 3 3 3 3" xfId="1596"/>
    <cellStyle name="level1a 2 3 3 3 4" xfId="1597"/>
    <cellStyle name="level1a 2 3 3 3 5" xfId="1598"/>
    <cellStyle name="level1a 2 3 3 4" xfId="1599"/>
    <cellStyle name="level1a 2 3 3 4 2" xfId="1600"/>
    <cellStyle name="level1a 2 3 3 4 2 2" xfId="1601"/>
    <cellStyle name="level1a 2 3 3 4 2 2 2" xfId="1602"/>
    <cellStyle name="level1a 2 3 3 4 2 3" xfId="1603"/>
    <cellStyle name="level1a 2 3 3 4 3" xfId="1604"/>
    <cellStyle name="level1a 2 3 3 4 3 2" xfId="1605"/>
    <cellStyle name="level1a 2 3 3 4 3 2 2" xfId="1606"/>
    <cellStyle name="level1a 2 3 3 4 3 3" xfId="1607"/>
    <cellStyle name="level1a 2 3 3 4 4" xfId="1608"/>
    <cellStyle name="level1a 2 3 3 4 5" xfId="1609"/>
    <cellStyle name="level1a 2 3 3 4 5 2" xfId="1610"/>
    <cellStyle name="level1a 2 3 3 4 6" xfId="1611"/>
    <cellStyle name="level1a 2 3 3 5" xfId="1612"/>
    <cellStyle name="level1a 2 3 3 5 2" xfId="1613"/>
    <cellStyle name="level1a 2 3 3 5 2 2" xfId="1614"/>
    <cellStyle name="level1a 2 3 3 5 2 2 2" xfId="1615"/>
    <cellStyle name="level1a 2 3 3 5 2 3" xfId="1616"/>
    <cellStyle name="level1a 2 3 3 5 3" xfId="1617"/>
    <cellStyle name="level1a 2 3 3 5 3 2" xfId="1618"/>
    <cellStyle name="level1a 2 3 3 5 3 2 2" xfId="1619"/>
    <cellStyle name="level1a 2 3 3 5 3 3" xfId="1620"/>
    <cellStyle name="level1a 2 3 3 5 4" xfId="1621"/>
    <cellStyle name="level1a 2 3 3 5 4 2" xfId="1622"/>
    <cellStyle name="level1a 2 3 3 5 5" xfId="1623"/>
    <cellStyle name="level1a 2 3 3 6" xfId="1624"/>
    <cellStyle name="level1a 2 3 3 6 2" xfId="1625"/>
    <cellStyle name="level1a 2 3 3 6 2 2" xfId="1626"/>
    <cellStyle name="level1a 2 3 3 6 2 2 2" xfId="1627"/>
    <cellStyle name="level1a 2 3 3 6 2 3" xfId="1628"/>
    <cellStyle name="level1a 2 3 3 6 3" xfId="1629"/>
    <cellStyle name="level1a 2 3 3 6 3 2" xfId="1630"/>
    <cellStyle name="level1a 2 3 3 6 3 2 2" xfId="1631"/>
    <cellStyle name="level1a 2 3 3 6 3 3" xfId="1632"/>
    <cellStyle name="level1a 2 3 3 6 4" xfId="1633"/>
    <cellStyle name="level1a 2 3 3 6 4 2" xfId="1634"/>
    <cellStyle name="level1a 2 3 3 6 5" xfId="1635"/>
    <cellStyle name="level1a 2 3 3 7" xfId="1636"/>
    <cellStyle name="level1a 2 3 3 7 2" xfId="1637"/>
    <cellStyle name="level1a 2 3 3 7 2 2" xfId="1638"/>
    <cellStyle name="level1a 2 3 3 7 3" xfId="1639"/>
    <cellStyle name="level1a 2 3 3_STUD aligned by INSTIT" xfId="1640"/>
    <cellStyle name="level1a 2 3 4" xfId="1641"/>
    <cellStyle name="level1a 2 3 4 2" xfId="1642"/>
    <cellStyle name="level1a 2 3 4 2 2" xfId="1643"/>
    <cellStyle name="level1a 2 3 4 2 2 2" xfId="1644"/>
    <cellStyle name="level1a 2 3 4 2 2 2 2" xfId="1645"/>
    <cellStyle name="level1a 2 3 4 2 2 3" xfId="1646"/>
    <cellStyle name="level1a 2 3 4 2 3" xfId="1647"/>
    <cellStyle name="level1a 2 3 4 2 3 2" xfId="1648"/>
    <cellStyle name="level1a 2 3 4 2 3 2 2" xfId="1649"/>
    <cellStyle name="level1a 2 3 4 2 3 3" xfId="1650"/>
    <cellStyle name="level1a 2 3 4 2 4" xfId="1651"/>
    <cellStyle name="level1a 2 3 4 2 5" xfId="1652"/>
    <cellStyle name="level1a 2 3 4 2 5 2" xfId="1653"/>
    <cellStyle name="level1a 2 3 4 2 6" xfId="1654"/>
    <cellStyle name="level1a 2 3 4 3" xfId="1655"/>
    <cellStyle name="level1a 2 3 4 3 2" xfId="1656"/>
    <cellStyle name="level1a 2 3 4 3 2 2" xfId="1657"/>
    <cellStyle name="level1a 2 3 4 3 2 2 2" xfId="1658"/>
    <cellStyle name="level1a 2 3 4 3 2 3" xfId="1659"/>
    <cellStyle name="level1a 2 3 4 3 3" xfId="1660"/>
    <cellStyle name="level1a 2 3 4 3 3 2" xfId="1661"/>
    <cellStyle name="level1a 2 3 4 3 3 2 2" xfId="1662"/>
    <cellStyle name="level1a 2 3 4 3 3 3" xfId="1663"/>
    <cellStyle name="level1a 2 3 4 3 4" xfId="1664"/>
    <cellStyle name="level1a 2 3 4 4" xfId="1665"/>
    <cellStyle name="level1a 2 3 4 4 2" xfId="1666"/>
    <cellStyle name="level1a 2 3 4 4 2 2" xfId="1667"/>
    <cellStyle name="level1a 2 3 4 4 2 2 2" xfId="1668"/>
    <cellStyle name="level1a 2 3 4 4 2 3" xfId="1669"/>
    <cellStyle name="level1a 2 3 4 4 3" xfId="1670"/>
    <cellStyle name="level1a 2 3 4 4 3 2" xfId="1671"/>
    <cellStyle name="level1a 2 3 4 4 3 2 2" xfId="1672"/>
    <cellStyle name="level1a 2 3 4 4 3 3" xfId="1673"/>
    <cellStyle name="level1a 2 3 4 4 4" xfId="1674"/>
    <cellStyle name="level1a 2 3 4 4 4 2" xfId="1675"/>
    <cellStyle name="level1a 2 3 4 4 5" xfId="1676"/>
    <cellStyle name="level1a 2 3 4 5" xfId="1677"/>
    <cellStyle name="level1a 2 3 4 5 2" xfId="1678"/>
    <cellStyle name="level1a 2 3 4 5 2 2" xfId="1679"/>
    <cellStyle name="level1a 2 3 4 5 2 2 2" xfId="1680"/>
    <cellStyle name="level1a 2 3 4 5 2 3" xfId="1681"/>
    <cellStyle name="level1a 2 3 4 5 3" xfId="1682"/>
    <cellStyle name="level1a 2 3 4 5 3 2" xfId="1683"/>
    <cellStyle name="level1a 2 3 4 5 3 2 2" xfId="1684"/>
    <cellStyle name="level1a 2 3 4 5 3 3" xfId="1685"/>
    <cellStyle name="level1a 2 3 4 5 4" xfId="1686"/>
    <cellStyle name="level1a 2 3 4 5 4 2" xfId="1687"/>
    <cellStyle name="level1a 2 3 4 5 5" xfId="1688"/>
    <cellStyle name="level1a 2 3 4 6" xfId="1689"/>
    <cellStyle name="level1a 2 3 4 6 2" xfId="1690"/>
    <cellStyle name="level1a 2 3 4 6 2 2" xfId="1691"/>
    <cellStyle name="level1a 2 3 4 6 2 2 2" xfId="1692"/>
    <cellStyle name="level1a 2 3 4 6 2 3" xfId="1693"/>
    <cellStyle name="level1a 2 3 4 6 3" xfId="1694"/>
    <cellStyle name="level1a 2 3 4 6 3 2" xfId="1695"/>
    <cellStyle name="level1a 2 3 4 6 3 2 2" xfId="1696"/>
    <cellStyle name="level1a 2 3 4 6 3 3" xfId="1697"/>
    <cellStyle name="level1a 2 3 4 6 4" xfId="1698"/>
    <cellStyle name="level1a 2 3 4 6 4 2" xfId="1699"/>
    <cellStyle name="level1a 2 3 4 6 5" xfId="1700"/>
    <cellStyle name="level1a 2 3 4 7" xfId="1701"/>
    <cellStyle name="level1a 2 3 4 7 2" xfId="1702"/>
    <cellStyle name="level1a 2 3 4 7 2 2" xfId="1703"/>
    <cellStyle name="level1a 2 3 4 7 3" xfId="1704"/>
    <cellStyle name="level1a 2 3 4 8" xfId="1705"/>
    <cellStyle name="level1a 2 3 4 8 2" xfId="1706"/>
    <cellStyle name="level1a 2 3 4 8 2 2" xfId="1707"/>
    <cellStyle name="level1a 2 3 4 8 3" xfId="1708"/>
    <cellStyle name="level1a 2 3 4_STUD aligned by INSTIT" xfId="1709"/>
    <cellStyle name="level1a 2 3 5" xfId="1710"/>
    <cellStyle name="level1a 2 3 5 2" xfId="1711"/>
    <cellStyle name="level1a 2 3 5 2 2" xfId="1712"/>
    <cellStyle name="level1a 2 3 5 2 2 2" xfId="1713"/>
    <cellStyle name="level1a 2 3 5 2 3" xfId="1714"/>
    <cellStyle name="level1a 2 3 5 3" xfId="1715"/>
    <cellStyle name="level1a 2 3 5 3 2" xfId="1716"/>
    <cellStyle name="level1a 2 3 5 3 2 2" xfId="1717"/>
    <cellStyle name="level1a 2 3 5 3 3" xfId="1718"/>
    <cellStyle name="level1a 2 3 5 4" xfId="1719"/>
    <cellStyle name="level1a 2 3 5 5" xfId="1720"/>
    <cellStyle name="level1a 2 3 5 5 2" xfId="1721"/>
    <cellStyle name="level1a 2 3 6" xfId="1722"/>
    <cellStyle name="level1a 2 3 6 2" xfId="1723"/>
    <cellStyle name="level1a 2 3 6 2 2" xfId="1724"/>
    <cellStyle name="level1a 2 3 6 2 2 2" xfId="1725"/>
    <cellStyle name="level1a 2 3 6 2 3" xfId="1726"/>
    <cellStyle name="level1a 2 3 6 3" xfId="1727"/>
    <cellStyle name="level1a 2 3 6 3 2" xfId="1728"/>
    <cellStyle name="level1a 2 3 6 3 2 2" xfId="1729"/>
    <cellStyle name="level1a 2 3 6 3 3" xfId="1730"/>
    <cellStyle name="level1a 2 3 6 4" xfId="1731"/>
    <cellStyle name="level1a 2 3 6 5" xfId="1732"/>
    <cellStyle name="level1a 2 3 6 5 2" xfId="1733"/>
    <cellStyle name="level1a 2 3 6 6" xfId="1734"/>
    <cellStyle name="level1a 2 3 7" xfId="1735"/>
    <cellStyle name="level1a 2 3 7 2" xfId="1736"/>
    <cellStyle name="level1a 2 3 7 2 2" xfId="1737"/>
    <cellStyle name="level1a 2 3 7 2 2 2" xfId="1738"/>
    <cellStyle name="level1a 2 3 7 2 3" xfId="1739"/>
    <cellStyle name="level1a 2 3 7 3" xfId="1740"/>
    <cellStyle name="level1a 2 3 7 3 2" xfId="1741"/>
    <cellStyle name="level1a 2 3 7 3 2 2" xfId="1742"/>
    <cellStyle name="level1a 2 3 7 3 3" xfId="1743"/>
    <cellStyle name="level1a 2 3 7 4" xfId="1744"/>
    <cellStyle name="level1a 2 3 7 5" xfId="1745"/>
    <cellStyle name="level1a 2 3 8" xfId="1746"/>
    <cellStyle name="level1a 2 3 8 2" xfId="1747"/>
    <cellStyle name="level1a 2 3 8 2 2" xfId="1748"/>
    <cellStyle name="level1a 2 3 8 2 2 2" xfId="1749"/>
    <cellStyle name="level1a 2 3 8 2 3" xfId="1750"/>
    <cellStyle name="level1a 2 3 8 3" xfId="1751"/>
    <cellStyle name="level1a 2 3 8 3 2" xfId="1752"/>
    <cellStyle name="level1a 2 3 8 3 2 2" xfId="1753"/>
    <cellStyle name="level1a 2 3 8 3 3" xfId="1754"/>
    <cellStyle name="level1a 2 3 8 4" xfId="1755"/>
    <cellStyle name="level1a 2 3 8 5" xfId="1756"/>
    <cellStyle name="level1a 2 3 8 5 2" xfId="1757"/>
    <cellStyle name="level1a 2 3 8 6" xfId="1758"/>
    <cellStyle name="level1a 2 3 9" xfId="1759"/>
    <cellStyle name="level1a 2 3 9 2" xfId="1760"/>
    <cellStyle name="level1a 2 3 9 2 2" xfId="1761"/>
    <cellStyle name="level1a 2 3 9 2 2 2" xfId="1762"/>
    <cellStyle name="level1a 2 3 9 2 3" xfId="1763"/>
    <cellStyle name="level1a 2 3 9 3" xfId="1764"/>
    <cellStyle name="level1a 2 3 9 3 2" xfId="1765"/>
    <cellStyle name="level1a 2 3 9 3 2 2" xfId="1766"/>
    <cellStyle name="level1a 2 3 9 3 3" xfId="1767"/>
    <cellStyle name="level1a 2 3 9 4" xfId="1768"/>
    <cellStyle name="level1a 2 3 9 4 2" xfId="1769"/>
    <cellStyle name="level1a 2 3 9 5" xfId="1770"/>
    <cellStyle name="level1a 2 3_STUD aligned by INSTIT" xfId="1771"/>
    <cellStyle name="level1a 2 4" xfId="1772"/>
    <cellStyle name="level1a 2 4 10" xfId="1773"/>
    <cellStyle name="level1a 2 4 2" xfId="1774"/>
    <cellStyle name="level1a 2 4 2 2" xfId="1775"/>
    <cellStyle name="level1a 2 4 2 2 2" xfId="1776"/>
    <cellStyle name="level1a 2 4 2 2 2 2" xfId="1777"/>
    <cellStyle name="level1a 2 4 2 2 2 2 2" xfId="1778"/>
    <cellStyle name="level1a 2 4 2 2 2 3" xfId="1779"/>
    <cellStyle name="level1a 2 4 2 2 3" xfId="1780"/>
    <cellStyle name="level1a 2 4 2 2 3 2" xfId="1781"/>
    <cellStyle name="level1a 2 4 2 2 3 2 2" xfId="1782"/>
    <cellStyle name="level1a 2 4 2 2 3 3" xfId="1783"/>
    <cellStyle name="level1a 2 4 2 2 4" xfId="1784"/>
    <cellStyle name="level1a 2 4 2 2 5" xfId="1785"/>
    <cellStyle name="level1a 2 4 2 2 5 2" xfId="1786"/>
    <cellStyle name="level1a 2 4 2 3" xfId="1787"/>
    <cellStyle name="level1a 2 4 2 3 2" xfId="1788"/>
    <cellStyle name="level1a 2 4 2 3 2 2" xfId="1789"/>
    <cellStyle name="level1a 2 4 2 3 2 2 2" xfId="1790"/>
    <cellStyle name="level1a 2 4 2 3 2 3" xfId="1791"/>
    <cellStyle name="level1a 2 4 2 3 3" xfId="1792"/>
    <cellStyle name="level1a 2 4 2 3 3 2" xfId="1793"/>
    <cellStyle name="level1a 2 4 2 3 3 2 2" xfId="1794"/>
    <cellStyle name="level1a 2 4 2 3 3 3" xfId="1795"/>
    <cellStyle name="level1a 2 4 2 3 4" xfId="1796"/>
    <cellStyle name="level1a 2 4 2 3 5" xfId="1797"/>
    <cellStyle name="level1a 2 4 2 4" xfId="1798"/>
    <cellStyle name="level1a 2 4 2 4 2" xfId="1799"/>
    <cellStyle name="level1a 2 4 2 4 2 2" xfId="1800"/>
    <cellStyle name="level1a 2 4 2 4 2 2 2" xfId="1801"/>
    <cellStyle name="level1a 2 4 2 4 2 3" xfId="1802"/>
    <cellStyle name="level1a 2 4 2 4 3" xfId="1803"/>
    <cellStyle name="level1a 2 4 2 4 3 2" xfId="1804"/>
    <cellStyle name="level1a 2 4 2 4 3 2 2" xfId="1805"/>
    <cellStyle name="level1a 2 4 2 4 3 3" xfId="1806"/>
    <cellStyle name="level1a 2 4 2 4 4" xfId="1807"/>
    <cellStyle name="level1a 2 4 2 4 5" xfId="1808"/>
    <cellStyle name="level1a 2 4 2 4 5 2" xfId="1809"/>
    <cellStyle name="level1a 2 4 2 4 6" xfId="1810"/>
    <cellStyle name="level1a 2 4 2 5" xfId="1811"/>
    <cellStyle name="level1a 2 4 2 5 2" xfId="1812"/>
    <cellStyle name="level1a 2 4 2 5 2 2" xfId="1813"/>
    <cellStyle name="level1a 2 4 2 5 2 2 2" xfId="1814"/>
    <cellStyle name="level1a 2 4 2 5 2 3" xfId="1815"/>
    <cellStyle name="level1a 2 4 2 5 3" xfId="1816"/>
    <cellStyle name="level1a 2 4 2 5 3 2" xfId="1817"/>
    <cellStyle name="level1a 2 4 2 5 3 2 2" xfId="1818"/>
    <cellStyle name="level1a 2 4 2 5 3 3" xfId="1819"/>
    <cellStyle name="level1a 2 4 2 5 4" xfId="1820"/>
    <cellStyle name="level1a 2 4 2 5 4 2" xfId="1821"/>
    <cellStyle name="level1a 2 4 2 5 5" xfId="1822"/>
    <cellStyle name="level1a 2 4 2 6" xfId="1823"/>
    <cellStyle name="level1a 2 4 2 6 2" xfId="1824"/>
    <cellStyle name="level1a 2 4 2 6 2 2" xfId="1825"/>
    <cellStyle name="level1a 2 4 2 6 2 2 2" xfId="1826"/>
    <cellStyle name="level1a 2 4 2 6 2 3" xfId="1827"/>
    <cellStyle name="level1a 2 4 2 6 3" xfId="1828"/>
    <cellStyle name="level1a 2 4 2 6 3 2" xfId="1829"/>
    <cellStyle name="level1a 2 4 2 6 3 2 2" xfId="1830"/>
    <cellStyle name="level1a 2 4 2 6 3 3" xfId="1831"/>
    <cellStyle name="level1a 2 4 2 6 4" xfId="1832"/>
    <cellStyle name="level1a 2 4 2 6 4 2" xfId="1833"/>
    <cellStyle name="level1a 2 4 2 6 5" xfId="1834"/>
    <cellStyle name="level1a 2 4 2 7" xfId="1835"/>
    <cellStyle name="level1a 2 4 2 7 2" xfId="1836"/>
    <cellStyle name="level1a 2 4 2 7 2 2" xfId="1837"/>
    <cellStyle name="level1a 2 4 2 7 3" xfId="1838"/>
    <cellStyle name="level1a 2 4 2_STUD aligned by INSTIT" xfId="1839"/>
    <cellStyle name="level1a 2 4 3" xfId="1840"/>
    <cellStyle name="level1a 2 4 3 2" xfId="1841"/>
    <cellStyle name="level1a 2 4 3 2 2" xfId="1842"/>
    <cellStyle name="level1a 2 4 3 2 2 2" xfId="1843"/>
    <cellStyle name="level1a 2 4 3 2 2 2 2" xfId="1844"/>
    <cellStyle name="level1a 2 4 3 2 2 3" xfId="1845"/>
    <cellStyle name="level1a 2 4 3 2 3" xfId="1846"/>
    <cellStyle name="level1a 2 4 3 2 3 2" xfId="1847"/>
    <cellStyle name="level1a 2 4 3 2 3 2 2" xfId="1848"/>
    <cellStyle name="level1a 2 4 3 2 3 3" xfId="1849"/>
    <cellStyle name="level1a 2 4 3 2 4" xfId="1850"/>
    <cellStyle name="level1a 2 4 3 2 5" xfId="1851"/>
    <cellStyle name="level1a 2 4 3 3" xfId="1852"/>
    <cellStyle name="level1a 2 4 3 3 2" xfId="1853"/>
    <cellStyle name="level1a 2 4 3 3 2 2" xfId="1854"/>
    <cellStyle name="level1a 2 4 3 3 2 2 2" xfId="1855"/>
    <cellStyle name="level1a 2 4 3 3 2 3" xfId="1856"/>
    <cellStyle name="level1a 2 4 3 3 3" xfId="1857"/>
    <cellStyle name="level1a 2 4 3 3 3 2" xfId="1858"/>
    <cellStyle name="level1a 2 4 3 3 3 2 2" xfId="1859"/>
    <cellStyle name="level1a 2 4 3 3 3 3" xfId="1860"/>
    <cellStyle name="level1a 2 4 3 3 4" xfId="1861"/>
    <cellStyle name="level1a 2 4 3 3 4 2" xfId="1862"/>
    <cellStyle name="level1a 2 4 3 4" xfId="1863"/>
    <cellStyle name="level1a 2 4 3 4 2" xfId="1864"/>
    <cellStyle name="level1a 2 4 3 4 2 2" xfId="1865"/>
    <cellStyle name="level1a 2 4 3 4 2 2 2" xfId="1866"/>
    <cellStyle name="level1a 2 4 3 4 2 3" xfId="1867"/>
    <cellStyle name="level1a 2 4 3 4 3" xfId="1868"/>
    <cellStyle name="level1a 2 4 3 4 3 2" xfId="1869"/>
    <cellStyle name="level1a 2 4 3 4 3 2 2" xfId="1870"/>
    <cellStyle name="level1a 2 4 3 4 3 3" xfId="1871"/>
    <cellStyle name="level1a 2 4 3 4 4" xfId="1872"/>
    <cellStyle name="level1a 2 4 3 4 4 2" xfId="1873"/>
    <cellStyle name="level1a 2 4 3 4 5" xfId="1874"/>
    <cellStyle name="level1a 2 4 3 5" xfId="1875"/>
    <cellStyle name="level1a 2 4 3 5 2" xfId="1876"/>
    <cellStyle name="level1a 2 4 3 5 2 2" xfId="1877"/>
    <cellStyle name="level1a 2 4 3 5 2 2 2" xfId="1878"/>
    <cellStyle name="level1a 2 4 3 5 2 3" xfId="1879"/>
    <cellStyle name="level1a 2 4 3 5 3" xfId="1880"/>
    <cellStyle name="level1a 2 4 3 5 3 2" xfId="1881"/>
    <cellStyle name="level1a 2 4 3 5 3 2 2" xfId="1882"/>
    <cellStyle name="level1a 2 4 3 5 3 3" xfId="1883"/>
    <cellStyle name="level1a 2 4 3 5 4" xfId="1884"/>
    <cellStyle name="level1a 2 4 3 5 4 2" xfId="1885"/>
    <cellStyle name="level1a 2 4 3 5 5" xfId="1886"/>
    <cellStyle name="level1a 2 4 3 6" xfId="1887"/>
    <cellStyle name="level1a 2 4 3 6 2" xfId="1888"/>
    <cellStyle name="level1a 2 4 3 6 2 2" xfId="1889"/>
    <cellStyle name="level1a 2 4 3 6 2 2 2" xfId="1890"/>
    <cellStyle name="level1a 2 4 3 6 2 3" xfId="1891"/>
    <cellStyle name="level1a 2 4 3 6 3" xfId="1892"/>
    <cellStyle name="level1a 2 4 3 6 3 2" xfId="1893"/>
    <cellStyle name="level1a 2 4 3 6 3 2 2" xfId="1894"/>
    <cellStyle name="level1a 2 4 3 6 3 3" xfId="1895"/>
    <cellStyle name="level1a 2 4 3 6 4" xfId="1896"/>
    <cellStyle name="level1a 2 4 3 6 4 2" xfId="1897"/>
    <cellStyle name="level1a 2 4 3 6 5" xfId="1898"/>
    <cellStyle name="level1a 2 4 3 7" xfId="1899"/>
    <cellStyle name="level1a 2 4 3 7 2" xfId="1900"/>
    <cellStyle name="level1a 2 4 3 7 2 2" xfId="1901"/>
    <cellStyle name="level1a 2 4 3 7 3" xfId="1902"/>
    <cellStyle name="level1a 2 4 3 8" xfId="1903"/>
    <cellStyle name="level1a 2 4 3 8 2" xfId="1904"/>
    <cellStyle name="level1a 2 4 3 8 2 2" xfId="1905"/>
    <cellStyle name="level1a 2 4 3 8 3" xfId="1906"/>
    <cellStyle name="level1a 2 4 3_STUD aligned by INSTIT" xfId="1907"/>
    <cellStyle name="level1a 2 4 4" xfId="1908"/>
    <cellStyle name="level1a 2 4 4 2" xfId="1909"/>
    <cellStyle name="level1a 2 4 4 2 2" xfId="1910"/>
    <cellStyle name="level1a 2 4 4 2 2 2" xfId="1911"/>
    <cellStyle name="level1a 2 4 4 2 3" xfId="1912"/>
    <cellStyle name="level1a 2 4 4 3" xfId="1913"/>
    <cellStyle name="level1a 2 4 4 3 2" xfId="1914"/>
    <cellStyle name="level1a 2 4 4 3 2 2" xfId="1915"/>
    <cellStyle name="level1a 2 4 4 3 3" xfId="1916"/>
    <cellStyle name="level1a 2 4 4 4" xfId="1917"/>
    <cellStyle name="level1a 2 4 4 5" xfId="1918"/>
    <cellStyle name="level1a 2 4 4 5 2" xfId="1919"/>
    <cellStyle name="level1a 2 4 5" xfId="1920"/>
    <cellStyle name="level1a 2 4 5 2" xfId="1921"/>
    <cellStyle name="level1a 2 4 5 2 2" xfId="1922"/>
    <cellStyle name="level1a 2 4 5 2 2 2" xfId="1923"/>
    <cellStyle name="level1a 2 4 5 2 3" xfId="1924"/>
    <cellStyle name="level1a 2 4 5 3" xfId="1925"/>
    <cellStyle name="level1a 2 4 5 3 2" xfId="1926"/>
    <cellStyle name="level1a 2 4 5 3 2 2" xfId="1927"/>
    <cellStyle name="level1a 2 4 5 3 3" xfId="1928"/>
    <cellStyle name="level1a 2 4 5 4" xfId="1929"/>
    <cellStyle name="level1a 2 4 5 5" xfId="1930"/>
    <cellStyle name="level1a 2 4 5 5 2" xfId="1931"/>
    <cellStyle name="level1a 2 4 5 6" xfId="1932"/>
    <cellStyle name="level1a 2 4 6" xfId="1933"/>
    <cellStyle name="level1a 2 4 6 2" xfId="1934"/>
    <cellStyle name="level1a 2 4 6 2 2" xfId="1935"/>
    <cellStyle name="level1a 2 4 6 2 2 2" xfId="1936"/>
    <cellStyle name="level1a 2 4 6 2 3" xfId="1937"/>
    <cellStyle name="level1a 2 4 6 3" xfId="1938"/>
    <cellStyle name="level1a 2 4 6 3 2" xfId="1939"/>
    <cellStyle name="level1a 2 4 6 3 2 2" xfId="1940"/>
    <cellStyle name="level1a 2 4 6 3 3" xfId="1941"/>
    <cellStyle name="level1a 2 4 6 4" xfId="1942"/>
    <cellStyle name="level1a 2 4 6 5" xfId="1943"/>
    <cellStyle name="level1a 2 4 7" xfId="1944"/>
    <cellStyle name="level1a 2 4 7 2" xfId="1945"/>
    <cellStyle name="level1a 2 4 7 2 2" xfId="1946"/>
    <cellStyle name="level1a 2 4 7 2 2 2" xfId="1947"/>
    <cellStyle name="level1a 2 4 7 2 3" xfId="1948"/>
    <cellStyle name="level1a 2 4 7 3" xfId="1949"/>
    <cellStyle name="level1a 2 4 7 3 2" xfId="1950"/>
    <cellStyle name="level1a 2 4 7 3 2 2" xfId="1951"/>
    <cellStyle name="level1a 2 4 7 3 3" xfId="1952"/>
    <cellStyle name="level1a 2 4 7 4" xfId="1953"/>
    <cellStyle name="level1a 2 4 7 5" xfId="1954"/>
    <cellStyle name="level1a 2 4 7 5 2" xfId="1955"/>
    <cellStyle name="level1a 2 4 7 6" xfId="1956"/>
    <cellStyle name="level1a 2 4 8" xfId="1957"/>
    <cellStyle name="level1a 2 4 8 2" xfId="1958"/>
    <cellStyle name="level1a 2 4 8 2 2" xfId="1959"/>
    <cellStyle name="level1a 2 4 8 2 2 2" xfId="1960"/>
    <cellStyle name="level1a 2 4 8 2 3" xfId="1961"/>
    <cellStyle name="level1a 2 4 8 3" xfId="1962"/>
    <cellStyle name="level1a 2 4 8 3 2" xfId="1963"/>
    <cellStyle name="level1a 2 4 8 3 2 2" xfId="1964"/>
    <cellStyle name="level1a 2 4 8 3 3" xfId="1965"/>
    <cellStyle name="level1a 2 4 8 4" xfId="1966"/>
    <cellStyle name="level1a 2 4 8 4 2" xfId="1967"/>
    <cellStyle name="level1a 2 4 8 5" xfId="1968"/>
    <cellStyle name="level1a 2 4 9" xfId="1969"/>
    <cellStyle name="level1a 2 4 9 2" xfId="1970"/>
    <cellStyle name="level1a 2 4 9 2 2" xfId="1971"/>
    <cellStyle name="level1a 2 4 9 3" xfId="1972"/>
    <cellStyle name="level1a 2 4_STUD aligned by INSTIT" xfId="1973"/>
    <cellStyle name="level1a 2 5" xfId="1974"/>
    <cellStyle name="level1a 2 5 2" xfId="1975"/>
    <cellStyle name="level1a 2 5 2 2" xfId="1976"/>
    <cellStyle name="level1a 2 5 2 2 2" xfId="1977"/>
    <cellStyle name="level1a 2 5 2 2 2 2" xfId="1978"/>
    <cellStyle name="level1a 2 5 2 2 3" xfId="1979"/>
    <cellStyle name="level1a 2 5 2 3" xfId="1980"/>
    <cellStyle name="level1a 2 5 2 3 2" xfId="1981"/>
    <cellStyle name="level1a 2 5 2 3 2 2" xfId="1982"/>
    <cellStyle name="level1a 2 5 2 3 3" xfId="1983"/>
    <cellStyle name="level1a 2 5 2 4" xfId="1984"/>
    <cellStyle name="level1a 2 5 2 5" xfId="1985"/>
    <cellStyle name="level1a 2 5 2 5 2" xfId="1986"/>
    <cellStyle name="level1a 2 5 3" xfId="1987"/>
    <cellStyle name="level1a 2 5 3 2" xfId="1988"/>
    <cellStyle name="level1a 2 5 3 2 2" xfId="1989"/>
    <cellStyle name="level1a 2 5 3 2 2 2" xfId="1990"/>
    <cellStyle name="level1a 2 5 3 2 3" xfId="1991"/>
    <cellStyle name="level1a 2 5 3 3" xfId="1992"/>
    <cellStyle name="level1a 2 5 3 3 2" xfId="1993"/>
    <cellStyle name="level1a 2 5 3 3 2 2" xfId="1994"/>
    <cellStyle name="level1a 2 5 3 3 3" xfId="1995"/>
    <cellStyle name="level1a 2 5 3 4" xfId="1996"/>
    <cellStyle name="level1a 2 5 3 5" xfId="1997"/>
    <cellStyle name="level1a 2 5 4" xfId="1998"/>
    <cellStyle name="level1a 2 5 4 2" xfId="1999"/>
    <cellStyle name="level1a 2 5 4 2 2" xfId="2000"/>
    <cellStyle name="level1a 2 5 4 2 2 2" xfId="2001"/>
    <cellStyle name="level1a 2 5 4 2 3" xfId="2002"/>
    <cellStyle name="level1a 2 5 4 3" xfId="2003"/>
    <cellStyle name="level1a 2 5 4 3 2" xfId="2004"/>
    <cellStyle name="level1a 2 5 4 3 2 2" xfId="2005"/>
    <cellStyle name="level1a 2 5 4 3 3" xfId="2006"/>
    <cellStyle name="level1a 2 5 4 4" xfId="2007"/>
    <cellStyle name="level1a 2 5 4 5" xfId="2008"/>
    <cellStyle name="level1a 2 5 4 5 2" xfId="2009"/>
    <cellStyle name="level1a 2 5 4 6" xfId="2010"/>
    <cellStyle name="level1a 2 5 5" xfId="2011"/>
    <cellStyle name="level1a 2 5 5 2" xfId="2012"/>
    <cellStyle name="level1a 2 5 5 2 2" xfId="2013"/>
    <cellStyle name="level1a 2 5 5 2 2 2" xfId="2014"/>
    <cellStyle name="level1a 2 5 5 2 3" xfId="2015"/>
    <cellStyle name="level1a 2 5 5 3" xfId="2016"/>
    <cellStyle name="level1a 2 5 5 3 2" xfId="2017"/>
    <cellStyle name="level1a 2 5 5 3 2 2" xfId="2018"/>
    <cellStyle name="level1a 2 5 5 3 3" xfId="2019"/>
    <cellStyle name="level1a 2 5 5 4" xfId="2020"/>
    <cellStyle name="level1a 2 5 5 4 2" xfId="2021"/>
    <cellStyle name="level1a 2 5 5 5" xfId="2022"/>
    <cellStyle name="level1a 2 5 6" xfId="2023"/>
    <cellStyle name="level1a 2 5 6 2" xfId="2024"/>
    <cellStyle name="level1a 2 5 6 2 2" xfId="2025"/>
    <cellStyle name="level1a 2 5 6 2 2 2" xfId="2026"/>
    <cellStyle name="level1a 2 5 6 2 3" xfId="2027"/>
    <cellStyle name="level1a 2 5 6 3" xfId="2028"/>
    <cellStyle name="level1a 2 5 6 3 2" xfId="2029"/>
    <cellStyle name="level1a 2 5 6 3 2 2" xfId="2030"/>
    <cellStyle name="level1a 2 5 6 3 3" xfId="2031"/>
    <cellStyle name="level1a 2 5 6 4" xfId="2032"/>
    <cellStyle name="level1a 2 5 6 4 2" xfId="2033"/>
    <cellStyle name="level1a 2 5 6 5" xfId="2034"/>
    <cellStyle name="level1a 2 5 7" xfId="2035"/>
    <cellStyle name="level1a 2 5 7 2" xfId="2036"/>
    <cellStyle name="level1a 2 5 7 2 2" xfId="2037"/>
    <cellStyle name="level1a 2 5 7 3" xfId="2038"/>
    <cellStyle name="level1a 2 5_STUD aligned by INSTIT" xfId="2039"/>
    <cellStyle name="level1a 2 6" xfId="2040"/>
    <cellStyle name="level1a 2 6 2" xfId="2041"/>
    <cellStyle name="level1a 2 6 2 2" xfId="2042"/>
    <cellStyle name="level1a 2 6 2 2 2" xfId="2043"/>
    <cellStyle name="level1a 2 6 2 2 2 2" xfId="2044"/>
    <cellStyle name="level1a 2 6 2 2 3" xfId="2045"/>
    <cellStyle name="level1a 2 6 2 3" xfId="2046"/>
    <cellStyle name="level1a 2 6 2 3 2" xfId="2047"/>
    <cellStyle name="level1a 2 6 2 3 2 2" xfId="2048"/>
    <cellStyle name="level1a 2 6 2 3 3" xfId="2049"/>
    <cellStyle name="level1a 2 6 2 4" xfId="2050"/>
    <cellStyle name="level1a 2 6 2 5" xfId="2051"/>
    <cellStyle name="level1a 2 6 2 5 2" xfId="2052"/>
    <cellStyle name="level1a 2 6 2 6" xfId="2053"/>
    <cellStyle name="level1a 2 6 3" xfId="2054"/>
    <cellStyle name="level1a 2 6 3 2" xfId="2055"/>
    <cellStyle name="level1a 2 6 3 2 2" xfId="2056"/>
    <cellStyle name="level1a 2 6 3 2 2 2" xfId="2057"/>
    <cellStyle name="level1a 2 6 3 2 3" xfId="2058"/>
    <cellStyle name="level1a 2 6 3 3" xfId="2059"/>
    <cellStyle name="level1a 2 6 3 3 2" xfId="2060"/>
    <cellStyle name="level1a 2 6 3 3 2 2" xfId="2061"/>
    <cellStyle name="level1a 2 6 3 3 3" xfId="2062"/>
    <cellStyle name="level1a 2 6 3 4" xfId="2063"/>
    <cellStyle name="level1a 2 6 4" xfId="2064"/>
    <cellStyle name="level1a 2 6 4 2" xfId="2065"/>
    <cellStyle name="level1a 2 6 4 2 2" xfId="2066"/>
    <cellStyle name="level1a 2 6 4 2 2 2" xfId="2067"/>
    <cellStyle name="level1a 2 6 4 2 3" xfId="2068"/>
    <cellStyle name="level1a 2 6 4 3" xfId="2069"/>
    <cellStyle name="level1a 2 6 4 3 2" xfId="2070"/>
    <cellStyle name="level1a 2 6 4 3 2 2" xfId="2071"/>
    <cellStyle name="level1a 2 6 4 3 3" xfId="2072"/>
    <cellStyle name="level1a 2 6 4 4" xfId="2073"/>
    <cellStyle name="level1a 2 6 4 4 2" xfId="2074"/>
    <cellStyle name="level1a 2 6 4 5" xfId="2075"/>
    <cellStyle name="level1a 2 6 5" xfId="2076"/>
    <cellStyle name="level1a 2 6 5 2" xfId="2077"/>
    <cellStyle name="level1a 2 6 5 2 2" xfId="2078"/>
    <cellStyle name="level1a 2 6 5 2 2 2" xfId="2079"/>
    <cellStyle name="level1a 2 6 5 2 3" xfId="2080"/>
    <cellStyle name="level1a 2 6 5 3" xfId="2081"/>
    <cellStyle name="level1a 2 6 5 3 2" xfId="2082"/>
    <cellStyle name="level1a 2 6 5 3 2 2" xfId="2083"/>
    <cellStyle name="level1a 2 6 5 3 3" xfId="2084"/>
    <cellStyle name="level1a 2 6 5 4" xfId="2085"/>
    <cellStyle name="level1a 2 6 5 4 2" xfId="2086"/>
    <cellStyle name="level1a 2 6 5 5" xfId="2087"/>
    <cellStyle name="level1a 2 6 6" xfId="2088"/>
    <cellStyle name="level1a 2 6 6 2" xfId="2089"/>
    <cellStyle name="level1a 2 6 6 2 2" xfId="2090"/>
    <cellStyle name="level1a 2 6 6 2 2 2" xfId="2091"/>
    <cellStyle name="level1a 2 6 6 2 3" xfId="2092"/>
    <cellStyle name="level1a 2 6 6 3" xfId="2093"/>
    <cellStyle name="level1a 2 6 6 3 2" xfId="2094"/>
    <cellStyle name="level1a 2 6 6 3 2 2" xfId="2095"/>
    <cellStyle name="level1a 2 6 6 3 3" xfId="2096"/>
    <cellStyle name="level1a 2 6 6 4" xfId="2097"/>
    <cellStyle name="level1a 2 6 6 4 2" xfId="2098"/>
    <cellStyle name="level1a 2 6 6 5" xfId="2099"/>
    <cellStyle name="level1a 2 6 7" xfId="2100"/>
    <cellStyle name="level1a 2 6 7 2" xfId="2101"/>
    <cellStyle name="level1a 2 6 7 2 2" xfId="2102"/>
    <cellStyle name="level1a 2 6 7 3" xfId="2103"/>
    <cellStyle name="level1a 2 6 8" xfId="2104"/>
    <cellStyle name="level1a 2 6 8 2" xfId="2105"/>
    <cellStyle name="level1a 2 6 8 2 2" xfId="2106"/>
    <cellStyle name="level1a 2 6 8 3" xfId="2107"/>
    <cellStyle name="level1a 2 6_STUD aligned by INSTIT" xfId="2108"/>
    <cellStyle name="level1a 2 7" xfId="2109"/>
    <cellStyle name="level1a 2 7 2" xfId="2110"/>
    <cellStyle name="level1a 2 7 2 2" xfId="2111"/>
    <cellStyle name="level1a 2 7 2 2 2" xfId="2112"/>
    <cellStyle name="level1a 2 7 2 3" xfId="2113"/>
    <cellStyle name="level1a 2 7 3" xfId="2114"/>
    <cellStyle name="level1a 2 7 3 2" xfId="2115"/>
    <cellStyle name="level1a 2 7 3 2 2" xfId="2116"/>
    <cellStyle name="level1a 2 7 3 3" xfId="2117"/>
    <cellStyle name="level1a 2 7 4" xfId="2118"/>
    <cellStyle name="level1a 2 7 5" xfId="2119"/>
    <cellStyle name="level1a 2 7 5 2" xfId="2120"/>
    <cellStyle name="level1a 2 8" xfId="2121"/>
    <cellStyle name="level1a 2 8 2" xfId="2122"/>
    <cellStyle name="level1a 2 8 2 2" xfId="2123"/>
    <cellStyle name="level1a 2 8 2 2 2" xfId="2124"/>
    <cellStyle name="level1a 2 8 2 3" xfId="2125"/>
    <cellStyle name="level1a 2 8 3" xfId="2126"/>
    <cellStyle name="level1a 2 8 3 2" xfId="2127"/>
    <cellStyle name="level1a 2 8 3 2 2" xfId="2128"/>
    <cellStyle name="level1a 2 8 3 3" xfId="2129"/>
    <cellStyle name="level1a 2 8 4" xfId="2130"/>
    <cellStyle name="level1a 2 8 5" xfId="2131"/>
    <cellStyle name="level1a 2 8 5 2" xfId="2132"/>
    <cellStyle name="level1a 2 8 6" xfId="2133"/>
    <cellStyle name="level1a 2 9" xfId="2134"/>
    <cellStyle name="level1a 2 9 2" xfId="2135"/>
    <cellStyle name="level1a 2 9 2 2" xfId="2136"/>
    <cellStyle name="level1a 2 9 2 2 2" xfId="2137"/>
    <cellStyle name="level1a 2 9 2 3" xfId="2138"/>
    <cellStyle name="level1a 2 9 3" xfId="2139"/>
    <cellStyle name="level1a 2 9 3 2" xfId="2140"/>
    <cellStyle name="level1a 2 9 3 2 2" xfId="2141"/>
    <cellStyle name="level1a 2 9 3 3" xfId="2142"/>
    <cellStyle name="level1a 2 9 4" xfId="2143"/>
    <cellStyle name="level1a 2 9 5" xfId="2144"/>
    <cellStyle name="level1a 2_STUD aligned by INSTIT" xfId="2145"/>
    <cellStyle name="level1a 3" xfId="2146"/>
    <cellStyle name="level1a 3 10" xfId="2147"/>
    <cellStyle name="level1a 3 10 2" xfId="2148"/>
    <cellStyle name="level1a 3 10 2 2" xfId="2149"/>
    <cellStyle name="level1a 3 10 2 2 2" xfId="2150"/>
    <cellStyle name="level1a 3 10 2 3" xfId="2151"/>
    <cellStyle name="level1a 3 10 3" xfId="2152"/>
    <cellStyle name="level1a 3 10 3 2" xfId="2153"/>
    <cellStyle name="level1a 3 10 3 2 2" xfId="2154"/>
    <cellStyle name="level1a 3 10 3 3" xfId="2155"/>
    <cellStyle name="level1a 3 10 4" xfId="2156"/>
    <cellStyle name="level1a 3 10 5" xfId="2157"/>
    <cellStyle name="level1a 3 10 5 2" xfId="2158"/>
    <cellStyle name="level1a 3 10 6" xfId="2159"/>
    <cellStyle name="level1a 3 11" xfId="2160"/>
    <cellStyle name="level1a 3 11 2" xfId="2161"/>
    <cellStyle name="level1a 3 11 2 2" xfId="2162"/>
    <cellStyle name="level1a 3 11 2 2 2" xfId="2163"/>
    <cellStyle name="level1a 3 11 2 3" xfId="2164"/>
    <cellStyle name="level1a 3 11 3" xfId="2165"/>
    <cellStyle name="level1a 3 11 3 2" xfId="2166"/>
    <cellStyle name="level1a 3 11 3 2 2" xfId="2167"/>
    <cellStyle name="level1a 3 11 3 3" xfId="2168"/>
    <cellStyle name="level1a 3 11 4" xfId="2169"/>
    <cellStyle name="level1a 3 11 4 2" xfId="2170"/>
    <cellStyle name="level1a 3 11 5" xfId="2171"/>
    <cellStyle name="level1a 3 12" xfId="2172"/>
    <cellStyle name="level1a 3 12 2" xfId="2173"/>
    <cellStyle name="level1a 3 12 2 2" xfId="2174"/>
    <cellStyle name="level1a 3 12 3" xfId="2175"/>
    <cellStyle name="level1a 3 13" xfId="2176"/>
    <cellStyle name="level1a 3 14" xfId="2177"/>
    <cellStyle name="level1a 3 2" xfId="2178"/>
    <cellStyle name="level1a 3 2 10" xfId="2179"/>
    <cellStyle name="level1a 3 2 10 2" xfId="2180"/>
    <cellStyle name="level1a 3 2 10 2 2" xfId="2181"/>
    <cellStyle name="level1a 3 2 10 2 2 2" xfId="2182"/>
    <cellStyle name="level1a 3 2 10 2 3" xfId="2183"/>
    <cellStyle name="level1a 3 2 10 3" xfId="2184"/>
    <cellStyle name="level1a 3 2 10 3 2" xfId="2185"/>
    <cellStyle name="level1a 3 2 10 3 2 2" xfId="2186"/>
    <cellStyle name="level1a 3 2 10 3 3" xfId="2187"/>
    <cellStyle name="level1a 3 2 10 4" xfId="2188"/>
    <cellStyle name="level1a 3 2 10 4 2" xfId="2189"/>
    <cellStyle name="level1a 3 2 10 5" xfId="2190"/>
    <cellStyle name="level1a 3 2 11" xfId="2191"/>
    <cellStyle name="level1a 3 2 11 2" xfId="2192"/>
    <cellStyle name="level1a 3 2 11 2 2" xfId="2193"/>
    <cellStyle name="level1a 3 2 11 3" xfId="2194"/>
    <cellStyle name="level1a 3 2 12" xfId="2195"/>
    <cellStyle name="level1a 3 2 2" xfId="2196"/>
    <cellStyle name="level1a 3 2 2 10" xfId="2197"/>
    <cellStyle name="level1a 3 2 2 2" xfId="2198"/>
    <cellStyle name="level1a 3 2 2 2 2" xfId="2199"/>
    <cellStyle name="level1a 3 2 2 2 2 2" xfId="2200"/>
    <cellStyle name="level1a 3 2 2 2 2 2 2" xfId="2201"/>
    <cellStyle name="level1a 3 2 2 2 2 2 2 2" xfId="2202"/>
    <cellStyle name="level1a 3 2 2 2 2 2 3" xfId="2203"/>
    <cellStyle name="level1a 3 2 2 2 2 3" xfId="2204"/>
    <cellStyle name="level1a 3 2 2 2 2 3 2" xfId="2205"/>
    <cellStyle name="level1a 3 2 2 2 2 3 2 2" xfId="2206"/>
    <cellStyle name="level1a 3 2 2 2 2 3 3" xfId="2207"/>
    <cellStyle name="level1a 3 2 2 2 2 4" xfId="2208"/>
    <cellStyle name="level1a 3 2 2 2 2 5" xfId="2209"/>
    <cellStyle name="level1a 3 2 2 2 2 5 2" xfId="2210"/>
    <cellStyle name="level1a 3 2 2 2 3" xfId="2211"/>
    <cellStyle name="level1a 3 2 2 2 3 2" xfId="2212"/>
    <cellStyle name="level1a 3 2 2 2 3 2 2" xfId="2213"/>
    <cellStyle name="level1a 3 2 2 2 3 2 2 2" xfId="2214"/>
    <cellStyle name="level1a 3 2 2 2 3 2 3" xfId="2215"/>
    <cellStyle name="level1a 3 2 2 2 3 3" xfId="2216"/>
    <cellStyle name="level1a 3 2 2 2 3 3 2" xfId="2217"/>
    <cellStyle name="level1a 3 2 2 2 3 3 2 2" xfId="2218"/>
    <cellStyle name="level1a 3 2 2 2 3 3 3" xfId="2219"/>
    <cellStyle name="level1a 3 2 2 2 3 4" xfId="2220"/>
    <cellStyle name="level1a 3 2 2 2 3 5" xfId="2221"/>
    <cellStyle name="level1a 3 2 2 2 4" xfId="2222"/>
    <cellStyle name="level1a 3 2 2 2 4 2" xfId="2223"/>
    <cellStyle name="level1a 3 2 2 2 4 2 2" xfId="2224"/>
    <cellStyle name="level1a 3 2 2 2 4 2 2 2" xfId="2225"/>
    <cellStyle name="level1a 3 2 2 2 4 2 3" xfId="2226"/>
    <cellStyle name="level1a 3 2 2 2 4 3" xfId="2227"/>
    <cellStyle name="level1a 3 2 2 2 4 3 2" xfId="2228"/>
    <cellStyle name="level1a 3 2 2 2 4 3 2 2" xfId="2229"/>
    <cellStyle name="level1a 3 2 2 2 4 3 3" xfId="2230"/>
    <cellStyle name="level1a 3 2 2 2 4 4" xfId="2231"/>
    <cellStyle name="level1a 3 2 2 2 4 5" xfId="2232"/>
    <cellStyle name="level1a 3 2 2 2 4 5 2" xfId="2233"/>
    <cellStyle name="level1a 3 2 2 2 4 6" xfId="2234"/>
    <cellStyle name="level1a 3 2 2 2 5" xfId="2235"/>
    <cellStyle name="level1a 3 2 2 2 5 2" xfId="2236"/>
    <cellStyle name="level1a 3 2 2 2 5 2 2" xfId="2237"/>
    <cellStyle name="level1a 3 2 2 2 5 2 2 2" xfId="2238"/>
    <cellStyle name="level1a 3 2 2 2 5 2 3" xfId="2239"/>
    <cellStyle name="level1a 3 2 2 2 5 3" xfId="2240"/>
    <cellStyle name="level1a 3 2 2 2 5 3 2" xfId="2241"/>
    <cellStyle name="level1a 3 2 2 2 5 3 2 2" xfId="2242"/>
    <cellStyle name="level1a 3 2 2 2 5 3 3" xfId="2243"/>
    <cellStyle name="level1a 3 2 2 2 5 4" xfId="2244"/>
    <cellStyle name="level1a 3 2 2 2 5 4 2" xfId="2245"/>
    <cellStyle name="level1a 3 2 2 2 5 5" xfId="2246"/>
    <cellStyle name="level1a 3 2 2 2 6" xfId="2247"/>
    <cellStyle name="level1a 3 2 2 2 6 2" xfId="2248"/>
    <cellStyle name="level1a 3 2 2 2 6 2 2" xfId="2249"/>
    <cellStyle name="level1a 3 2 2 2 6 2 2 2" xfId="2250"/>
    <cellStyle name="level1a 3 2 2 2 6 2 3" xfId="2251"/>
    <cellStyle name="level1a 3 2 2 2 6 3" xfId="2252"/>
    <cellStyle name="level1a 3 2 2 2 6 3 2" xfId="2253"/>
    <cellStyle name="level1a 3 2 2 2 6 3 2 2" xfId="2254"/>
    <cellStyle name="level1a 3 2 2 2 6 3 3" xfId="2255"/>
    <cellStyle name="level1a 3 2 2 2 6 4" xfId="2256"/>
    <cellStyle name="level1a 3 2 2 2 6 4 2" xfId="2257"/>
    <cellStyle name="level1a 3 2 2 2 6 5" xfId="2258"/>
    <cellStyle name="level1a 3 2 2 2 7" xfId="2259"/>
    <cellStyle name="level1a 3 2 2 2 7 2" xfId="2260"/>
    <cellStyle name="level1a 3 2 2 2 7 2 2" xfId="2261"/>
    <cellStyle name="level1a 3 2 2 2 7 3" xfId="2262"/>
    <cellStyle name="level1a 3 2 2 2_STUD aligned by INSTIT" xfId="2263"/>
    <cellStyle name="level1a 3 2 2 3" xfId="2264"/>
    <cellStyle name="level1a 3 2 2 3 2" xfId="2265"/>
    <cellStyle name="level1a 3 2 2 3 2 2" xfId="2266"/>
    <cellStyle name="level1a 3 2 2 3 2 2 2" xfId="2267"/>
    <cellStyle name="level1a 3 2 2 3 2 2 2 2" xfId="2268"/>
    <cellStyle name="level1a 3 2 2 3 2 2 3" xfId="2269"/>
    <cellStyle name="level1a 3 2 2 3 2 3" xfId="2270"/>
    <cellStyle name="level1a 3 2 2 3 2 3 2" xfId="2271"/>
    <cellStyle name="level1a 3 2 2 3 2 3 2 2" xfId="2272"/>
    <cellStyle name="level1a 3 2 2 3 2 3 3" xfId="2273"/>
    <cellStyle name="level1a 3 2 2 3 2 4" xfId="2274"/>
    <cellStyle name="level1a 3 2 2 3 2 5" xfId="2275"/>
    <cellStyle name="level1a 3 2 2 3 3" xfId="2276"/>
    <cellStyle name="level1a 3 2 2 3 3 2" xfId="2277"/>
    <cellStyle name="level1a 3 2 2 3 3 2 2" xfId="2278"/>
    <cellStyle name="level1a 3 2 2 3 3 2 2 2" xfId="2279"/>
    <cellStyle name="level1a 3 2 2 3 3 2 3" xfId="2280"/>
    <cellStyle name="level1a 3 2 2 3 3 3" xfId="2281"/>
    <cellStyle name="level1a 3 2 2 3 3 3 2" xfId="2282"/>
    <cellStyle name="level1a 3 2 2 3 3 3 2 2" xfId="2283"/>
    <cellStyle name="level1a 3 2 2 3 3 3 3" xfId="2284"/>
    <cellStyle name="level1a 3 2 2 3 3 4" xfId="2285"/>
    <cellStyle name="level1a 3 2 2 3 3 4 2" xfId="2286"/>
    <cellStyle name="level1a 3 2 2 3 4" xfId="2287"/>
    <cellStyle name="level1a 3 2 2 3 4 2" xfId="2288"/>
    <cellStyle name="level1a 3 2 2 3 4 2 2" xfId="2289"/>
    <cellStyle name="level1a 3 2 2 3 4 2 2 2" xfId="2290"/>
    <cellStyle name="level1a 3 2 2 3 4 2 3" xfId="2291"/>
    <cellStyle name="level1a 3 2 2 3 4 3" xfId="2292"/>
    <cellStyle name="level1a 3 2 2 3 4 3 2" xfId="2293"/>
    <cellStyle name="level1a 3 2 2 3 4 3 2 2" xfId="2294"/>
    <cellStyle name="level1a 3 2 2 3 4 3 3" xfId="2295"/>
    <cellStyle name="level1a 3 2 2 3 4 4" xfId="2296"/>
    <cellStyle name="level1a 3 2 2 3 4 4 2" xfId="2297"/>
    <cellStyle name="level1a 3 2 2 3 4 5" xfId="2298"/>
    <cellStyle name="level1a 3 2 2 3 5" xfId="2299"/>
    <cellStyle name="level1a 3 2 2 3 5 2" xfId="2300"/>
    <cellStyle name="level1a 3 2 2 3 5 2 2" xfId="2301"/>
    <cellStyle name="level1a 3 2 2 3 5 2 2 2" xfId="2302"/>
    <cellStyle name="level1a 3 2 2 3 5 2 3" xfId="2303"/>
    <cellStyle name="level1a 3 2 2 3 5 3" xfId="2304"/>
    <cellStyle name="level1a 3 2 2 3 5 3 2" xfId="2305"/>
    <cellStyle name="level1a 3 2 2 3 5 3 2 2" xfId="2306"/>
    <cellStyle name="level1a 3 2 2 3 5 3 3" xfId="2307"/>
    <cellStyle name="level1a 3 2 2 3 5 4" xfId="2308"/>
    <cellStyle name="level1a 3 2 2 3 5 4 2" xfId="2309"/>
    <cellStyle name="level1a 3 2 2 3 5 5" xfId="2310"/>
    <cellStyle name="level1a 3 2 2 3 6" xfId="2311"/>
    <cellStyle name="level1a 3 2 2 3 6 2" xfId="2312"/>
    <cellStyle name="level1a 3 2 2 3 6 2 2" xfId="2313"/>
    <cellStyle name="level1a 3 2 2 3 6 2 2 2" xfId="2314"/>
    <cellStyle name="level1a 3 2 2 3 6 2 3" xfId="2315"/>
    <cellStyle name="level1a 3 2 2 3 6 3" xfId="2316"/>
    <cellStyle name="level1a 3 2 2 3 6 3 2" xfId="2317"/>
    <cellStyle name="level1a 3 2 2 3 6 3 2 2" xfId="2318"/>
    <cellStyle name="level1a 3 2 2 3 6 3 3" xfId="2319"/>
    <cellStyle name="level1a 3 2 2 3 6 4" xfId="2320"/>
    <cellStyle name="level1a 3 2 2 3 6 4 2" xfId="2321"/>
    <cellStyle name="level1a 3 2 2 3 6 5" xfId="2322"/>
    <cellStyle name="level1a 3 2 2 3 7" xfId="2323"/>
    <cellStyle name="level1a 3 2 2 3 7 2" xfId="2324"/>
    <cellStyle name="level1a 3 2 2 3 7 2 2" xfId="2325"/>
    <cellStyle name="level1a 3 2 2 3 7 3" xfId="2326"/>
    <cellStyle name="level1a 3 2 2 3 8" xfId="2327"/>
    <cellStyle name="level1a 3 2 2 3 8 2" xfId="2328"/>
    <cellStyle name="level1a 3 2 2 3 8 2 2" xfId="2329"/>
    <cellStyle name="level1a 3 2 2 3 8 3" xfId="2330"/>
    <cellStyle name="level1a 3 2 2 3_STUD aligned by INSTIT" xfId="2331"/>
    <cellStyle name="level1a 3 2 2 4" xfId="2332"/>
    <cellStyle name="level1a 3 2 2 4 2" xfId="2333"/>
    <cellStyle name="level1a 3 2 2 4 2 2" xfId="2334"/>
    <cellStyle name="level1a 3 2 2 4 2 2 2" xfId="2335"/>
    <cellStyle name="level1a 3 2 2 4 2 3" xfId="2336"/>
    <cellStyle name="level1a 3 2 2 4 3" xfId="2337"/>
    <cellStyle name="level1a 3 2 2 4 3 2" xfId="2338"/>
    <cellStyle name="level1a 3 2 2 4 3 2 2" xfId="2339"/>
    <cellStyle name="level1a 3 2 2 4 3 3" xfId="2340"/>
    <cellStyle name="level1a 3 2 2 4 4" xfId="2341"/>
    <cellStyle name="level1a 3 2 2 4 5" xfId="2342"/>
    <cellStyle name="level1a 3 2 2 4 5 2" xfId="2343"/>
    <cellStyle name="level1a 3 2 2 5" xfId="2344"/>
    <cellStyle name="level1a 3 2 2 5 2" xfId="2345"/>
    <cellStyle name="level1a 3 2 2 5 2 2" xfId="2346"/>
    <cellStyle name="level1a 3 2 2 5 2 2 2" xfId="2347"/>
    <cellStyle name="level1a 3 2 2 5 2 3" xfId="2348"/>
    <cellStyle name="level1a 3 2 2 5 3" xfId="2349"/>
    <cellStyle name="level1a 3 2 2 5 3 2" xfId="2350"/>
    <cellStyle name="level1a 3 2 2 5 3 2 2" xfId="2351"/>
    <cellStyle name="level1a 3 2 2 5 3 3" xfId="2352"/>
    <cellStyle name="level1a 3 2 2 5 4" xfId="2353"/>
    <cellStyle name="level1a 3 2 2 5 5" xfId="2354"/>
    <cellStyle name="level1a 3 2 2 5 5 2" xfId="2355"/>
    <cellStyle name="level1a 3 2 2 5 6" xfId="2356"/>
    <cellStyle name="level1a 3 2 2 6" xfId="2357"/>
    <cellStyle name="level1a 3 2 2 6 2" xfId="2358"/>
    <cellStyle name="level1a 3 2 2 6 2 2" xfId="2359"/>
    <cellStyle name="level1a 3 2 2 6 2 2 2" xfId="2360"/>
    <cellStyle name="level1a 3 2 2 6 2 3" xfId="2361"/>
    <cellStyle name="level1a 3 2 2 6 3" xfId="2362"/>
    <cellStyle name="level1a 3 2 2 6 3 2" xfId="2363"/>
    <cellStyle name="level1a 3 2 2 6 3 2 2" xfId="2364"/>
    <cellStyle name="level1a 3 2 2 6 3 3" xfId="2365"/>
    <cellStyle name="level1a 3 2 2 6 4" xfId="2366"/>
    <cellStyle name="level1a 3 2 2 6 5" xfId="2367"/>
    <cellStyle name="level1a 3 2 2 7" xfId="2368"/>
    <cellStyle name="level1a 3 2 2 7 2" xfId="2369"/>
    <cellStyle name="level1a 3 2 2 7 2 2" xfId="2370"/>
    <cellStyle name="level1a 3 2 2 7 2 2 2" xfId="2371"/>
    <cellStyle name="level1a 3 2 2 7 2 3" xfId="2372"/>
    <cellStyle name="level1a 3 2 2 7 3" xfId="2373"/>
    <cellStyle name="level1a 3 2 2 7 3 2" xfId="2374"/>
    <cellStyle name="level1a 3 2 2 7 3 2 2" xfId="2375"/>
    <cellStyle name="level1a 3 2 2 7 3 3" xfId="2376"/>
    <cellStyle name="level1a 3 2 2 7 4" xfId="2377"/>
    <cellStyle name="level1a 3 2 2 7 5" xfId="2378"/>
    <cellStyle name="level1a 3 2 2 7 5 2" xfId="2379"/>
    <cellStyle name="level1a 3 2 2 7 6" xfId="2380"/>
    <cellStyle name="level1a 3 2 2 8" xfId="2381"/>
    <cellStyle name="level1a 3 2 2 8 2" xfId="2382"/>
    <cellStyle name="level1a 3 2 2 8 2 2" xfId="2383"/>
    <cellStyle name="level1a 3 2 2 8 2 2 2" xfId="2384"/>
    <cellStyle name="level1a 3 2 2 8 2 3" xfId="2385"/>
    <cellStyle name="level1a 3 2 2 8 3" xfId="2386"/>
    <cellStyle name="level1a 3 2 2 8 3 2" xfId="2387"/>
    <cellStyle name="level1a 3 2 2 8 3 2 2" xfId="2388"/>
    <cellStyle name="level1a 3 2 2 8 3 3" xfId="2389"/>
    <cellStyle name="level1a 3 2 2 8 4" xfId="2390"/>
    <cellStyle name="level1a 3 2 2 8 4 2" xfId="2391"/>
    <cellStyle name="level1a 3 2 2 8 5" xfId="2392"/>
    <cellStyle name="level1a 3 2 2 9" xfId="2393"/>
    <cellStyle name="level1a 3 2 2 9 2" xfId="2394"/>
    <cellStyle name="level1a 3 2 2 9 2 2" xfId="2395"/>
    <cellStyle name="level1a 3 2 2 9 3" xfId="2396"/>
    <cellStyle name="level1a 3 2 2_STUD aligned by INSTIT" xfId="2397"/>
    <cellStyle name="level1a 3 2 3" xfId="2398"/>
    <cellStyle name="level1a 3 2 3 10" xfId="2399"/>
    <cellStyle name="level1a 3 2 3 2" xfId="2400"/>
    <cellStyle name="level1a 3 2 3 2 2" xfId="2401"/>
    <cellStyle name="level1a 3 2 3 2 2 2" xfId="2402"/>
    <cellStyle name="level1a 3 2 3 2 2 2 2" xfId="2403"/>
    <cellStyle name="level1a 3 2 3 2 2 2 2 2" xfId="2404"/>
    <cellStyle name="level1a 3 2 3 2 2 2 3" xfId="2405"/>
    <cellStyle name="level1a 3 2 3 2 2 3" xfId="2406"/>
    <cellStyle name="level1a 3 2 3 2 2 3 2" xfId="2407"/>
    <cellStyle name="level1a 3 2 3 2 2 3 2 2" xfId="2408"/>
    <cellStyle name="level1a 3 2 3 2 2 3 3" xfId="2409"/>
    <cellStyle name="level1a 3 2 3 2 2 4" xfId="2410"/>
    <cellStyle name="level1a 3 2 3 2 2 5" xfId="2411"/>
    <cellStyle name="level1a 3 2 3 2 2 5 2" xfId="2412"/>
    <cellStyle name="level1a 3 2 3 2 3" xfId="2413"/>
    <cellStyle name="level1a 3 2 3 2 3 2" xfId="2414"/>
    <cellStyle name="level1a 3 2 3 2 3 2 2" xfId="2415"/>
    <cellStyle name="level1a 3 2 3 2 3 2 2 2" xfId="2416"/>
    <cellStyle name="level1a 3 2 3 2 3 2 3" xfId="2417"/>
    <cellStyle name="level1a 3 2 3 2 3 3" xfId="2418"/>
    <cellStyle name="level1a 3 2 3 2 3 3 2" xfId="2419"/>
    <cellStyle name="level1a 3 2 3 2 3 3 2 2" xfId="2420"/>
    <cellStyle name="level1a 3 2 3 2 3 3 3" xfId="2421"/>
    <cellStyle name="level1a 3 2 3 2 3 4" xfId="2422"/>
    <cellStyle name="level1a 3 2 3 2 3 5" xfId="2423"/>
    <cellStyle name="level1a 3 2 3 2 4" xfId="2424"/>
    <cellStyle name="level1a 3 2 3 2 4 2" xfId="2425"/>
    <cellStyle name="level1a 3 2 3 2 4 2 2" xfId="2426"/>
    <cellStyle name="level1a 3 2 3 2 4 2 2 2" xfId="2427"/>
    <cellStyle name="level1a 3 2 3 2 4 2 3" xfId="2428"/>
    <cellStyle name="level1a 3 2 3 2 4 3" xfId="2429"/>
    <cellStyle name="level1a 3 2 3 2 4 3 2" xfId="2430"/>
    <cellStyle name="level1a 3 2 3 2 4 3 2 2" xfId="2431"/>
    <cellStyle name="level1a 3 2 3 2 4 3 3" xfId="2432"/>
    <cellStyle name="level1a 3 2 3 2 4 4" xfId="2433"/>
    <cellStyle name="level1a 3 2 3 2 4 5" xfId="2434"/>
    <cellStyle name="level1a 3 2 3 2 4 5 2" xfId="2435"/>
    <cellStyle name="level1a 3 2 3 2 4 6" xfId="2436"/>
    <cellStyle name="level1a 3 2 3 2 5" xfId="2437"/>
    <cellStyle name="level1a 3 2 3 2 5 2" xfId="2438"/>
    <cellStyle name="level1a 3 2 3 2 5 2 2" xfId="2439"/>
    <cellStyle name="level1a 3 2 3 2 5 2 2 2" xfId="2440"/>
    <cellStyle name="level1a 3 2 3 2 5 2 3" xfId="2441"/>
    <cellStyle name="level1a 3 2 3 2 5 3" xfId="2442"/>
    <cellStyle name="level1a 3 2 3 2 5 3 2" xfId="2443"/>
    <cellStyle name="level1a 3 2 3 2 5 3 2 2" xfId="2444"/>
    <cellStyle name="level1a 3 2 3 2 5 3 3" xfId="2445"/>
    <cellStyle name="level1a 3 2 3 2 5 4" xfId="2446"/>
    <cellStyle name="level1a 3 2 3 2 5 4 2" xfId="2447"/>
    <cellStyle name="level1a 3 2 3 2 5 5" xfId="2448"/>
    <cellStyle name="level1a 3 2 3 2 6" xfId="2449"/>
    <cellStyle name="level1a 3 2 3 2 6 2" xfId="2450"/>
    <cellStyle name="level1a 3 2 3 2 6 2 2" xfId="2451"/>
    <cellStyle name="level1a 3 2 3 2 6 2 2 2" xfId="2452"/>
    <cellStyle name="level1a 3 2 3 2 6 2 3" xfId="2453"/>
    <cellStyle name="level1a 3 2 3 2 6 3" xfId="2454"/>
    <cellStyle name="level1a 3 2 3 2 6 3 2" xfId="2455"/>
    <cellStyle name="level1a 3 2 3 2 6 3 2 2" xfId="2456"/>
    <cellStyle name="level1a 3 2 3 2 6 3 3" xfId="2457"/>
    <cellStyle name="level1a 3 2 3 2 6 4" xfId="2458"/>
    <cellStyle name="level1a 3 2 3 2 6 4 2" xfId="2459"/>
    <cellStyle name="level1a 3 2 3 2 6 5" xfId="2460"/>
    <cellStyle name="level1a 3 2 3 2 7" xfId="2461"/>
    <cellStyle name="level1a 3 2 3 2 7 2" xfId="2462"/>
    <cellStyle name="level1a 3 2 3 2 7 2 2" xfId="2463"/>
    <cellStyle name="level1a 3 2 3 2 7 3" xfId="2464"/>
    <cellStyle name="level1a 3 2 3 2_STUD aligned by INSTIT" xfId="2465"/>
    <cellStyle name="level1a 3 2 3 3" xfId="2466"/>
    <cellStyle name="level1a 3 2 3 3 2" xfId="2467"/>
    <cellStyle name="level1a 3 2 3 3 2 2" xfId="2468"/>
    <cellStyle name="level1a 3 2 3 3 2 2 2" xfId="2469"/>
    <cellStyle name="level1a 3 2 3 3 2 2 2 2" xfId="2470"/>
    <cellStyle name="level1a 3 2 3 3 2 2 3" xfId="2471"/>
    <cellStyle name="level1a 3 2 3 3 2 3" xfId="2472"/>
    <cellStyle name="level1a 3 2 3 3 2 3 2" xfId="2473"/>
    <cellStyle name="level1a 3 2 3 3 2 3 2 2" xfId="2474"/>
    <cellStyle name="level1a 3 2 3 3 2 3 3" xfId="2475"/>
    <cellStyle name="level1a 3 2 3 3 2 4" xfId="2476"/>
    <cellStyle name="level1a 3 2 3 3 2 5" xfId="2477"/>
    <cellStyle name="level1a 3 2 3 3 3" xfId="2478"/>
    <cellStyle name="level1a 3 2 3 3 3 2" xfId="2479"/>
    <cellStyle name="level1a 3 2 3 3 3 2 2" xfId="2480"/>
    <cellStyle name="level1a 3 2 3 3 3 2 2 2" xfId="2481"/>
    <cellStyle name="level1a 3 2 3 3 3 2 3" xfId="2482"/>
    <cellStyle name="level1a 3 2 3 3 3 3" xfId="2483"/>
    <cellStyle name="level1a 3 2 3 3 3 3 2" xfId="2484"/>
    <cellStyle name="level1a 3 2 3 3 3 3 2 2" xfId="2485"/>
    <cellStyle name="level1a 3 2 3 3 3 3 3" xfId="2486"/>
    <cellStyle name="level1a 3 2 3 3 3 4" xfId="2487"/>
    <cellStyle name="level1a 3 2 3 3 3 4 2" xfId="2488"/>
    <cellStyle name="level1a 3 2 3 3 4" xfId="2489"/>
    <cellStyle name="level1a 3 2 3 3 4 2" xfId="2490"/>
    <cellStyle name="level1a 3 2 3 3 4 2 2" xfId="2491"/>
    <cellStyle name="level1a 3 2 3 3 4 2 2 2" xfId="2492"/>
    <cellStyle name="level1a 3 2 3 3 4 2 3" xfId="2493"/>
    <cellStyle name="level1a 3 2 3 3 4 3" xfId="2494"/>
    <cellStyle name="level1a 3 2 3 3 4 3 2" xfId="2495"/>
    <cellStyle name="level1a 3 2 3 3 4 3 2 2" xfId="2496"/>
    <cellStyle name="level1a 3 2 3 3 4 3 3" xfId="2497"/>
    <cellStyle name="level1a 3 2 3 3 4 4" xfId="2498"/>
    <cellStyle name="level1a 3 2 3 3 4 4 2" xfId="2499"/>
    <cellStyle name="level1a 3 2 3 3 4 5" xfId="2500"/>
    <cellStyle name="level1a 3 2 3 3 5" xfId="2501"/>
    <cellStyle name="level1a 3 2 3 3 5 2" xfId="2502"/>
    <cellStyle name="level1a 3 2 3 3 5 2 2" xfId="2503"/>
    <cellStyle name="level1a 3 2 3 3 5 2 2 2" xfId="2504"/>
    <cellStyle name="level1a 3 2 3 3 5 2 3" xfId="2505"/>
    <cellStyle name="level1a 3 2 3 3 5 3" xfId="2506"/>
    <cellStyle name="level1a 3 2 3 3 5 3 2" xfId="2507"/>
    <cellStyle name="level1a 3 2 3 3 5 3 2 2" xfId="2508"/>
    <cellStyle name="level1a 3 2 3 3 5 3 3" xfId="2509"/>
    <cellStyle name="level1a 3 2 3 3 5 4" xfId="2510"/>
    <cellStyle name="level1a 3 2 3 3 5 4 2" xfId="2511"/>
    <cellStyle name="level1a 3 2 3 3 5 5" xfId="2512"/>
    <cellStyle name="level1a 3 2 3 3 6" xfId="2513"/>
    <cellStyle name="level1a 3 2 3 3 6 2" xfId="2514"/>
    <cellStyle name="level1a 3 2 3 3 6 2 2" xfId="2515"/>
    <cellStyle name="level1a 3 2 3 3 6 2 2 2" xfId="2516"/>
    <cellStyle name="level1a 3 2 3 3 6 2 3" xfId="2517"/>
    <cellStyle name="level1a 3 2 3 3 6 3" xfId="2518"/>
    <cellStyle name="level1a 3 2 3 3 6 3 2" xfId="2519"/>
    <cellStyle name="level1a 3 2 3 3 6 3 2 2" xfId="2520"/>
    <cellStyle name="level1a 3 2 3 3 6 3 3" xfId="2521"/>
    <cellStyle name="level1a 3 2 3 3 6 4" xfId="2522"/>
    <cellStyle name="level1a 3 2 3 3 6 4 2" xfId="2523"/>
    <cellStyle name="level1a 3 2 3 3 6 5" xfId="2524"/>
    <cellStyle name="level1a 3 2 3 3 7" xfId="2525"/>
    <cellStyle name="level1a 3 2 3 3 7 2" xfId="2526"/>
    <cellStyle name="level1a 3 2 3 3 7 2 2" xfId="2527"/>
    <cellStyle name="level1a 3 2 3 3 7 3" xfId="2528"/>
    <cellStyle name="level1a 3 2 3 3 8" xfId="2529"/>
    <cellStyle name="level1a 3 2 3 3 8 2" xfId="2530"/>
    <cellStyle name="level1a 3 2 3 3 8 2 2" xfId="2531"/>
    <cellStyle name="level1a 3 2 3 3 8 3" xfId="2532"/>
    <cellStyle name="level1a 3 2 3 3_STUD aligned by INSTIT" xfId="2533"/>
    <cellStyle name="level1a 3 2 3 4" xfId="2534"/>
    <cellStyle name="level1a 3 2 3 4 2" xfId="2535"/>
    <cellStyle name="level1a 3 2 3 4 2 2" xfId="2536"/>
    <cellStyle name="level1a 3 2 3 4 2 2 2" xfId="2537"/>
    <cellStyle name="level1a 3 2 3 4 2 3" xfId="2538"/>
    <cellStyle name="level1a 3 2 3 4 3" xfId="2539"/>
    <cellStyle name="level1a 3 2 3 4 3 2" xfId="2540"/>
    <cellStyle name="level1a 3 2 3 4 3 2 2" xfId="2541"/>
    <cellStyle name="level1a 3 2 3 4 3 3" xfId="2542"/>
    <cellStyle name="level1a 3 2 3 4 4" xfId="2543"/>
    <cellStyle name="level1a 3 2 3 4 5" xfId="2544"/>
    <cellStyle name="level1a 3 2 3 4 5 2" xfId="2545"/>
    <cellStyle name="level1a 3 2 3 5" xfId="2546"/>
    <cellStyle name="level1a 3 2 3 5 2" xfId="2547"/>
    <cellStyle name="level1a 3 2 3 5 2 2" xfId="2548"/>
    <cellStyle name="level1a 3 2 3 5 2 2 2" xfId="2549"/>
    <cellStyle name="level1a 3 2 3 5 2 3" xfId="2550"/>
    <cellStyle name="level1a 3 2 3 5 3" xfId="2551"/>
    <cellStyle name="level1a 3 2 3 5 3 2" xfId="2552"/>
    <cellStyle name="level1a 3 2 3 5 3 2 2" xfId="2553"/>
    <cellStyle name="level1a 3 2 3 5 3 3" xfId="2554"/>
    <cellStyle name="level1a 3 2 3 5 4" xfId="2555"/>
    <cellStyle name="level1a 3 2 3 5 5" xfId="2556"/>
    <cellStyle name="level1a 3 2 3 5 5 2" xfId="2557"/>
    <cellStyle name="level1a 3 2 3 5 6" xfId="2558"/>
    <cellStyle name="level1a 3 2 3 6" xfId="2559"/>
    <cellStyle name="level1a 3 2 3 6 2" xfId="2560"/>
    <cellStyle name="level1a 3 2 3 6 2 2" xfId="2561"/>
    <cellStyle name="level1a 3 2 3 6 2 2 2" xfId="2562"/>
    <cellStyle name="level1a 3 2 3 6 2 3" xfId="2563"/>
    <cellStyle name="level1a 3 2 3 6 3" xfId="2564"/>
    <cellStyle name="level1a 3 2 3 6 3 2" xfId="2565"/>
    <cellStyle name="level1a 3 2 3 6 3 2 2" xfId="2566"/>
    <cellStyle name="level1a 3 2 3 6 3 3" xfId="2567"/>
    <cellStyle name="level1a 3 2 3 6 4" xfId="2568"/>
    <cellStyle name="level1a 3 2 3 6 5" xfId="2569"/>
    <cellStyle name="level1a 3 2 3 7" xfId="2570"/>
    <cellStyle name="level1a 3 2 3 7 2" xfId="2571"/>
    <cellStyle name="level1a 3 2 3 7 2 2" xfId="2572"/>
    <cellStyle name="level1a 3 2 3 7 2 2 2" xfId="2573"/>
    <cellStyle name="level1a 3 2 3 7 2 3" xfId="2574"/>
    <cellStyle name="level1a 3 2 3 7 3" xfId="2575"/>
    <cellStyle name="level1a 3 2 3 7 3 2" xfId="2576"/>
    <cellStyle name="level1a 3 2 3 7 3 2 2" xfId="2577"/>
    <cellStyle name="level1a 3 2 3 7 3 3" xfId="2578"/>
    <cellStyle name="level1a 3 2 3 7 4" xfId="2579"/>
    <cellStyle name="level1a 3 2 3 7 5" xfId="2580"/>
    <cellStyle name="level1a 3 2 3 7 5 2" xfId="2581"/>
    <cellStyle name="level1a 3 2 3 7 6" xfId="2582"/>
    <cellStyle name="level1a 3 2 3 8" xfId="2583"/>
    <cellStyle name="level1a 3 2 3 8 2" xfId="2584"/>
    <cellStyle name="level1a 3 2 3 8 2 2" xfId="2585"/>
    <cellStyle name="level1a 3 2 3 8 2 2 2" xfId="2586"/>
    <cellStyle name="level1a 3 2 3 8 2 3" xfId="2587"/>
    <cellStyle name="level1a 3 2 3 8 3" xfId="2588"/>
    <cellStyle name="level1a 3 2 3 8 3 2" xfId="2589"/>
    <cellStyle name="level1a 3 2 3 8 3 2 2" xfId="2590"/>
    <cellStyle name="level1a 3 2 3 8 3 3" xfId="2591"/>
    <cellStyle name="level1a 3 2 3 8 4" xfId="2592"/>
    <cellStyle name="level1a 3 2 3 8 4 2" xfId="2593"/>
    <cellStyle name="level1a 3 2 3 8 5" xfId="2594"/>
    <cellStyle name="level1a 3 2 3 9" xfId="2595"/>
    <cellStyle name="level1a 3 2 3 9 2" xfId="2596"/>
    <cellStyle name="level1a 3 2 3 9 2 2" xfId="2597"/>
    <cellStyle name="level1a 3 2 3 9 3" xfId="2598"/>
    <cellStyle name="level1a 3 2 3_STUD aligned by INSTIT" xfId="2599"/>
    <cellStyle name="level1a 3 2 4" xfId="2600"/>
    <cellStyle name="level1a 3 2 4 2" xfId="2601"/>
    <cellStyle name="level1a 3 2 4 2 2" xfId="2602"/>
    <cellStyle name="level1a 3 2 4 2 2 2" xfId="2603"/>
    <cellStyle name="level1a 3 2 4 2 2 2 2" xfId="2604"/>
    <cellStyle name="level1a 3 2 4 2 2 3" xfId="2605"/>
    <cellStyle name="level1a 3 2 4 2 3" xfId="2606"/>
    <cellStyle name="level1a 3 2 4 2 3 2" xfId="2607"/>
    <cellStyle name="level1a 3 2 4 2 3 2 2" xfId="2608"/>
    <cellStyle name="level1a 3 2 4 2 3 3" xfId="2609"/>
    <cellStyle name="level1a 3 2 4 2 4" xfId="2610"/>
    <cellStyle name="level1a 3 2 4 2 5" xfId="2611"/>
    <cellStyle name="level1a 3 2 4 2 5 2" xfId="2612"/>
    <cellStyle name="level1a 3 2 4 3" xfId="2613"/>
    <cellStyle name="level1a 3 2 4 3 2" xfId="2614"/>
    <cellStyle name="level1a 3 2 4 3 2 2" xfId="2615"/>
    <cellStyle name="level1a 3 2 4 3 2 2 2" xfId="2616"/>
    <cellStyle name="level1a 3 2 4 3 2 3" xfId="2617"/>
    <cellStyle name="level1a 3 2 4 3 3" xfId="2618"/>
    <cellStyle name="level1a 3 2 4 3 3 2" xfId="2619"/>
    <cellStyle name="level1a 3 2 4 3 3 2 2" xfId="2620"/>
    <cellStyle name="level1a 3 2 4 3 3 3" xfId="2621"/>
    <cellStyle name="level1a 3 2 4 3 4" xfId="2622"/>
    <cellStyle name="level1a 3 2 4 3 5" xfId="2623"/>
    <cellStyle name="level1a 3 2 4 4" xfId="2624"/>
    <cellStyle name="level1a 3 2 4 4 2" xfId="2625"/>
    <cellStyle name="level1a 3 2 4 4 2 2" xfId="2626"/>
    <cellStyle name="level1a 3 2 4 4 2 2 2" xfId="2627"/>
    <cellStyle name="level1a 3 2 4 4 2 3" xfId="2628"/>
    <cellStyle name="level1a 3 2 4 4 3" xfId="2629"/>
    <cellStyle name="level1a 3 2 4 4 3 2" xfId="2630"/>
    <cellStyle name="level1a 3 2 4 4 3 2 2" xfId="2631"/>
    <cellStyle name="level1a 3 2 4 4 3 3" xfId="2632"/>
    <cellStyle name="level1a 3 2 4 4 4" xfId="2633"/>
    <cellStyle name="level1a 3 2 4 4 5" xfId="2634"/>
    <cellStyle name="level1a 3 2 4 4 5 2" xfId="2635"/>
    <cellStyle name="level1a 3 2 4 4 6" xfId="2636"/>
    <cellStyle name="level1a 3 2 4 5" xfId="2637"/>
    <cellStyle name="level1a 3 2 4 5 2" xfId="2638"/>
    <cellStyle name="level1a 3 2 4 5 2 2" xfId="2639"/>
    <cellStyle name="level1a 3 2 4 5 2 2 2" xfId="2640"/>
    <cellStyle name="level1a 3 2 4 5 2 3" xfId="2641"/>
    <cellStyle name="level1a 3 2 4 5 3" xfId="2642"/>
    <cellStyle name="level1a 3 2 4 5 3 2" xfId="2643"/>
    <cellStyle name="level1a 3 2 4 5 3 2 2" xfId="2644"/>
    <cellStyle name="level1a 3 2 4 5 3 3" xfId="2645"/>
    <cellStyle name="level1a 3 2 4 5 4" xfId="2646"/>
    <cellStyle name="level1a 3 2 4 5 4 2" xfId="2647"/>
    <cellStyle name="level1a 3 2 4 5 5" xfId="2648"/>
    <cellStyle name="level1a 3 2 4 6" xfId="2649"/>
    <cellStyle name="level1a 3 2 4 6 2" xfId="2650"/>
    <cellStyle name="level1a 3 2 4 6 2 2" xfId="2651"/>
    <cellStyle name="level1a 3 2 4 6 2 2 2" xfId="2652"/>
    <cellStyle name="level1a 3 2 4 6 2 3" xfId="2653"/>
    <cellStyle name="level1a 3 2 4 6 3" xfId="2654"/>
    <cellStyle name="level1a 3 2 4 6 3 2" xfId="2655"/>
    <cellStyle name="level1a 3 2 4 6 3 2 2" xfId="2656"/>
    <cellStyle name="level1a 3 2 4 6 3 3" xfId="2657"/>
    <cellStyle name="level1a 3 2 4 6 4" xfId="2658"/>
    <cellStyle name="level1a 3 2 4 6 4 2" xfId="2659"/>
    <cellStyle name="level1a 3 2 4 6 5" xfId="2660"/>
    <cellStyle name="level1a 3 2 4 7" xfId="2661"/>
    <cellStyle name="level1a 3 2 4 7 2" xfId="2662"/>
    <cellStyle name="level1a 3 2 4 7 2 2" xfId="2663"/>
    <cellStyle name="level1a 3 2 4 7 3" xfId="2664"/>
    <cellStyle name="level1a 3 2 4_STUD aligned by INSTIT" xfId="2665"/>
    <cellStyle name="level1a 3 2 5" xfId="2666"/>
    <cellStyle name="level1a 3 2 5 2" xfId="2667"/>
    <cellStyle name="level1a 3 2 5 2 2" xfId="2668"/>
    <cellStyle name="level1a 3 2 5 2 2 2" xfId="2669"/>
    <cellStyle name="level1a 3 2 5 2 2 2 2" xfId="2670"/>
    <cellStyle name="level1a 3 2 5 2 2 3" xfId="2671"/>
    <cellStyle name="level1a 3 2 5 2 3" xfId="2672"/>
    <cellStyle name="level1a 3 2 5 2 3 2" xfId="2673"/>
    <cellStyle name="level1a 3 2 5 2 3 2 2" xfId="2674"/>
    <cellStyle name="level1a 3 2 5 2 3 3" xfId="2675"/>
    <cellStyle name="level1a 3 2 5 2 4" xfId="2676"/>
    <cellStyle name="level1a 3 2 5 2 5" xfId="2677"/>
    <cellStyle name="level1a 3 2 5 2 5 2" xfId="2678"/>
    <cellStyle name="level1a 3 2 5 2 6" xfId="2679"/>
    <cellStyle name="level1a 3 2 5 3" xfId="2680"/>
    <cellStyle name="level1a 3 2 5 3 2" xfId="2681"/>
    <cellStyle name="level1a 3 2 5 3 2 2" xfId="2682"/>
    <cellStyle name="level1a 3 2 5 3 2 2 2" xfId="2683"/>
    <cellStyle name="level1a 3 2 5 3 2 3" xfId="2684"/>
    <cellStyle name="level1a 3 2 5 3 3" xfId="2685"/>
    <cellStyle name="level1a 3 2 5 3 3 2" xfId="2686"/>
    <cellStyle name="level1a 3 2 5 3 3 2 2" xfId="2687"/>
    <cellStyle name="level1a 3 2 5 3 3 3" xfId="2688"/>
    <cellStyle name="level1a 3 2 5 3 4" xfId="2689"/>
    <cellStyle name="level1a 3 2 5 4" xfId="2690"/>
    <cellStyle name="level1a 3 2 5 4 2" xfId="2691"/>
    <cellStyle name="level1a 3 2 5 4 2 2" xfId="2692"/>
    <cellStyle name="level1a 3 2 5 4 2 2 2" xfId="2693"/>
    <cellStyle name="level1a 3 2 5 4 2 3" xfId="2694"/>
    <cellStyle name="level1a 3 2 5 4 3" xfId="2695"/>
    <cellStyle name="level1a 3 2 5 4 3 2" xfId="2696"/>
    <cellStyle name="level1a 3 2 5 4 3 2 2" xfId="2697"/>
    <cellStyle name="level1a 3 2 5 4 3 3" xfId="2698"/>
    <cellStyle name="level1a 3 2 5 4 4" xfId="2699"/>
    <cellStyle name="level1a 3 2 5 4 4 2" xfId="2700"/>
    <cellStyle name="level1a 3 2 5 4 5" xfId="2701"/>
    <cellStyle name="level1a 3 2 5 5" xfId="2702"/>
    <cellStyle name="level1a 3 2 5 5 2" xfId="2703"/>
    <cellStyle name="level1a 3 2 5 5 2 2" xfId="2704"/>
    <cellStyle name="level1a 3 2 5 5 2 2 2" xfId="2705"/>
    <cellStyle name="level1a 3 2 5 5 2 3" xfId="2706"/>
    <cellStyle name="level1a 3 2 5 5 3" xfId="2707"/>
    <cellStyle name="level1a 3 2 5 5 3 2" xfId="2708"/>
    <cellStyle name="level1a 3 2 5 5 3 2 2" xfId="2709"/>
    <cellStyle name="level1a 3 2 5 5 3 3" xfId="2710"/>
    <cellStyle name="level1a 3 2 5 5 4" xfId="2711"/>
    <cellStyle name="level1a 3 2 5 5 4 2" xfId="2712"/>
    <cellStyle name="level1a 3 2 5 5 5" xfId="2713"/>
    <cellStyle name="level1a 3 2 5 6" xfId="2714"/>
    <cellStyle name="level1a 3 2 5 6 2" xfId="2715"/>
    <cellStyle name="level1a 3 2 5 6 2 2" xfId="2716"/>
    <cellStyle name="level1a 3 2 5 6 2 2 2" xfId="2717"/>
    <cellStyle name="level1a 3 2 5 6 2 3" xfId="2718"/>
    <cellStyle name="level1a 3 2 5 6 3" xfId="2719"/>
    <cellStyle name="level1a 3 2 5 6 3 2" xfId="2720"/>
    <cellStyle name="level1a 3 2 5 6 3 2 2" xfId="2721"/>
    <cellStyle name="level1a 3 2 5 6 3 3" xfId="2722"/>
    <cellStyle name="level1a 3 2 5 6 4" xfId="2723"/>
    <cellStyle name="level1a 3 2 5 6 4 2" xfId="2724"/>
    <cellStyle name="level1a 3 2 5 6 5" xfId="2725"/>
    <cellStyle name="level1a 3 2 5 7" xfId="2726"/>
    <cellStyle name="level1a 3 2 5 7 2" xfId="2727"/>
    <cellStyle name="level1a 3 2 5 7 2 2" xfId="2728"/>
    <cellStyle name="level1a 3 2 5 7 3" xfId="2729"/>
    <cellStyle name="level1a 3 2 5 8" xfId="2730"/>
    <cellStyle name="level1a 3 2 5 8 2" xfId="2731"/>
    <cellStyle name="level1a 3 2 5 8 2 2" xfId="2732"/>
    <cellStyle name="level1a 3 2 5 8 3" xfId="2733"/>
    <cellStyle name="level1a 3 2 5_STUD aligned by INSTIT" xfId="2734"/>
    <cellStyle name="level1a 3 2 6" xfId="2735"/>
    <cellStyle name="level1a 3 2 6 2" xfId="2736"/>
    <cellStyle name="level1a 3 2 6 2 2" xfId="2737"/>
    <cellStyle name="level1a 3 2 6 2 2 2" xfId="2738"/>
    <cellStyle name="level1a 3 2 6 2 3" xfId="2739"/>
    <cellStyle name="level1a 3 2 6 3" xfId="2740"/>
    <cellStyle name="level1a 3 2 6 3 2" xfId="2741"/>
    <cellStyle name="level1a 3 2 6 3 2 2" xfId="2742"/>
    <cellStyle name="level1a 3 2 6 3 3" xfId="2743"/>
    <cellStyle name="level1a 3 2 6 4" xfId="2744"/>
    <cellStyle name="level1a 3 2 6 5" xfId="2745"/>
    <cellStyle name="level1a 3 2 6 5 2" xfId="2746"/>
    <cellStyle name="level1a 3 2 7" xfId="2747"/>
    <cellStyle name="level1a 3 2 7 2" xfId="2748"/>
    <cellStyle name="level1a 3 2 7 2 2" xfId="2749"/>
    <cellStyle name="level1a 3 2 7 2 2 2" xfId="2750"/>
    <cellStyle name="level1a 3 2 7 2 3" xfId="2751"/>
    <cellStyle name="level1a 3 2 7 3" xfId="2752"/>
    <cellStyle name="level1a 3 2 7 3 2" xfId="2753"/>
    <cellStyle name="level1a 3 2 7 3 2 2" xfId="2754"/>
    <cellStyle name="level1a 3 2 7 3 3" xfId="2755"/>
    <cellStyle name="level1a 3 2 7 4" xfId="2756"/>
    <cellStyle name="level1a 3 2 7 5" xfId="2757"/>
    <cellStyle name="level1a 3 2 7 5 2" xfId="2758"/>
    <cellStyle name="level1a 3 2 7 6" xfId="2759"/>
    <cellStyle name="level1a 3 2 8" xfId="2760"/>
    <cellStyle name="level1a 3 2 8 2" xfId="2761"/>
    <cellStyle name="level1a 3 2 8 2 2" xfId="2762"/>
    <cellStyle name="level1a 3 2 8 2 2 2" xfId="2763"/>
    <cellStyle name="level1a 3 2 8 2 3" xfId="2764"/>
    <cellStyle name="level1a 3 2 8 3" xfId="2765"/>
    <cellStyle name="level1a 3 2 8 3 2" xfId="2766"/>
    <cellStyle name="level1a 3 2 8 3 2 2" xfId="2767"/>
    <cellStyle name="level1a 3 2 8 3 3" xfId="2768"/>
    <cellStyle name="level1a 3 2 8 4" xfId="2769"/>
    <cellStyle name="level1a 3 2 8 5" xfId="2770"/>
    <cellStyle name="level1a 3 2 9" xfId="2771"/>
    <cellStyle name="level1a 3 2 9 2" xfId="2772"/>
    <cellStyle name="level1a 3 2 9 2 2" xfId="2773"/>
    <cellStyle name="level1a 3 2 9 2 2 2" xfId="2774"/>
    <cellStyle name="level1a 3 2 9 2 3" xfId="2775"/>
    <cellStyle name="level1a 3 2 9 3" xfId="2776"/>
    <cellStyle name="level1a 3 2 9 3 2" xfId="2777"/>
    <cellStyle name="level1a 3 2 9 3 2 2" xfId="2778"/>
    <cellStyle name="level1a 3 2 9 3 3" xfId="2779"/>
    <cellStyle name="level1a 3 2 9 4" xfId="2780"/>
    <cellStyle name="level1a 3 2 9 5" xfId="2781"/>
    <cellStyle name="level1a 3 2 9 5 2" xfId="2782"/>
    <cellStyle name="level1a 3 2 9 6" xfId="2783"/>
    <cellStyle name="level1a 3 2_STUD aligned by INSTIT" xfId="2784"/>
    <cellStyle name="level1a 3 3" xfId="2785"/>
    <cellStyle name="level1a 3 3 10" xfId="2786"/>
    <cellStyle name="level1a 3 3 10 2" xfId="2787"/>
    <cellStyle name="level1a 3 3 10 2 2" xfId="2788"/>
    <cellStyle name="level1a 3 3 10 3" xfId="2789"/>
    <cellStyle name="level1a 3 3 11" xfId="2790"/>
    <cellStyle name="level1a 3 3 2" xfId="2791"/>
    <cellStyle name="level1a 3 3 2 10" xfId="2792"/>
    <cellStyle name="level1a 3 3 2 2" xfId="2793"/>
    <cellStyle name="level1a 3 3 2 2 2" xfId="2794"/>
    <cellStyle name="level1a 3 3 2 2 2 2" xfId="2795"/>
    <cellStyle name="level1a 3 3 2 2 2 2 2" xfId="2796"/>
    <cellStyle name="level1a 3 3 2 2 2 2 2 2" xfId="2797"/>
    <cellStyle name="level1a 3 3 2 2 2 2 3" xfId="2798"/>
    <cellStyle name="level1a 3 3 2 2 2 3" xfId="2799"/>
    <cellStyle name="level1a 3 3 2 2 2 3 2" xfId="2800"/>
    <cellStyle name="level1a 3 3 2 2 2 3 2 2" xfId="2801"/>
    <cellStyle name="level1a 3 3 2 2 2 3 3" xfId="2802"/>
    <cellStyle name="level1a 3 3 2 2 2 4" xfId="2803"/>
    <cellStyle name="level1a 3 3 2 2 2 5" xfId="2804"/>
    <cellStyle name="level1a 3 3 2 2 2 5 2" xfId="2805"/>
    <cellStyle name="level1a 3 3 2 2 3" xfId="2806"/>
    <cellStyle name="level1a 3 3 2 2 3 2" xfId="2807"/>
    <cellStyle name="level1a 3 3 2 2 3 2 2" xfId="2808"/>
    <cellStyle name="level1a 3 3 2 2 3 2 2 2" xfId="2809"/>
    <cellStyle name="level1a 3 3 2 2 3 2 3" xfId="2810"/>
    <cellStyle name="level1a 3 3 2 2 3 3" xfId="2811"/>
    <cellStyle name="level1a 3 3 2 2 3 3 2" xfId="2812"/>
    <cellStyle name="level1a 3 3 2 2 3 3 2 2" xfId="2813"/>
    <cellStyle name="level1a 3 3 2 2 3 3 3" xfId="2814"/>
    <cellStyle name="level1a 3 3 2 2 3 4" xfId="2815"/>
    <cellStyle name="level1a 3 3 2 2 3 5" xfId="2816"/>
    <cellStyle name="level1a 3 3 2 2 4" xfId="2817"/>
    <cellStyle name="level1a 3 3 2 2 4 2" xfId="2818"/>
    <cellStyle name="level1a 3 3 2 2 4 2 2" xfId="2819"/>
    <cellStyle name="level1a 3 3 2 2 4 2 2 2" xfId="2820"/>
    <cellStyle name="level1a 3 3 2 2 4 2 3" xfId="2821"/>
    <cellStyle name="level1a 3 3 2 2 4 3" xfId="2822"/>
    <cellStyle name="level1a 3 3 2 2 4 3 2" xfId="2823"/>
    <cellStyle name="level1a 3 3 2 2 4 3 2 2" xfId="2824"/>
    <cellStyle name="level1a 3 3 2 2 4 3 3" xfId="2825"/>
    <cellStyle name="level1a 3 3 2 2 4 4" xfId="2826"/>
    <cellStyle name="level1a 3 3 2 2 4 5" xfId="2827"/>
    <cellStyle name="level1a 3 3 2 2 4 5 2" xfId="2828"/>
    <cellStyle name="level1a 3 3 2 2 4 6" xfId="2829"/>
    <cellStyle name="level1a 3 3 2 2 5" xfId="2830"/>
    <cellStyle name="level1a 3 3 2 2 5 2" xfId="2831"/>
    <cellStyle name="level1a 3 3 2 2 5 2 2" xfId="2832"/>
    <cellStyle name="level1a 3 3 2 2 5 2 2 2" xfId="2833"/>
    <cellStyle name="level1a 3 3 2 2 5 2 3" xfId="2834"/>
    <cellStyle name="level1a 3 3 2 2 5 3" xfId="2835"/>
    <cellStyle name="level1a 3 3 2 2 5 3 2" xfId="2836"/>
    <cellStyle name="level1a 3 3 2 2 5 3 2 2" xfId="2837"/>
    <cellStyle name="level1a 3 3 2 2 5 3 3" xfId="2838"/>
    <cellStyle name="level1a 3 3 2 2 5 4" xfId="2839"/>
    <cellStyle name="level1a 3 3 2 2 5 4 2" xfId="2840"/>
    <cellStyle name="level1a 3 3 2 2 5 5" xfId="2841"/>
    <cellStyle name="level1a 3 3 2 2 6" xfId="2842"/>
    <cellStyle name="level1a 3 3 2 2 6 2" xfId="2843"/>
    <cellStyle name="level1a 3 3 2 2 6 2 2" xfId="2844"/>
    <cellStyle name="level1a 3 3 2 2 6 2 2 2" xfId="2845"/>
    <cellStyle name="level1a 3 3 2 2 6 2 3" xfId="2846"/>
    <cellStyle name="level1a 3 3 2 2 6 3" xfId="2847"/>
    <cellStyle name="level1a 3 3 2 2 6 3 2" xfId="2848"/>
    <cellStyle name="level1a 3 3 2 2 6 3 2 2" xfId="2849"/>
    <cellStyle name="level1a 3 3 2 2 6 3 3" xfId="2850"/>
    <cellStyle name="level1a 3 3 2 2 6 4" xfId="2851"/>
    <cellStyle name="level1a 3 3 2 2 6 4 2" xfId="2852"/>
    <cellStyle name="level1a 3 3 2 2 6 5" xfId="2853"/>
    <cellStyle name="level1a 3 3 2 2 7" xfId="2854"/>
    <cellStyle name="level1a 3 3 2 2 7 2" xfId="2855"/>
    <cellStyle name="level1a 3 3 2 2 7 2 2" xfId="2856"/>
    <cellStyle name="level1a 3 3 2 2 7 3" xfId="2857"/>
    <cellStyle name="level1a 3 3 2 2_STUD aligned by INSTIT" xfId="2858"/>
    <cellStyle name="level1a 3 3 2 3" xfId="2859"/>
    <cellStyle name="level1a 3 3 2 3 2" xfId="2860"/>
    <cellStyle name="level1a 3 3 2 3 2 2" xfId="2861"/>
    <cellStyle name="level1a 3 3 2 3 2 2 2" xfId="2862"/>
    <cellStyle name="level1a 3 3 2 3 2 2 2 2" xfId="2863"/>
    <cellStyle name="level1a 3 3 2 3 2 2 3" xfId="2864"/>
    <cellStyle name="level1a 3 3 2 3 2 3" xfId="2865"/>
    <cellStyle name="level1a 3 3 2 3 2 3 2" xfId="2866"/>
    <cellStyle name="level1a 3 3 2 3 2 3 2 2" xfId="2867"/>
    <cellStyle name="level1a 3 3 2 3 2 3 3" xfId="2868"/>
    <cellStyle name="level1a 3 3 2 3 2 4" xfId="2869"/>
    <cellStyle name="level1a 3 3 2 3 2 5" xfId="2870"/>
    <cellStyle name="level1a 3 3 2 3 3" xfId="2871"/>
    <cellStyle name="level1a 3 3 2 3 3 2" xfId="2872"/>
    <cellStyle name="level1a 3 3 2 3 3 2 2" xfId="2873"/>
    <cellStyle name="level1a 3 3 2 3 3 2 2 2" xfId="2874"/>
    <cellStyle name="level1a 3 3 2 3 3 2 3" xfId="2875"/>
    <cellStyle name="level1a 3 3 2 3 3 3" xfId="2876"/>
    <cellStyle name="level1a 3 3 2 3 3 3 2" xfId="2877"/>
    <cellStyle name="level1a 3 3 2 3 3 3 2 2" xfId="2878"/>
    <cellStyle name="level1a 3 3 2 3 3 3 3" xfId="2879"/>
    <cellStyle name="level1a 3 3 2 3 3 4" xfId="2880"/>
    <cellStyle name="level1a 3 3 2 3 3 4 2" xfId="2881"/>
    <cellStyle name="level1a 3 3 2 3 4" xfId="2882"/>
    <cellStyle name="level1a 3 3 2 3 4 2" xfId="2883"/>
    <cellStyle name="level1a 3 3 2 3 4 2 2" xfId="2884"/>
    <cellStyle name="level1a 3 3 2 3 4 2 2 2" xfId="2885"/>
    <cellStyle name="level1a 3 3 2 3 4 2 3" xfId="2886"/>
    <cellStyle name="level1a 3 3 2 3 4 3" xfId="2887"/>
    <cellStyle name="level1a 3 3 2 3 4 3 2" xfId="2888"/>
    <cellStyle name="level1a 3 3 2 3 4 3 2 2" xfId="2889"/>
    <cellStyle name="level1a 3 3 2 3 4 3 3" xfId="2890"/>
    <cellStyle name="level1a 3 3 2 3 4 4" xfId="2891"/>
    <cellStyle name="level1a 3 3 2 3 4 4 2" xfId="2892"/>
    <cellStyle name="level1a 3 3 2 3 4 5" xfId="2893"/>
    <cellStyle name="level1a 3 3 2 3 5" xfId="2894"/>
    <cellStyle name="level1a 3 3 2 3 5 2" xfId="2895"/>
    <cellStyle name="level1a 3 3 2 3 5 2 2" xfId="2896"/>
    <cellStyle name="level1a 3 3 2 3 5 2 2 2" xfId="2897"/>
    <cellStyle name="level1a 3 3 2 3 5 2 3" xfId="2898"/>
    <cellStyle name="level1a 3 3 2 3 5 3" xfId="2899"/>
    <cellStyle name="level1a 3 3 2 3 5 3 2" xfId="2900"/>
    <cellStyle name="level1a 3 3 2 3 5 3 2 2" xfId="2901"/>
    <cellStyle name="level1a 3 3 2 3 5 3 3" xfId="2902"/>
    <cellStyle name="level1a 3 3 2 3 5 4" xfId="2903"/>
    <cellStyle name="level1a 3 3 2 3 5 4 2" xfId="2904"/>
    <cellStyle name="level1a 3 3 2 3 5 5" xfId="2905"/>
    <cellStyle name="level1a 3 3 2 3 6" xfId="2906"/>
    <cellStyle name="level1a 3 3 2 3 6 2" xfId="2907"/>
    <cellStyle name="level1a 3 3 2 3 6 2 2" xfId="2908"/>
    <cellStyle name="level1a 3 3 2 3 6 2 2 2" xfId="2909"/>
    <cellStyle name="level1a 3 3 2 3 6 2 3" xfId="2910"/>
    <cellStyle name="level1a 3 3 2 3 6 3" xfId="2911"/>
    <cellStyle name="level1a 3 3 2 3 6 3 2" xfId="2912"/>
    <cellStyle name="level1a 3 3 2 3 6 3 2 2" xfId="2913"/>
    <cellStyle name="level1a 3 3 2 3 6 3 3" xfId="2914"/>
    <cellStyle name="level1a 3 3 2 3 6 4" xfId="2915"/>
    <cellStyle name="level1a 3 3 2 3 6 4 2" xfId="2916"/>
    <cellStyle name="level1a 3 3 2 3 6 5" xfId="2917"/>
    <cellStyle name="level1a 3 3 2 3 7" xfId="2918"/>
    <cellStyle name="level1a 3 3 2 3 7 2" xfId="2919"/>
    <cellStyle name="level1a 3 3 2 3 7 2 2" xfId="2920"/>
    <cellStyle name="level1a 3 3 2 3 7 3" xfId="2921"/>
    <cellStyle name="level1a 3 3 2 3 8" xfId="2922"/>
    <cellStyle name="level1a 3 3 2 3 8 2" xfId="2923"/>
    <cellStyle name="level1a 3 3 2 3 8 2 2" xfId="2924"/>
    <cellStyle name="level1a 3 3 2 3 8 3" xfId="2925"/>
    <cellStyle name="level1a 3 3 2 3_STUD aligned by INSTIT" xfId="2926"/>
    <cellStyle name="level1a 3 3 2 4" xfId="2927"/>
    <cellStyle name="level1a 3 3 2 4 2" xfId="2928"/>
    <cellStyle name="level1a 3 3 2 4 2 2" xfId="2929"/>
    <cellStyle name="level1a 3 3 2 4 2 2 2" xfId="2930"/>
    <cellStyle name="level1a 3 3 2 4 2 3" xfId="2931"/>
    <cellStyle name="level1a 3 3 2 4 3" xfId="2932"/>
    <cellStyle name="level1a 3 3 2 4 3 2" xfId="2933"/>
    <cellStyle name="level1a 3 3 2 4 3 2 2" xfId="2934"/>
    <cellStyle name="level1a 3 3 2 4 3 3" xfId="2935"/>
    <cellStyle name="level1a 3 3 2 4 4" xfId="2936"/>
    <cellStyle name="level1a 3 3 2 4 5" xfId="2937"/>
    <cellStyle name="level1a 3 3 2 4 5 2" xfId="2938"/>
    <cellStyle name="level1a 3 3 2 5" xfId="2939"/>
    <cellStyle name="level1a 3 3 2 5 2" xfId="2940"/>
    <cellStyle name="level1a 3 3 2 5 2 2" xfId="2941"/>
    <cellStyle name="level1a 3 3 2 5 2 2 2" xfId="2942"/>
    <cellStyle name="level1a 3 3 2 5 2 3" xfId="2943"/>
    <cellStyle name="level1a 3 3 2 5 3" xfId="2944"/>
    <cellStyle name="level1a 3 3 2 5 3 2" xfId="2945"/>
    <cellStyle name="level1a 3 3 2 5 3 2 2" xfId="2946"/>
    <cellStyle name="level1a 3 3 2 5 3 3" xfId="2947"/>
    <cellStyle name="level1a 3 3 2 5 4" xfId="2948"/>
    <cellStyle name="level1a 3 3 2 5 5" xfId="2949"/>
    <cellStyle name="level1a 3 3 2 5 5 2" xfId="2950"/>
    <cellStyle name="level1a 3 3 2 5 6" xfId="2951"/>
    <cellStyle name="level1a 3 3 2 6" xfId="2952"/>
    <cellStyle name="level1a 3 3 2 6 2" xfId="2953"/>
    <cellStyle name="level1a 3 3 2 6 2 2" xfId="2954"/>
    <cellStyle name="level1a 3 3 2 6 2 2 2" xfId="2955"/>
    <cellStyle name="level1a 3 3 2 6 2 3" xfId="2956"/>
    <cellStyle name="level1a 3 3 2 6 3" xfId="2957"/>
    <cellStyle name="level1a 3 3 2 6 3 2" xfId="2958"/>
    <cellStyle name="level1a 3 3 2 6 3 2 2" xfId="2959"/>
    <cellStyle name="level1a 3 3 2 6 3 3" xfId="2960"/>
    <cellStyle name="level1a 3 3 2 6 4" xfId="2961"/>
    <cellStyle name="level1a 3 3 2 6 5" xfId="2962"/>
    <cellStyle name="level1a 3 3 2 7" xfId="2963"/>
    <cellStyle name="level1a 3 3 2 7 2" xfId="2964"/>
    <cellStyle name="level1a 3 3 2 7 2 2" xfId="2965"/>
    <cellStyle name="level1a 3 3 2 7 2 2 2" xfId="2966"/>
    <cellStyle name="level1a 3 3 2 7 2 3" xfId="2967"/>
    <cellStyle name="level1a 3 3 2 7 3" xfId="2968"/>
    <cellStyle name="level1a 3 3 2 7 3 2" xfId="2969"/>
    <cellStyle name="level1a 3 3 2 7 3 2 2" xfId="2970"/>
    <cellStyle name="level1a 3 3 2 7 3 3" xfId="2971"/>
    <cellStyle name="level1a 3 3 2 7 4" xfId="2972"/>
    <cellStyle name="level1a 3 3 2 7 5" xfId="2973"/>
    <cellStyle name="level1a 3 3 2 7 5 2" xfId="2974"/>
    <cellStyle name="level1a 3 3 2 7 6" xfId="2975"/>
    <cellStyle name="level1a 3 3 2 8" xfId="2976"/>
    <cellStyle name="level1a 3 3 2 8 2" xfId="2977"/>
    <cellStyle name="level1a 3 3 2 8 2 2" xfId="2978"/>
    <cellStyle name="level1a 3 3 2 8 2 2 2" xfId="2979"/>
    <cellStyle name="level1a 3 3 2 8 2 3" xfId="2980"/>
    <cellStyle name="level1a 3 3 2 8 3" xfId="2981"/>
    <cellStyle name="level1a 3 3 2 8 3 2" xfId="2982"/>
    <cellStyle name="level1a 3 3 2 8 3 2 2" xfId="2983"/>
    <cellStyle name="level1a 3 3 2 8 3 3" xfId="2984"/>
    <cellStyle name="level1a 3 3 2 8 4" xfId="2985"/>
    <cellStyle name="level1a 3 3 2 8 4 2" xfId="2986"/>
    <cellStyle name="level1a 3 3 2 8 5" xfId="2987"/>
    <cellStyle name="level1a 3 3 2 9" xfId="2988"/>
    <cellStyle name="level1a 3 3 2 9 2" xfId="2989"/>
    <cellStyle name="level1a 3 3 2 9 2 2" xfId="2990"/>
    <cellStyle name="level1a 3 3 2 9 3" xfId="2991"/>
    <cellStyle name="level1a 3 3 2_STUD aligned by INSTIT" xfId="2992"/>
    <cellStyle name="level1a 3 3 3" xfId="2993"/>
    <cellStyle name="level1a 3 3 3 2" xfId="2994"/>
    <cellStyle name="level1a 3 3 3 2 2" xfId="2995"/>
    <cellStyle name="level1a 3 3 3 2 2 2" xfId="2996"/>
    <cellStyle name="level1a 3 3 3 2 2 2 2" xfId="2997"/>
    <cellStyle name="level1a 3 3 3 2 2 3" xfId="2998"/>
    <cellStyle name="level1a 3 3 3 2 3" xfId="2999"/>
    <cellStyle name="level1a 3 3 3 2 3 2" xfId="3000"/>
    <cellStyle name="level1a 3 3 3 2 3 2 2" xfId="3001"/>
    <cellStyle name="level1a 3 3 3 2 3 3" xfId="3002"/>
    <cellStyle name="level1a 3 3 3 2 4" xfId="3003"/>
    <cellStyle name="level1a 3 3 3 2 5" xfId="3004"/>
    <cellStyle name="level1a 3 3 3 2 5 2" xfId="3005"/>
    <cellStyle name="level1a 3 3 3 3" xfId="3006"/>
    <cellStyle name="level1a 3 3 3 3 2" xfId="3007"/>
    <cellStyle name="level1a 3 3 3 3 2 2" xfId="3008"/>
    <cellStyle name="level1a 3 3 3 3 2 2 2" xfId="3009"/>
    <cellStyle name="level1a 3 3 3 3 2 3" xfId="3010"/>
    <cellStyle name="level1a 3 3 3 3 3" xfId="3011"/>
    <cellStyle name="level1a 3 3 3 3 3 2" xfId="3012"/>
    <cellStyle name="level1a 3 3 3 3 3 2 2" xfId="3013"/>
    <cellStyle name="level1a 3 3 3 3 3 3" xfId="3014"/>
    <cellStyle name="level1a 3 3 3 3 4" xfId="3015"/>
    <cellStyle name="level1a 3 3 3 3 5" xfId="3016"/>
    <cellStyle name="level1a 3 3 3 4" xfId="3017"/>
    <cellStyle name="level1a 3 3 3 4 2" xfId="3018"/>
    <cellStyle name="level1a 3 3 3 4 2 2" xfId="3019"/>
    <cellStyle name="level1a 3 3 3 4 2 2 2" xfId="3020"/>
    <cellStyle name="level1a 3 3 3 4 2 3" xfId="3021"/>
    <cellStyle name="level1a 3 3 3 4 3" xfId="3022"/>
    <cellStyle name="level1a 3 3 3 4 3 2" xfId="3023"/>
    <cellStyle name="level1a 3 3 3 4 3 2 2" xfId="3024"/>
    <cellStyle name="level1a 3 3 3 4 3 3" xfId="3025"/>
    <cellStyle name="level1a 3 3 3 4 4" xfId="3026"/>
    <cellStyle name="level1a 3 3 3 4 5" xfId="3027"/>
    <cellStyle name="level1a 3 3 3 4 5 2" xfId="3028"/>
    <cellStyle name="level1a 3 3 3 4 6" xfId="3029"/>
    <cellStyle name="level1a 3 3 3 5" xfId="3030"/>
    <cellStyle name="level1a 3 3 3 5 2" xfId="3031"/>
    <cellStyle name="level1a 3 3 3 5 2 2" xfId="3032"/>
    <cellStyle name="level1a 3 3 3 5 2 2 2" xfId="3033"/>
    <cellStyle name="level1a 3 3 3 5 2 3" xfId="3034"/>
    <cellStyle name="level1a 3 3 3 5 3" xfId="3035"/>
    <cellStyle name="level1a 3 3 3 5 3 2" xfId="3036"/>
    <cellStyle name="level1a 3 3 3 5 3 2 2" xfId="3037"/>
    <cellStyle name="level1a 3 3 3 5 3 3" xfId="3038"/>
    <cellStyle name="level1a 3 3 3 5 4" xfId="3039"/>
    <cellStyle name="level1a 3 3 3 5 4 2" xfId="3040"/>
    <cellStyle name="level1a 3 3 3 5 5" xfId="3041"/>
    <cellStyle name="level1a 3 3 3 6" xfId="3042"/>
    <cellStyle name="level1a 3 3 3 6 2" xfId="3043"/>
    <cellStyle name="level1a 3 3 3 6 2 2" xfId="3044"/>
    <cellStyle name="level1a 3 3 3 6 2 2 2" xfId="3045"/>
    <cellStyle name="level1a 3 3 3 6 2 3" xfId="3046"/>
    <cellStyle name="level1a 3 3 3 6 3" xfId="3047"/>
    <cellStyle name="level1a 3 3 3 6 3 2" xfId="3048"/>
    <cellStyle name="level1a 3 3 3 6 3 2 2" xfId="3049"/>
    <cellStyle name="level1a 3 3 3 6 3 3" xfId="3050"/>
    <cellStyle name="level1a 3 3 3 6 4" xfId="3051"/>
    <cellStyle name="level1a 3 3 3 6 4 2" xfId="3052"/>
    <cellStyle name="level1a 3 3 3 6 5" xfId="3053"/>
    <cellStyle name="level1a 3 3 3 7" xfId="3054"/>
    <cellStyle name="level1a 3 3 3 7 2" xfId="3055"/>
    <cellStyle name="level1a 3 3 3 7 2 2" xfId="3056"/>
    <cellStyle name="level1a 3 3 3 7 3" xfId="3057"/>
    <cellStyle name="level1a 3 3 3_STUD aligned by INSTIT" xfId="3058"/>
    <cellStyle name="level1a 3 3 4" xfId="3059"/>
    <cellStyle name="level1a 3 3 4 2" xfId="3060"/>
    <cellStyle name="level1a 3 3 4 2 2" xfId="3061"/>
    <cellStyle name="level1a 3 3 4 2 2 2" xfId="3062"/>
    <cellStyle name="level1a 3 3 4 2 2 2 2" xfId="3063"/>
    <cellStyle name="level1a 3 3 4 2 2 3" xfId="3064"/>
    <cellStyle name="level1a 3 3 4 2 3" xfId="3065"/>
    <cellStyle name="level1a 3 3 4 2 3 2" xfId="3066"/>
    <cellStyle name="level1a 3 3 4 2 3 2 2" xfId="3067"/>
    <cellStyle name="level1a 3 3 4 2 3 3" xfId="3068"/>
    <cellStyle name="level1a 3 3 4 2 4" xfId="3069"/>
    <cellStyle name="level1a 3 3 4 2 5" xfId="3070"/>
    <cellStyle name="level1a 3 3 4 2 5 2" xfId="3071"/>
    <cellStyle name="level1a 3 3 4 2 6" xfId="3072"/>
    <cellStyle name="level1a 3 3 4 3" xfId="3073"/>
    <cellStyle name="level1a 3 3 4 3 2" xfId="3074"/>
    <cellStyle name="level1a 3 3 4 3 2 2" xfId="3075"/>
    <cellStyle name="level1a 3 3 4 3 2 2 2" xfId="3076"/>
    <cellStyle name="level1a 3 3 4 3 2 3" xfId="3077"/>
    <cellStyle name="level1a 3 3 4 3 3" xfId="3078"/>
    <cellStyle name="level1a 3 3 4 3 3 2" xfId="3079"/>
    <cellStyle name="level1a 3 3 4 3 3 2 2" xfId="3080"/>
    <cellStyle name="level1a 3 3 4 3 3 3" xfId="3081"/>
    <cellStyle name="level1a 3 3 4 3 4" xfId="3082"/>
    <cellStyle name="level1a 3 3 4 4" xfId="3083"/>
    <cellStyle name="level1a 3 3 4 4 2" xfId="3084"/>
    <cellStyle name="level1a 3 3 4 4 2 2" xfId="3085"/>
    <cellStyle name="level1a 3 3 4 4 2 2 2" xfId="3086"/>
    <cellStyle name="level1a 3 3 4 4 2 3" xfId="3087"/>
    <cellStyle name="level1a 3 3 4 4 3" xfId="3088"/>
    <cellStyle name="level1a 3 3 4 4 3 2" xfId="3089"/>
    <cellStyle name="level1a 3 3 4 4 3 2 2" xfId="3090"/>
    <cellStyle name="level1a 3 3 4 4 3 3" xfId="3091"/>
    <cellStyle name="level1a 3 3 4 4 4" xfId="3092"/>
    <cellStyle name="level1a 3 3 4 4 4 2" xfId="3093"/>
    <cellStyle name="level1a 3 3 4 4 5" xfId="3094"/>
    <cellStyle name="level1a 3 3 4 5" xfId="3095"/>
    <cellStyle name="level1a 3 3 4 5 2" xfId="3096"/>
    <cellStyle name="level1a 3 3 4 5 2 2" xfId="3097"/>
    <cellStyle name="level1a 3 3 4 5 2 2 2" xfId="3098"/>
    <cellStyle name="level1a 3 3 4 5 2 3" xfId="3099"/>
    <cellStyle name="level1a 3 3 4 5 3" xfId="3100"/>
    <cellStyle name="level1a 3 3 4 5 3 2" xfId="3101"/>
    <cellStyle name="level1a 3 3 4 5 3 2 2" xfId="3102"/>
    <cellStyle name="level1a 3 3 4 5 3 3" xfId="3103"/>
    <cellStyle name="level1a 3 3 4 5 4" xfId="3104"/>
    <cellStyle name="level1a 3 3 4 5 4 2" xfId="3105"/>
    <cellStyle name="level1a 3 3 4 5 5" xfId="3106"/>
    <cellStyle name="level1a 3 3 4 6" xfId="3107"/>
    <cellStyle name="level1a 3 3 4 6 2" xfId="3108"/>
    <cellStyle name="level1a 3 3 4 6 2 2" xfId="3109"/>
    <cellStyle name="level1a 3 3 4 6 2 2 2" xfId="3110"/>
    <cellStyle name="level1a 3 3 4 6 2 3" xfId="3111"/>
    <cellStyle name="level1a 3 3 4 6 3" xfId="3112"/>
    <cellStyle name="level1a 3 3 4 6 3 2" xfId="3113"/>
    <cellStyle name="level1a 3 3 4 6 3 2 2" xfId="3114"/>
    <cellStyle name="level1a 3 3 4 6 3 3" xfId="3115"/>
    <cellStyle name="level1a 3 3 4 6 4" xfId="3116"/>
    <cellStyle name="level1a 3 3 4 6 4 2" xfId="3117"/>
    <cellStyle name="level1a 3 3 4 6 5" xfId="3118"/>
    <cellStyle name="level1a 3 3 4 7" xfId="3119"/>
    <cellStyle name="level1a 3 3 4 7 2" xfId="3120"/>
    <cellStyle name="level1a 3 3 4 7 2 2" xfId="3121"/>
    <cellStyle name="level1a 3 3 4 7 3" xfId="3122"/>
    <cellStyle name="level1a 3 3 4 8" xfId="3123"/>
    <cellStyle name="level1a 3 3 4 8 2" xfId="3124"/>
    <cellStyle name="level1a 3 3 4 8 2 2" xfId="3125"/>
    <cellStyle name="level1a 3 3 4 8 3" xfId="3126"/>
    <cellStyle name="level1a 3 3 4_STUD aligned by INSTIT" xfId="3127"/>
    <cellStyle name="level1a 3 3 5" xfId="3128"/>
    <cellStyle name="level1a 3 3 5 2" xfId="3129"/>
    <cellStyle name="level1a 3 3 5 2 2" xfId="3130"/>
    <cellStyle name="level1a 3 3 5 2 2 2" xfId="3131"/>
    <cellStyle name="level1a 3 3 5 2 3" xfId="3132"/>
    <cellStyle name="level1a 3 3 5 3" xfId="3133"/>
    <cellStyle name="level1a 3 3 5 3 2" xfId="3134"/>
    <cellStyle name="level1a 3 3 5 3 2 2" xfId="3135"/>
    <cellStyle name="level1a 3 3 5 3 3" xfId="3136"/>
    <cellStyle name="level1a 3 3 5 4" xfId="3137"/>
    <cellStyle name="level1a 3 3 5 5" xfId="3138"/>
    <cellStyle name="level1a 3 3 5 5 2" xfId="3139"/>
    <cellStyle name="level1a 3 3 6" xfId="3140"/>
    <cellStyle name="level1a 3 3 6 2" xfId="3141"/>
    <cellStyle name="level1a 3 3 6 2 2" xfId="3142"/>
    <cellStyle name="level1a 3 3 6 2 2 2" xfId="3143"/>
    <cellStyle name="level1a 3 3 6 2 3" xfId="3144"/>
    <cellStyle name="level1a 3 3 6 3" xfId="3145"/>
    <cellStyle name="level1a 3 3 6 3 2" xfId="3146"/>
    <cellStyle name="level1a 3 3 6 3 2 2" xfId="3147"/>
    <cellStyle name="level1a 3 3 6 3 3" xfId="3148"/>
    <cellStyle name="level1a 3 3 6 4" xfId="3149"/>
    <cellStyle name="level1a 3 3 6 5" xfId="3150"/>
    <cellStyle name="level1a 3 3 6 5 2" xfId="3151"/>
    <cellStyle name="level1a 3 3 6 6" xfId="3152"/>
    <cellStyle name="level1a 3 3 7" xfId="3153"/>
    <cellStyle name="level1a 3 3 7 2" xfId="3154"/>
    <cellStyle name="level1a 3 3 7 2 2" xfId="3155"/>
    <cellStyle name="level1a 3 3 7 2 2 2" xfId="3156"/>
    <cellStyle name="level1a 3 3 7 2 3" xfId="3157"/>
    <cellStyle name="level1a 3 3 7 3" xfId="3158"/>
    <cellStyle name="level1a 3 3 7 3 2" xfId="3159"/>
    <cellStyle name="level1a 3 3 7 3 2 2" xfId="3160"/>
    <cellStyle name="level1a 3 3 7 3 3" xfId="3161"/>
    <cellStyle name="level1a 3 3 7 4" xfId="3162"/>
    <cellStyle name="level1a 3 3 7 5" xfId="3163"/>
    <cellStyle name="level1a 3 3 8" xfId="3164"/>
    <cellStyle name="level1a 3 3 8 2" xfId="3165"/>
    <cellStyle name="level1a 3 3 8 2 2" xfId="3166"/>
    <cellStyle name="level1a 3 3 8 2 2 2" xfId="3167"/>
    <cellStyle name="level1a 3 3 8 2 3" xfId="3168"/>
    <cellStyle name="level1a 3 3 8 3" xfId="3169"/>
    <cellStyle name="level1a 3 3 8 3 2" xfId="3170"/>
    <cellStyle name="level1a 3 3 8 3 2 2" xfId="3171"/>
    <cellStyle name="level1a 3 3 8 3 3" xfId="3172"/>
    <cellStyle name="level1a 3 3 8 4" xfId="3173"/>
    <cellStyle name="level1a 3 3 8 5" xfId="3174"/>
    <cellStyle name="level1a 3 3 8 5 2" xfId="3175"/>
    <cellStyle name="level1a 3 3 8 6" xfId="3176"/>
    <cellStyle name="level1a 3 3 9" xfId="3177"/>
    <cellStyle name="level1a 3 3 9 2" xfId="3178"/>
    <cellStyle name="level1a 3 3 9 2 2" xfId="3179"/>
    <cellStyle name="level1a 3 3 9 2 2 2" xfId="3180"/>
    <cellStyle name="level1a 3 3 9 2 3" xfId="3181"/>
    <cellStyle name="level1a 3 3 9 3" xfId="3182"/>
    <cellStyle name="level1a 3 3 9 3 2" xfId="3183"/>
    <cellStyle name="level1a 3 3 9 3 2 2" xfId="3184"/>
    <cellStyle name="level1a 3 3 9 3 3" xfId="3185"/>
    <cellStyle name="level1a 3 3 9 4" xfId="3186"/>
    <cellStyle name="level1a 3 3 9 4 2" xfId="3187"/>
    <cellStyle name="level1a 3 3 9 5" xfId="3188"/>
    <cellStyle name="level1a 3 3_STUD aligned by INSTIT" xfId="3189"/>
    <cellStyle name="level1a 3 4" xfId="3190"/>
    <cellStyle name="level1a 3 4 10" xfId="3191"/>
    <cellStyle name="level1a 3 4 2" xfId="3192"/>
    <cellStyle name="level1a 3 4 2 2" xfId="3193"/>
    <cellStyle name="level1a 3 4 2 2 2" xfId="3194"/>
    <cellStyle name="level1a 3 4 2 2 2 2" xfId="3195"/>
    <cellStyle name="level1a 3 4 2 2 2 2 2" xfId="3196"/>
    <cellStyle name="level1a 3 4 2 2 2 3" xfId="3197"/>
    <cellStyle name="level1a 3 4 2 2 3" xfId="3198"/>
    <cellStyle name="level1a 3 4 2 2 3 2" xfId="3199"/>
    <cellStyle name="level1a 3 4 2 2 3 2 2" xfId="3200"/>
    <cellStyle name="level1a 3 4 2 2 3 3" xfId="3201"/>
    <cellStyle name="level1a 3 4 2 2 4" xfId="3202"/>
    <cellStyle name="level1a 3 4 2 2 5" xfId="3203"/>
    <cellStyle name="level1a 3 4 2 2 5 2" xfId="3204"/>
    <cellStyle name="level1a 3 4 2 3" xfId="3205"/>
    <cellStyle name="level1a 3 4 2 3 2" xfId="3206"/>
    <cellStyle name="level1a 3 4 2 3 2 2" xfId="3207"/>
    <cellStyle name="level1a 3 4 2 3 2 2 2" xfId="3208"/>
    <cellStyle name="level1a 3 4 2 3 2 3" xfId="3209"/>
    <cellStyle name="level1a 3 4 2 3 3" xfId="3210"/>
    <cellStyle name="level1a 3 4 2 3 3 2" xfId="3211"/>
    <cellStyle name="level1a 3 4 2 3 3 2 2" xfId="3212"/>
    <cellStyle name="level1a 3 4 2 3 3 3" xfId="3213"/>
    <cellStyle name="level1a 3 4 2 3 4" xfId="3214"/>
    <cellStyle name="level1a 3 4 2 3 5" xfId="3215"/>
    <cellStyle name="level1a 3 4 2 4" xfId="3216"/>
    <cellStyle name="level1a 3 4 2 4 2" xfId="3217"/>
    <cellStyle name="level1a 3 4 2 4 2 2" xfId="3218"/>
    <cellStyle name="level1a 3 4 2 4 2 2 2" xfId="3219"/>
    <cellStyle name="level1a 3 4 2 4 2 3" xfId="3220"/>
    <cellStyle name="level1a 3 4 2 4 3" xfId="3221"/>
    <cellStyle name="level1a 3 4 2 4 3 2" xfId="3222"/>
    <cellStyle name="level1a 3 4 2 4 3 2 2" xfId="3223"/>
    <cellStyle name="level1a 3 4 2 4 3 3" xfId="3224"/>
    <cellStyle name="level1a 3 4 2 4 4" xfId="3225"/>
    <cellStyle name="level1a 3 4 2 4 5" xfId="3226"/>
    <cellStyle name="level1a 3 4 2 4 5 2" xfId="3227"/>
    <cellStyle name="level1a 3 4 2 4 6" xfId="3228"/>
    <cellStyle name="level1a 3 4 2 5" xfId="3229"/>
    <cellStyle name="level1a 3 4 2 5 2" xfId="3230"/>
    <cellStyle name="level1a 3 4 2 5 2 2" xfId="3231"/>
    <cellStyle name="level1a 3 4 2 5 2 2 2" xfId="3232"/>
    <cellStyle name="level1a 3 4 2 5 2 3" xfId="3233"/>
    <cellStyle name="level1a 3 4 2 5 3" xfId="3234"/>
    <cellStyle name="level1a 3 4 2 5 3 2" xfId="3235"/>
    <cellStyle name="level1a 3 4 2 5 3 2 2" xfId="3236"/>
    <cellStyle name="level1a 3 4 2 5 3 3" xfId="3237"/>
    <cellStyle name="level1a 3 4 2 5 4" xfId="3238"/>
    <cellStyle name="level1a 3 4 2 5 4 2" xfId="3239"/>
    <cellStyle name="level1a 3 4 2 5 5" xfId="3240"/>
    <cellStyle name="level1a 3 4 2 6" xfId="3241"/>
    <cellStyle name="level1a 3 4 2 6 2" xfId="3242"/>
    <cellStyle name="level1a 3 4 2 6 2 2" xfId="3243"/>
    <cellStyle name="level1a 3 4 2 6 2 2 2" xfId="3244"/>
    <cellStyle name="level1a 3 4 2 6 2 3" xfId="3245"/>
    <cellStyle name="level1a 3 4 2 6 3" xfId="3246"/>
    <cellStyle name="level1a 3 4 2 6 3 2" xfId="3247"/>
    <cellStyle name="level1a 3 4 2 6 3 2 2" xfId="3248"/>
    <cellStyle name="level1a 3 4 2 6 3 3" xfId="3249"/>
    <cellStyle name="level1a 3 4 2 6 4" xfId="3250"/>
    <cellStyle name="level1a 3 4 2 6 4 2" xfId="3251"/>
    <cellStyle name="level1a 3 4 2 6 5" xfId="3252"/>
    <cellStyle name="level1a 3 4 2 7" xfId="3253"/>
    <cellStyle name="level1a 3 4 2 7 2" xfId="3254"/>
    <cellStyle name="level1a 3 4 2 7 2 2" xfId="3255"/>
    <cellStyle name="level1a 3 4 2 7 3" xfId="3256"/>
    <cellStyle name="level1a 3 4 2_STUD aligned by INSTIT" xfId="3257"/>
    <cellStyle name="level1a 3 4 3" xfId="3258"/>
    <cellStyle name="level1a 3 4 3 2" xfId="3259"/>
    <cellStyle name="level1a 3 4 3 2 2" xfId="3260"/>
    <cellStyle name="level1a 3 4 3 2 2 2" xfId="3261"/>
    <cellStyle name="level1a 3 4 3 2 2 2 2" xfId="3262"/>
    <cellStyle name="level1a 3 4 3 2 2 3" xfId="3263"/>
    <cellStyle name="level1a 3 4 3 2 3" xfId="3264"/>
    <cellStyle name="level1a 3 4 3 2 3 2" xfId="3265"/>
    <cellStyle name="level1a 3 4 3 2 3 2 2" xfId="3266"/>
    <cellStyle name="level1a 3 4 3 2 3 3" xfId="3267"/>
    <cellStyle name="level1a 3 4 3 2 4" xfId="3268"/>
    <cellStyle name="level1a 3 4 3 2 5" xfId="3269"/>
    <cellStyle name="level1a 3 4 3 3" xfId="3270"/>
    <cellStyle name="level1a 3 4 3 3 2" xfId="3271"/>
    <cellStyle name="level1a 3 4 3 3 2 2" xfId="3272"/>
    <cellStyle name="level1a 3 4 3 3 2 2 2" xfId="3273"/>
    <cellStyle name="level1a 3 4 3 3 2 3" xfId="3274"/>
    <cellStyle name="level1a 3 4 3 3 3" xfId="3275"/>
    <cellStyle name="level1a 3 4 3 3 3 2" xfId="3276"/>
    <cellStyle name="level1a 3 4 3 3 3 2 2" xfId="3277"/>
    <cellStyle name="level1a 3 4 3 3 3 3" xfId="3278"/>
    <cellStyle name="level1a 3 4 3 3 4" xfId="3279"/>
    <cellStyle name="level1a 3 4 3 3 4 2" xfId="3280"/>
    <cellStyle name="level1a 3 4 3 4" xfId="3281"/>
    <cellStyle name="level1a 3 4 3 4 2" xfId="3282"/>
    <cellStyle name="level1a 3 4 3 4 2 2" xfId="3283"/>
    <cellStyle name="level1a 3 4 3 4 2 2 2" xfId="3284"/>
    <cellStyle name="level1a 3 4 3 4 2 3" xfId="3285"/>
    <cellStyle name="level1a 3 4 3 4 3" xfId="3286"/>
    <cellStyle name="level1a 3 4 3 4 3 2" xfId="3287"/>
    <cellStyle name="level1a 3 4 3 4 3 2 2" xfId="3288"/>
    <cellStyle name="level1a 3 4 3 4 3 3" xfId="3289"/>
    <cellStyle name="level1a 3 4 3 4 4" xfId="3290"/>
    <cellStyle name="level1a 3 4 3 4 4 2" xfId="3291"/>
    <cellStyle name="level1a 3 4 3 4 5" xfId="3292"/>
    <cellStyle name="level1a 3 4 3 5" xfId="3293"/>
    <cellStyle name="level1a 3 4 3 5 2" xfId="3294"/>
    <cellStyle name="level1a 3 4 3 5 2 2" xfId="3295"/>
    <cellStyle name="level1a 3 4 3 5 2 2 2" xfId="3296"/>
    <cellStyle name="level1a 3 4 3 5 2 3" xfId="3297"/>
    <cellStyle name="level1a 3 4 3 5 3" xfId="3298"/>
    <cellStyle name="level1a 3 4 3 5 3 2" xfId="3299"/>
    <cellStyle name="level1a 3 4 3 5 3 2 2" xfId="3300"/>
    <cellStyle name="level1a 3 4 3 5 3 3" xfId="3301"/>
    <cellStyle name="level1a 3 4 3 5 4" xfId="3302"/>
    <cellStyle name="level1a 3 4 3 5 4 2" xfId="3303"/>
    <cellStyle name="level1a 3 4 3 5 5" xfId="3304"/>
    <cellStyle name="level1a 3 4 3 6" xfId="3305"/>
    <cellStyle name="level1a 3 4 3 6 2" xfId="3306"/>
    <cellStyle name="level1a 3 4 3 6 2 2" xfId="3307"/>
    <cellStyle name="level1a 3 4 3 6 2 2 2" xfId="3308"/>
    <cellStyle name="level1a 3 4 3 6 2 3" xfId="3309"/>
    <cellStyle name="level1a 3 4 3 6 3" xfId="3310"/>
    <cellStyle name="level1a 3 4 3 6 3 2" xfId="3311"/>
    <cellStyle name="level1a 3 4 3 6 3 2 2" xfId="3312"/>
    <cellStyle name="level1a 3 4 3 6 3 3" xfId="3313"/>
    <cellStyle name="level1a 3 4 3 6 4" xfId="3314"/>
    <cellStyle name="level1a 3 4 3 6 4 2" xfId="3315"/>
    <cellStyle name="level1a 3 4 3 6 5" xfId="3316"/>
    <cellStyle name="level1a 3 4 3 7" xfId="3317"/>
    <cellStyle name="level1a 3 4 3 7 2" xfId="3318"/>
    <cellStyle name="level1a 3 4 3 7 2 2" xfId="3319"/>
    <cellStyle name="level1a 3 4 3 7 3" xfId="3320"/>
    <cellStyle name="level1a 3 4 3 8" xfId="3321"/>
    <cellStyle name="level1a 3 4 3 8 2" xfId="3322"/>
    <cellStyle name="level1a 3 4 3 8 2 2" xfId="3323"/>
    <cellStyle name="level1a 3 4 3 8 3" xfId="3324"/>
    <cellStyle name="level1a 3 4 3_STUD aligned by INSTIT" xfId="3325"/>
    <cellStyle name="level1a 3 4 4" xfId="3326"/>
    <cellStyle name="level1a 3 4 4 2" xfId="3327"/>
    <cellStyle name="level1a 3 4 4 2 2" xfId="3328"/>
    <cellStyle name="level1a 3 4 4 2 2 2" xfId="3329"/>
    <cellStyle name="level1a 3 4 4 2 3" xfId="3330"/>
    <cellStyle name="level1a 3 4 4 3" xfId="3331"/>
    <cellStyle name="level1a 3 4 4 3 2" xfId="3332"/>
    <cellStyle name="level1a 3 4 4 3 2 2" xfId="3333"/>
    <cellStyle name="level1a 3 4 4 3 3" xfId="3334"/>
    <cellStyle name="level1a 3 4 4 4" xfId="3335"/>
    <cellStyle name="level1a 3 4 4 5" xfId="3336"/>
    <cellStyle name="level1a 3 4 4 5 2" xfId="3337"/>
    <cellStyle name="level1a 3 4 5" xfId="3338"/>
    <cellStyle name="level1a 3 4 5 2" xfId="3339"/>
    <cellStyle name="level1a 3 4 5 2 2" xfId="3340"/>
    <cellStyle name="level1a 3 4 5 2 2 2" xfId="3341"/>
    <cellStyle name="level1a 3 4 5 2 3" xfId="3342"/>
    <cellStyle name="level1a 3 4 5 3" xfId="3343"/>
    <cellStyle name="level1a 3 4 5 3 2" xfId="3344"/>
    <cellStyle name="level1a 3 4 5 3 2 2" xfId="3345"/>
    <cellStyle name="level1a 3 4 5 3 3" xfId="3346"/>
    <cellStyle name="level1a 3 4 5 4" xfId="3347"/>
    <cellStyle name="level1a 3 4 5 5" xfId="3348"/>
    <cellStyle name="level1a 3 4 5 5 2" xfId="3349"/>
    <cellStyle name="level1a 3 4 5 6" xfId="3350"/>
    <cellStyle name="level1a 3 4 6" xfId="3351"/>
    <cellStyle name="level1a 3 4 6 2" xfId="3352"/>
    <cellStyle name="level1a 3 4 6 2 2" xfId="3353"/>
    <cellStyle name="level1a 3 4 6 2 2 2" xfId="3354"/>
    <cellStyle name="level1a 3 4 6 2 3" xfId="3355"/>
    <cellStyle name="level1a 3 4 6 3" xfId="3356"/>
    <cellStyle name="level1a 3 4 6 3 2" xfId="3357"/>
    <cellStyle name="level1a 3 4 6 3 2 2" xfId="3358"/>
    <cellStyle name="level1a 3 4 6 3 3" xfId="3359"/>
    <cellStyle name="level1a 3 4 6 4" xfId="3360"/>
    <cellStyle name="level1a 3 4 6 5" xfId="3361"/>
    <cellStyle name="level1a 3 4 7" xfId="3362"/>
    <cellStyle name="level1a 3 4 7 2" xfId="3363"/>
    <cellStyle name="level1a 3 4 7 2 2" xfId="3364"/>
    <cellStyle name="level1a 3 4 7 2 2 2" xfId="3365"/>
    <cellStyle name="level1a 3 4 7 2 3" xfId="3366"/>
    <cellStyle name="level1a 3 4 7 3" xfId="3367"/>
    <cellStyle name="level1a 3 4 7 3 2" xfId="3368"/>
    <cellStyle name="level1a 3 4 7 3 2 2" xfId="3369"/>
    <cellStyle name="level1a 3 4 7 3 3" xfId="3370"/>
    <cellStyle name="level1a 3 4 7 4" xfId="3371"/>
    <cellStyle name="level1a 3 4 7 5" xfId="3372"/>
    <cellStyle name="level1a 3 4 7 5 2" xfId="3373"/>
    <cellStyle name="level1a 3 4 7 6" xfId="3374"/>
    <cellStyle name="level1a 3 4 8" xfId="3375"/>
    <cellStyle name="level1a 3 4 8 2" xfId="3376"/>
    <cellStyle name="level1a 3 4 8 2 2" xfId="3377"/>
    <cellStyle name="level1a 3 4 8 2 2 2" xfId="3378"/>
    <cellStyle name="level1a 3 4 8 2 3" xfId="3379"/>
    <cellStyle name="level1a 3 4 8 3" xfId="3380"/>
    <cellStyle name="level1a 3 4 8 3 2" xfId="3381"/>
    <cellStyle name="level1a 3 4 8 3 2 2" xfId="3382"/>
    <cellStyle name="level1a 3 4 8 3 3" xfId="3383"/>
    <cellStyle name="level1a 3 4 8 4" xfId="3384"/>
    <cellStyle name="level1a 3 4 8 4 2" xfId="3385"/>
    <cellStyle name="level1a 3 4 8 5" xfId="3386"/>
    <cellStyle name="level1a 3 4 9" xfId="3387"/>
    <cellStyle name="level1a 3 4 9 2" xfId="3388"/>
    <cellStyle name="level1a 3 4 9 2 2" xfId="3389"/>
    <cellStyle name="level1a 3 4 9 3" xfId="3390"/>
    <cellStyle name="level1a 3 4_STUD aligned by INSTIT" xfId="3391"/>
    <cellStyle name="level1a 3 5" xfId="3392"/>
    <cellStyle name="level1a 3 5 2" xfId="3393"/>
    <cellStyle name="level1a 3 5 2 2" xfId="3394"/>
    <cellStyle name="level1a 3 5 2 2 2" xfId="3395"/>
    <cellStyle name="level1a 3 5 2 2 2 2" xfId="3396"/>
    <cellStyle name="level1a 3 5 2 2 3" xfId="3397"/>
    <cellStyle name="level1a 3 5 2 3" xfId="3398"/>
    <cellStyle name="level1a 3 5 2 3 2" xfId="3399"/>
    <cellStyle name="level1a 3 5 2 3 2 2" xfId="3400"/>
    <cellStyle name="level1a 3 5 2 3 3" xfId="3401"/>
    <cellStyle name="level1a 3 5 2 4" xfId="3402"/>
    <cellStyle name="level1a 3 5 2 5" xfId="3403"/>
    <cellStyle name="level1a 3 5 2 5 2" xfId="3404"/>
    <cellStyle name="level1a 3 5 3" xfId="3405"/>
    <cellStyle name="level1a 3 5 3 2" xfId="3406"/>
    <cellStyle name="level1a 3 5 3 2 2" xfId="3407"/>
    <cellStyle name="level1a 3 5 3 2 2 2" xfId="3408"/>
    <cellStyle name="level1a 3 5 3 2 3" xfId="3409"/>
    <cellStyle name="level1a 3 5 3 3" xfId="3410"/>
    <cellStyle name="level1a 3 5 3 3 2" xfId="3411"/>
    <cellStyle name="level1a 3 5 3 3 2 2" xfId="3412"/>
    <cellStyle name="level1a 3 5 3 3 3" xfId="3413"/>
    <cellStyle name="level1a 3 5 3 4" xfId="3414"/>
    <cellStyle name="level1a 3 5 3 5" xfId="3415"/>
    <cellStyle name="level1a 3 5 4" xfId="3416"/>
    <cellStyle name="level1a 3 5 4 2" xfId="3417"/>
    <cellStyle name="level1a 3 5 4 2 2" xfId="3418"/>
    <cellStyle name="level1a 3 5 4 2 2 2" xfId="3419"/>
    <cellStyle name="level1a 3 5 4 2 3" xfId="3420"/>
    <cellStyle name="level1a 3 5 4 3" xfId="3421"/>
    <cellStyle name="level1a 3 5 4 3 2" xfId="3422"/>
    <cellStyle name="level1a 3 5 4 3 2 2" xfId="3423"/>
    <cellStyle name="level1a 3 5 4 3 3" xfId="3424"/>
    <cellStyle name="level1a 3 5 4 4" xfId="3425"/>
    <cellStyle name="level1a 3 5 4 5" xfId="3426"/>
    <cellStyle name="level1a 3 5 4 5 2" xfId="3427"/>
    <cellStyle name="level1a 3 5 4 6" xfId="3428"/>
    <cellStyle name="level1a 3 5 5" xfId="3429"/>
    <cellStyle name="level1a 3 5 5 2" xfId="3430"/>
    <cellStyle name="level1a 3 5 5 2 2" xfId="3431"/>
    <cellStyle name="level1a 3 5 5 2 2 2" xfId="3432"/>
    <cellStyle name="level1a 3 5 5 2 3" xfId="3433"/>
    <cellStyle name="level1a 3 5 5 3" xfId="3434"/>
    <cellStyle name="level1a 3 5 5 3 2" xfId="3435"/>
    <cellStyle name="level1a 3 5 5 3 2 2" xfId="3436"/>
    <cellStyle name="level1a 3 5 5 3 3" xfId="3437"/>
    <cellStyle name="level1a 3 5 5 4" xfId="3438"/>
    <cellStyle name="level1a 3 5 5 4 2" xfId="3439"/>
    <cellStyle name="level1a 3 5 5 5" xfId="3440"/>
    <cellStyle name="level1a 3 5 6" xfId="3441"/>
    <cellStyle name="level1a 3 5 6 2" xfId="3442"/>
    <cellStyle name="level1a 3 5 6 2 2" xfId="3443"/>
    <cellStyle name="level1a 3 5 6 2 2 2" xfId="3444"/>
    <cellStyle name="level1a 3 5 6 2 3" xfId="3445"/>
    <cellStyle name="level1a 3 5 6 3" xfId="3446"/>
    <cellStyle name="level1a 3 5 6 3 2" xfId="3447"/>
    <cellStyle name="level1a 3 5 6 3 2 2" xfId="3448"/>
    <cellStyle name="level1a 3 5 6 3 3" xfId="3449"/>
    <cellStyle name="level1a 3 5 6 4" xfId="3450"/>
    <cellStyle name="level1a 3 5 6 4 2" xfId="3451"/>
    <cellStyle name="level1a 3 5 6 5" xfId="3452"/>
    <cellStyle name="level1a 3 5 7" xfId="3453"/>
    <cellStyle name="level1a 3 5 7 2" xfId="3454"/>
    <cellStyle name="level1a 3 5 7 2 2" xfId="3455"/>
    <cellStyle name="level1a 3 5 7 3" xfId="3456"/>
    <cellStyle name="level1a 3 5_STUD aligned by INSTIT" xfId="3457"/>
    <cellStyle name="level1a 3 6" xfId="3458"/>
    <cellStyle name="level1a 3 6 2" xfId="3459"/>
    <cellStyle name="level1a 3 6 2 2" xfId="3460"/>
    <cellStyle name="level1a 3 6 2 2 2" xfId="3461"/>
    <cellStyle name="level1a 3 6 2 2 2 2" xfId="3462"/>
    <cellStyle name="level1a 3 6 2 2 3" xfId="3463"/>
    <cellStyle name="level1a 3 6 2 3" xfId="3464"/>
    <cellStyle name="level1a 3 6 2 3 2" xfId="3465"/>
    <cellStyle name="level1a 3 6 2 3 2 2" xfId="3466"/>
    <cellStyle name="level1a 3 6 2 3 3" xfId="3467"/>
    <cellStyle name="level1a 3 6 2 4" xfId="3468"/>
    <cellStyle name="level1a 3 6 2 5" xfId="3469"/>
    <cellStyle name="level1a 3 6 2 5 2" xfId="3470"/>
    <cellStyle name="level1a 3 6 2 6" xfId="3471"/>
    <cellStyle name="level1a 3 6 3" xfId="3472"/>
    <cellStyle name="level1a 3 6 3 2" xfId="3473"/>
    <cellStyle name="level1a 3 6 3 2 2" xfId="3474"/>
    <cellStyle name="level1a 3 6 3 2 2 2" xfId="3475"/>
    <cellStyle name="level1a 3 6 3 2 3" xfId="3476"/>
    <cellStyle name="level1a 3 6 3 3" xfId="3477"/>
    <cellStyle name="level1a 3 6 3 3 2" xfId="3478"/>
    <cellStyle name="level1a 3 6 3 3 2 2" xfId="3479"/>
    <cellStyle name="level1a 3 6 3 3 3" xfId="3480"/>
    <cellStyle name="level1a 3 6 3 4" xfId="3481"/>
    <cellStyle name="level1a 3 6 4" xfId="3482"/>
    <cellStyle name="level1a 3 6 4 2" xfId="3483"/>
    <cellStyle name="level1a 3 6 4 2 2" xfId="3484"/>
    <cellStyle name="level1a 3 6 4 2 2 2" xfId="3485"/>
    <cellStyle name="level1a 3 6 4 2 3" xfId="3486"/>
    <cellStyle name="level1a 3 6 4 3" xfId="3487"/>
    <cellStyle name="level1a 3 6 4 3 2" xfId="3488"/>
    <cellStyle name="level1a 3 6 4 3 2 2" xfId="3489"/>
    <cellStyle name="level1a 3 6 4 3 3" xfId="3490"/>
    <cellStyle name="level1a 3 6 4 4" xfId="3491"/>
    <cellStyle name="level1a 3 6 4 4 2" xfId="3492"/>
    <cellStyle name="level1a 3 6 4 5" xfId="3493"/>
    <cellStyle name="level1a 3 6 5" xfId="3494"/>
    <cellStyle name="level1a 3 6 5 2" xfId="3495"/>
    <cellStyle name="level1a 3 6 5 2 2" xfId="3496"/>
    <cellStyle name="level1a 3 6 5 2 2 2" xfId="3497"/>
    <cellStyle name="level1a 3 6 5 2 3" xfId="3498"/>
    <cellStyle name="level1a 3 6 5 3" xfId="3499"/>
    <cellStyle name="level1a 3 6 5 3 2" xfId="3500"/>
    <cellStyle name="level1a 3 6 5 3 2 2" xfId="3501"/>
    <cellStyle name="level1a 3 6 5 3 3" xfId="3502"/>
    <cellStyle name="level1a 3 6 5 4" xfId="3503"/>
    <cellStyle name="level1a 3 6 5 4 2" xfId="3504"/>
    <cellStyle name="level1a 3 6 5 5" xfId="3505"/>
    <cellStyle name="level1a 3 6 6" xfId="3506"/>
    <cellStyle name="level1a 3 6 6 2" xfId="3507"/>
    <cellStyle name="level1a 3 6 6 2 2" xfId="3508"/>
    <cellStyle name="level1a 3 6 6 2 2 2" xfId="3509"/>
    <cellStyle name="level1a 3 6 6 2 3" xfId="3510"/>
    <cellStyle name="level1a 3 6 6 3" xfId="3511"/>
    <cellStyle name="level1a 3 6 6 3 2" xfId="3512"/>
    <cellStyle name="level1a 3 6 6 3 2 2" xfId="3513"/>
    <cellStyle name="level1a 3 6 6 3 3" xfId="3514"/>
    <cellStyle name="level1a 3 6 6 4" xfId="3515"/>
    <cellStyle name="level1a 3 6 6 4 2" xfId="3516"/>
    <cellStyle name="level1a 3 6 6 5" xfId="3517"/>
    <cellStyle name="level1a 3 6 7" xfId="3518"/>
    <cellStyle name="level1a 3 6 7 2" xfId="3519"/>
    <cellStyle name="level1a 3 6 7 2 2" xfId="3520"/>
    <cellStyle name="level1a 3 6 7 3" xfId="3521"/>
    <cellStyle name="level1a 3 6 8" xfId="3522"/>
    <cellStyle name="level1a 3 6 8 2" xfId="3523"/>
    <cellStyle name="level1a 3 6 8 2 2" xfId="3524"/>
    <cellStyle name="level1a 3 6 8 3" xfId="3525"/>
    <cellStyle name="level1a 3 6_STUD aligned by INSTIT" xfId="3526"/>
    <cellStyle name="level1a 3 7" xfId="3527"/>
    <cellStyle name="level1a 3 7 2" xfId="3528"/>
    <cellStyle name="level1a 3 7 2 2" xfId="3529"/>
    <cellStyle name="level1a 3 7 2 2 2" xfId="3530"/>
    <cellStyle name="level1a 3 7 2 3" xfId="3531"/>
    <cellStyle name="level1a 3 7 3" xfId="3532"/>
    <cellStyle name="level1a 3 7 3 2" xfId="3533"/>
    <cellStyle name="level1a 3 7 3 2 2" xfId="3534"/>
    <cellStyle name="level1a 3 7 3 3" xfId="3535"/>
    <cellStyle name="level1a 3 7 4" xfId="3536"/>
    <cellStyle name="level1a 3 7 5" xfId="3537"/>
    <cellStyle name="level1a 3 7 5 2" xfId="3538"/>
    <cellStyle name="level1a 3 8" xfId="3539"/>
    <cellStyle name="level1a 3 8 2" xfId="3540"/>
    <cellStyle name="level1a 3 8 2 2" xfId="3541"/>
    <cellStyle name="level1a 3 8 2 2 2" xfId="3542"/>
    <cellStyle name="level1a 3 8 2 3" xfId="3543"/>
    <cellStyle name="level1a 3 8 3" xfId="3544"/>
    <cellStyle name="level1a 3 8 3 2" xfId="3545"/>
    <cellStyle name="level1a 3 8 3 2 2" xfId="3546"/>
    <cellStyle name="level1a 3 8 3 3" xfId="3547"/>
    <cellStyle name="level1a 3 8 4" xfId="3548"/>
    <cellStyle name="level1a 3 8 5" xfId="3549"/>
    <cellStyle name="level1a 3 8 5 2" xfId="3550"/>
    <cellStyle name="level1a 3 8 6" xfId="3551"/>
    <cellStyle name="level1a 3 9" xfId="3552"/>
    <cellStyle name="level1a 3 9 2" xfId="3553"/>
    <cellStyle name="level1a 3 9 2 2" xfId="3554"/>
    <cellStyle name="level1a 3 9 2 2 2" xfId="3555"/>
    <cellStyle name="level1a 3 9 2 3" xfId="3556"/>
    <cellStyle name="level1a 3 9 3" xfId="3557"/>
    <cellStyle name="level1a 3 9 3 2" xfId="3558"/>
    <cellStyle name="level1a 3 9 3 2 2" xfId="3559"/>
    <cellStyle name="level1a 3 9 3 3" xfId="3560"/>
    <cellStyle name="level1a 3 9 4" xfId="3561"/>
    <cellStyle name="level1a 3 9 5" xfId="3562"/>
    <cellStyle name="level1a 3_STUD aligned by INSTIT" xfId="3563"/>
    <cellStyle name="level1a 4" xfId="3564"/>
    <cellStyle name="level1a 4 10" xfId="3565"/>
    <cellStyle name="level1a 4 2" xfId="3566"/>
    <cellStyle name="level1a 4 2 2" xfId="3567"/>
    <cellStyle name="level1a 4 2 2 2" xfId="3568"/>
    <cellStyle name="level1a 4 2 2 2 2" xfId="3569"/>
    <cellStyle name="level1a 4 2 2 2 2 2" xfId="3570"/>
    <cellStyle name="level1a 4 2 2 2 3" xfId="3571"/>
    <cellStyle name="level1a 4 2 2 3" xfId="3572"/>
    <cellStyle name="level1a 4 2 2 3 2" xfId="3573"/>
    <cellStyle name="level1a 4 2 2 3 2 2" xfId="3574"/>
    <cellStyle name="level1a 4 2 2 3 3" xfId="3575"/>
    <cellStyle name="level1a 4 2 2 4" xfId="3576"/>
    <cellStyle name="level1a 4 2 2 5" xfId="3577"/>
    <cellStyle name="level1a 4 2 2 5 2" xfId="3578"/>
    <cellStyle name="level1a 4 2 3" xfId="3579"/>
    <cellStyle name="level1a 4 2 3 2" xfId="3580"/>
    <cellStyle name="level1a 4 2 3 2 2" xfId="3581"/>
    <cellStyle name="level1a 4 2 3 2 2 2" xfId="3582"/>
    <cellStyle name="level1a 4 2 3 2 3" xfId="3583"/>
    <cellStyle name="level1a 4 2 3 3" xfId="3584"/>
    <cellStyle name="level1a 4 2 3 3 2" xfId="3585"/>
    <cellStyle name="level1a 4 2 3 3 2 2" xfId="3586"/>
    <cellStyle name="level1a 4 2 3 3 3" xfId="3587"/>
    <cellStyle name="level1a 4 2 3 4" xfId="3588"/>
    <cellStyle name="level1a 4 2 3 5" xfId="3589"/>
    <cellStyle name="level1a 4 2 4" xfId="3590"/>
    <cellStyle name="level1a 4 2 4 2" xfId="3591"/>
    <cellStyle name="level1a 4 2 4 2 2" xfId="3592"/>
    <cellStyle name="level1a 4 2 4 2 2 2" xfId="3593"/>
    <cellStyle name="level1a 4 2 4 2 3" xfId="3594"/>
    <cellStyle name="level1a 4 2 4 3" xfId="3595"/>
    <cellStyle name="level1a 4 2 4 3 2" xfId="3596"/>
    <cellStyle name="level1a 4 2 4 3 2 2" xfId="3597"/>
    <cellStyle name="level1a 4 2 4 3 3" xfId="3598"/>
    <cellStyle name="level1a 4 2 4 4" xfId="3599"/>
    <cellStyle name="level1a 4 2 4 5" xfId="3600"/>
    <cellStyle name="level1a 4 2 4 5 2" xfId="3601"/>
    <cellStyle name="level1a 4 2 4 6" xfId="3602"/>
    <cellStyle name="level1a 4 2 5" xfId="3603"/>
    <cellStyle name="level1a 4 2 5 2" xfId="3604"/>
    <cellStyle name="level1a 4 2 5 2 2" xfId="3605"/>
    <cellStyle name="level1a 4 2 5 2 2 2" xfId="3606"/>
    <cellStyle name="level1a 4 2 5 2 3" xfId="3607"/>
    <cellStyle name="level1a 4 2 5 3" xfId="3608"/>
    <cellStyle name="level1a 4 2 5 3 2" xfId="3609"/>
    <cellStyle name="level1a 4 2 5 3 2 2" xfId="3610"/>
    <cellStyle name="level1a 4 2 5 3 3" xfId="3611"/>
    <cellStyle name="level1a 4 2 5 4" xfId="3612"/>
    <cellStyle name="level1a 4 2 5 4 2" xfId="3613"/>
    <cellStyle name="level1a 4 2 5 5" xfId="3614"/>
    <cellStyle name="level1a 4 2 6" xfId="3615"/>
    <cellStyle name="level1a 4 2 6 2" xfId="3616"/>
    <cellStyle name="level1a 4 2 6 2 2" xfId="3617"/>
    <cellStyle name="level1a 4 2 6 2 2 2" xfId="3618"/>
    <cellStyle name="level1a 4 2 6 2 3" xfId="3619"/>
    <cellStyle name="level1a 4 2 6 3" xfId="3620"/>
    <cellStyle name="level1a 4 2 6 3 2" xfId="3621"/>
    <cellStyle name="level1a 4 2 6 3 2 2" xfId="3622"/>
    <cellStyle name="level1a 4 2 6 3 3" xfId="3623"/>
    <cellStyle name="level1a 4 2 6 4" xfId="3624"/>
    <cellStyle name="level1a 4 2 6 4 2" xfId="3625"/>
    <cellStyle name="level1a 4 2 6 5" xfId="3626"/>
    <cellStyle name="level1a 4 2 7" xfId="3627"/>
    <cellStyle name="level1a 4 2 7 2" xfId="3628"/>
    <cellStyle name="level1a 4 2 7 2 2" xfId="3629"/>
    <cellStyle name="level1a 4 2 7 3" xfId="3630"/>
    <cellStyle name="level1a 4 2_STUD aligned by INSTIT" xfId="3631"/>
    <cellStyle name="level1a 4 3" xfId="3632"/>
    <cellStyle name="level1a 4 3 2" xfId="3633"/>
    <cellStyle name="level1a 4 3 2 2" xfId="3634"/>
    <cellStyle name="level1a 4 3 2 2 2" xfId="3635"/>
    <cellStyle name="level1a 4 3 2 2 2 2" xfId="3636"/>
    <cellStyle name="level1a 4 3 2 2 3" xfId="3637"/>
    <cellStyle name="level1a 4 3 2 3" xfId="3638"/>
    <cellStyle name="level1a 4 3 2 3 2" xfId="3639"/>
    <cellStyle name="level1a 4 3 2 3 2 2" xfId="3640"/>
    <cellStyle name="level1a 4 3 2 3 3" xfId="3641"/>
    <cellStyle name="level1a 4 3 2 4" xfId="3642"/>
    <cellStyle name="level1a 4 3 2 5" xfId="3643"/>
    <cellStyle name="level1a 4 3 3" xfId="3644"/>
    <cellStyle name="level1a 4 3 3 2" xfId="3645"/>
    <cellStyle name="level1a 4 3 3 2 2" xfId="3646"/>
    <cellStyle name="level1a 4 3 3 2 2 2" xfId="3647"/>
    <cellStyle name="level1a 4 3 3 2 3" xfId="3648"/>
    <cellStyle name="level1a 4 3 3 3" xfId="3649"/>
    <cellStyle name="level1a 4 3 3 3 2" xfId="3650"/>
    <cellStyle name="level1a 4 3 3 3 2 2" xfId="3651"/>
    <cellStyle name="level1a 4 3 3 3 3" xfId="3652"/>
    <cellStyle name="level1a 4 3 3 4" xfId="3653"/>
    <cellStyle name="level1a 4 3 3 4 2" xfId="3654"/>
    <cellStyle name="level1a 4 3 4" xfId="3655"/>
    <cellStyle name="level1a 4 3 4 2" xfId="3656"/>
    <cellStyle name="level1a 4 3 4 2 2" xfId="3657"/>
    <cellStyle name="level1a 4 3 4 2 2 2" xfId="3658"/>
    <cellStyle name="level1a 4 3 4 2 3" xfId="3659"/>
    <cellStyle name="level1a 4 3 4 3" xfId="3660"/>
    <cellStyle name="level1a 4 3 4 3 2" xfId="3661"/>
    <cellStyle name="level1a 4 3 4 3 2 2" xfId="3662"/>
    <cellStyle name="level1a 4 3 4 3 3" xfId="3663"/>
    <cellStyle name="level1a 4 3 4 4" xfId="3664"/>
    <cellStyle name="level1a 4 3 4 4 2" xfId="3665"/>
    <cellStyle name="level1a 4 3 4 5" xfId="3666"/>
    <cellStyle name="level1a 4 3 5" xfId="3667"/>
    <cellStyle name="level1a 4 3 5 2" xfId="3668"/>
    <cellStyle name="level1a 4 3 5 2 2" xfId="3669"/>
    <cellStyle name="level1a 4 3 5 2 2 2" xfId="3670"/>
    <cellStyle name="level1a 4 3 5 2 3" xfId="3671"/>
    <cellStyle name="level1a 4 3 5 3" xfId="3672"/>
    <cellStyle name="level1a 4 3 5 3 2" xfId="3673"/>
    <cellStyle name="level1a 4 3 5 3 2 2" xfId="3674"/>
    <cellStyle name="level1a 4 3 5 3 3" xfId="3675"/>
    <cellStyle name="level1a 4 3 5 4" xfId="3676"/>
    <cellStyle name="level1a 4 3 5 4 2" xfId="3677"/>
    <cellStyle name="level1a 4 3 5 5" xfId="3678"/>
    <cellStyle name="level1a 4 3 6" xfId="3679"/>
    <cellStyle name="level1a 4 3 6 2" xfId="3680"/>
    <cellStyle name="level1a 4 3 6 2 2" xfId="3681"/>
    <cellStyle name="level1a 4 3 6 2 2 2" xfId="3682"/>
    <cellStyle name="level1a 4 3 6 2 3" xfId="3683"/>
    <cellStyle name="level1a 4 3 6 3" xfId="3684"/>
    <cellStyle name="level1a 4 3 6 3 2" xfId="3685"/>
    <cellStyle name="level1a 4 3 6 3 2 2" xfId="3686"/>
    <cellStyle name="level1a 4 3 6 3 3" xfId="3687"/>
    <cellStyle name="level1a 4 3 6 4" xfId="3688"/>
    <cellStyle name="level1a 4 3 6 4 2" xfId="3689"/>
    <cellStyle name="level1a 4 3 6 5" xfId="3690"/>
    <cellStyle name="level1a 4 3 7" xfId="3691"/>
    <cellStyle name="level1a 4 3 7 2" xfId="3692"/>
    <cellStyle name="level1a 4 3 7 2 2" xfId="3693"/>
    <cellStyle name="level1a 4 3 7 3" xfId="3694"/>
    <cellStyle name="level1a 4 3 8" xfId="3695"/>
    <cellStyle name="level1a 4 3 8 2" xfId="3696"/>
    <cellStyle name="level1a 4 3 8 2 2" xfId="3697"/>
    <cellStyle name="level1a 4 3 8 3" xfId="3698"/>
    <cellStyle name="level1a 4 3_STUD aligned by INSTIT" xfId="3699"/>
    <cellStyle name="level1a 4 4" xfId="3700"/>
    <cellStyle name="level1a 4 4 2" xfId="3701"/>
    <cellStyle name="level1a 4 4 2 2" xfId="3702"/>
    <cellStyle name="level1a 4 4 2 2 2" xfId="3703"/>
    <cellStyle name="level1a 4 4 2 3" xfId="3704"/>
    <cellStyle name="level1a 4 4 3" xfId="3705"/>
    <cellStyle name="level1a 4 4 3 2" xfId="3706"/>
    <cellStyle name="level1a 4 4 3 2 2" xfId="3707"/>
    <cellStyle name="level1a 4 4 3 3" xfId="3708"/>
    <cellStyle name="level1a 4 4 4" xfId="3709"/>
    <cellStyle name="level1a 4 4 5" xfId="3710"/>
    <cellStyle name="level1a 4 4 5 2" xfId="3711"/>
    <cellStyle name="level1a 4 5" xfId="3712"/>
    <cellStyle name="level1a 4 5 2" xfId="3713"/>
    <cellStyle name="level1a 4 5 2 2" xfId="3714"/>
    <cellStyle name="level1a 4 5 2 2 2" xfId="3715"/>
    <cellStyle name="level1a 4 5 2 3" xfId="3716"/>
    <cellStyle name="level1a 4 5 3" xfId="3717"/>
    <cellStyle name="level1a 4 5 3 2" xfId="3718"/>
    <cellStyle name="level1a 4 5 3 2 2" xfId="3719"/>
    <cellStyle name="level1a 4 5 3 3" xfId="3720"/>
    <cellStyle name="level1a 4 5 4" xfId="3721"/>
    <cellStyle name="level1a 4 5 5" xfId="3722"/>
    <cellStyle name="level1a 4 5 5 2" xfId="3723"/>
    <cellStyle name="level1a 4 5 6" xfId="3724"/>
    <cellStyle name="level1a 4 6" xfId="3725"/>
    <cellStyle name="level1a 4 6 2" xfId="3726"/>
    <cellStyle name="level1a 4 6 2 2" xfId="3727"/>
    <cellStyle name="level1a 4 6 2 2 2" xfId="3728"/>
    <cellStyle name="level1a 4 6 2 3" xfId="3729"/>
    <cellStyle name="level1a 4 6 3" xfId="3730"/>
    <cellStyle name="level1a 4 6 3 2" xfId="3731"/>
    <cellStyle name="level1a 4 6 3 2 2" xfId="3732"/>
    <cellStyle name="level1a 4 6 3 3" xfId="3733"/>
    <cellStyle name="level1a 4 6 4" xfId="3734"/>
    <cellStyle name="level1a 4 6 5" xfId="3735"/>
    <cellStyle name="level1a 4 7" xfId="3736"/>
    <cellStyle name="level1a 4 7 2" xfId="3737"/>
    <cellStyle name="level1a 4 7 2 2" xfId="3738"/>
    <cellStyle name="level1a 4 7 2 2 2" xfId="3739"/>
    <cellStyle name="level1a 4 7 2 3" xfId="3740"/>
    <cellStyle name="level1a 4 7 3" xfId="3741"/>
    <cellStyle name="level1a 4 7 3 2" xfId="3742"/>
    <cellStyle name="level1a 4 7 3 2 2" xfId="3743"/>
    <cellStyle name="level1a 4 7 3 3" xfId="3744"/>
    <cellStyle name="level1a 4 7 4" xfId="3745"/>
    <cellStyle name="level1a 4 7 5" xfId="3746"/>
    <cellStyle name="level1a 4 7 5 2" xfId="3747"/>
    <cellStyle name="level1a 4 7 6" xfId="3748"/>
    <cellStyle name="level1a 4 8" xfId="3749"/>
    <cellStyle name="level1a 4 8 2" xfId="3750"/>
    <cellStyle name="level1a 4 8 2 2" xfId="3751"/>
    <cellStyle name="level1a 4 8 2 2 2" xfId="3752"/>
    <cellStyle name="level1a 4 8 2 3" xfId="3753"/>
    <cellStyle name="level1a 4 8 3" xfId="3754"/>
    <cellStyle name="level1a 4 8 3 2" xfId="3755"/>
    <cellStyle name="level1a 4 8 3 2 2" xfId="3756"/>
    <cellStyle name="level1a 4 8 3 3" xfId="3757"/>
    <cellStyle name="level1a 4 8 4" xfId="3758"/>
    <cellStyle name="level1a 4 8 4 2" xfId="3759"/>
    <cellStyle name="level1a 4 8 5" xfId="3760"/>
    <cellStyle name="level1a 4 9" xfId="3761"/>
    <cellStyle name="level1a 4 9 2" xfId="3762"/>
    <cellStyle name="level1a 4 9 2 2" xfId="3763"/>
    <cellStyle name="level1a 4 9 3" xfId="3764"/>
    <cellStyle name="level1a 4_STUD aligned by INSTIT" xfId="3765"/>
    <cellStyle name="level1a 5" xfId="3766"/>
    <cellStyle name="level1a 5 2" xfId="3767"/>
    <cellStyle name="level1a 5 2 2" xfId="3768"/>
    <cellStyle name="level1a 5 2 2 2" xfId="3769"/>
    <cellStyle name="level1a 5 2 2 2 2" xfId="3770"/>
    <cellStyle name="level1a 5 2 2 3" xfId="3771"/>
    <cellStyle name="level1a 5 2 3" xfId="3772"/>
    <cellStyle name="level1a 5 2 3 2" xfId="3773"/>
    <cellStyle name="level1a 5 2 3 2 2" xfId="3774"/>
    <cellStyle name="level1a 5 2 3 3" xfId="3775"/>
    <cellStyle name="level1a 5 2 4" xfId="3776"/>
    <cellStyle name="level1a 5 2 5" xfId="3777"/>
    <cellStyle name="level1a 5 2 5 2" xfId="3778"/>
    <cellStyle name="level1a 5 3" xfId="3779"/>
    <cellStyle name="level1a 5 3 2" xfId="3780"/>
    <cellStyle name="level1a 5 3 2 2" xfId="3781"/>
    <cellStyle name="level1a 5 3 2 2 2" xfId="3782"/>
    <cellStyle name="level1a 5 3 2 3" xfId="3783"/>
    <cellStyle name="level1a 5 3 3" xfId="3784"/>
    <cellStyle name="level1a 5 3 3 2" xfId="3785"/>
    <cellStyle name="level1a 5 3 3 2 2" xfId="3786"/>
    <cellStyle name="level1a 5 3 3 3" xfId="3787"/>
    <cellStyle name="level1a 5 3 4" xfId="3788"/>
    <cellStyle name="level1a 5 3 5" xfId="3789"/>
    <cellStyle name="level1a 5 4" xfId="3790"/>
    <cellStyle name="level1a 5 4 2" xfId="3791"/>
    <cellStyle name="level1a 5 4 2 2" xfId="3792"/>
    <cellStyle name="level1a 5 4 2 2 2" xfId="3793"/>
    <cellStyle name="level1a 5 4 2 3" xfId="3794"/>
    <cellStyle name="level1a 5 4 3" xfId="3795"/>
    <cellStyle name="level1a 5 4 3 2" xfId="3796"/>
    <cellStyle name="level1a 5 4 3 2 2" xfId="3797"/>
    <cellStyle name="level1a 5 4 3 3" xfId="3798"/>
    <cellStyle name="level1a 5 4 4" xfId="3799"/>
    <cellStyle name="level1a 5 4 5" xfId="3800"/>
    <cellStyle name="level1a 5 4 5 2" xfId="3801"/>
    <cellStyle name="level1a 5 4 6" xfId="3802"/>
    <cellStyle name="level1a 5 5" xfId="3803"/>
    <cellStyle name="level1a 5 5 2" xfId="3804"/>
    <cellStyle name="level1a 5 5 2 2" xfId="3805"/>
    <cellStyle name="level1a 5 5 2 2 2" xfId="3806"/>
    <cellStyle name="level1a 5 5 2 3" xfId="3807"/>
    <cellStyle name="level1a 5 5 3" xfId="3808"/>
    <cellStyle name="level1a 5 5 3 2" xfId="3809"/>
    <cellStyle name="level1a 5 5 3 2 2" xfId="3810"/>
    <cellStyle name="level1a 5 5 3 3" xfId="3811"/>
    <cellStyle name="level1a 5 5 4" xfId="3812"/>
    <cellStyle name="level1a 5 5 4 2" xfId="3813"/>
    <cellStyle name="level1a 5 5 5" xfId="3814"/>
    <cellStyle name="level1a 5 6" xfId="3815"/>
    <cellStyle name="level1a 5 6 2" xfId="3816"/>
    <cellStyle name="level1a 5 6 2 2" xfId="3817"/>
    <cellStyle name="level1a 5 6 2 2 2" xfId="3818"/>
    <cellStyle name="level1a 5 6 2 3" xfId="3819"/>
    <cellStyle name="level1a 5 6 3" xfId="3820"/>
    <cellStyle name="level1a 5 6 3 2" xfId="3821"/>
    <cellStyle name="level1a 5 6 3 2 2" xfId="3822"/>
    <cellStyle name="level1a 5 6 3 3" xfId="3823"/>
    <cellStyle name="level1a 5 6 4" xfId="3824"/>
    <cellStyle name="level1a 5 6 4 2" xfId="3825"/>
    <cellStyle name="level1a 5 6 5" xfId="3826"/>
    <cellStyle name="level1a 5 7" xfId="3827"/>
    <cellStyle name="level1a 5 7 2" xfId="3828"/>
    <cellStyle name="level1a 5 7 2 2" xfId="3829"/>
    <cellStyle name="level1a 5 7 3" xfId="3830"/>
    <cellStyle name="level1a 5_STUD aligned by INSTIT" xfId="3831"/>
    <cellStyle name="level1a 6" xfId="3832"/>
    <cellStyle name="level1a 6 2" xfId="3833"/>
    <cellStyle name="level1a 6 2 2" xfId="3834"/>
    <cellStyle name="level1a 6 2 2 2" xfId="3835"/>
    <cellStyle name="level1a 6 2 2 2 2" xfId="3836"/>
    <cellStyle name="level1a 6 2 2 3" xfId="3837"/>
    <cellStyle name="level1a 6 2 3" xfId="3838"/>
    <cellStyle name="level1a 6 2 3 2" xfId="3839"/>
    <cellStyle name="level1a 6 2 3 2 2" xfId="3840"/>
    <cellStyle name="level1a 6 2 3 3" xfId="3841"/>
    <cellStyle name="level1a 6 2 4" xfId="3842"/>
    <cellStyle name="level1a 6 2 5" xfId="3843"/>
    <cellStyle name="level1a 6 2 5 2" xfId="3844"/>
    <cellStyle name="level1a 6 2 6" xfId="3845"/>
    <cellStyle name="level1a 6 3" xfId="3846"/>
    <cellStyle name="level1a 6 3 2" xfId="3847"/>
    <cellStyle name="level1a 6 3 2 2" xfId="3848"/>
    <cellStyle name="level1a 6 3 2 2 2" xfId="3849"/>
    <cellStyle name="level1a 6 3 2 3" xfId="3850"/>
    <cellStyle name="level1a 6 3 3" xfId="3851"/>
    <cellStyle name="level1a 6 3 3 2" xfId="3852"/>
    <cellStyle name="level1a 6 3 3 2 2" xfId="3853"/>
    <cellStyle name="level1a 6 3 3 3" xfId="3854"/>
    <cellStyle name="level1a 6 3 4" xfId="3855"/>
    <cellStyle name="level1a 6 4" xfId="3856"/>
    <cellStyle name="level1a 6 4 2" xfId="3857"/>
    <cellStyle name="level1a 6 4 2 2" xfId="3858"/>
    <cellStyle name="level1a 6 4 2 2 2" xfId="3859"/>
    <cellStyle name="level1a 6 4 2 3" xfId="3860"/>
    <cellStyle name="level1a 6 4 3" xfId="3861"/>
    <cellStyle name="level1a 6 4 3 2" xfId="3862"/>
    <cellStyle name="level1a 6 4 3 2 2" xfId="3863"/>
    <cellStyle name="level1a 6 4 3 3" xfId="3864"/>
    <cellStyle name="level1a 6 4 4" xfId="3865"/>
    <cellStyle name="level1a 6 4 4 2" xfId="3866"/>
    <cellStyle name="level1a 6 4 5" xfId="3867"/>
    <cellStyle name="level1a 6 5" xfId="3868"/>
    <cellStyle name="level1a 6 5 2" xfId="3869"/>
    <cellStyle name="level1a 6 5 2 2" xfId="3870"/>
    <cellStyle name="level1a 6 5 2 2 2" xfId="3871"/>
    <cellStyle name="level1a 6 5 2 3" xfId="3872"/>
    <cellStyle name="level1a 6 5 3" xfId="3873"/>
    <cellStyle name="level1a 6 5 3 2" xfId="3874"/>
    <cellStyle name="level1a 6 5 3 2 2" xfId="3875"/>
    <cellStyle name="level1a 6 5 3 3" xfId="3876"/>
    <cellStyle name="level1a 6 5 4" xfId="3877"/>
    <cellStyle name="level1a 6 5 4 2" xfId="3878"/>
    <cellStyle name="level1a 6 5 5" xfId="3879"/>
    <cellStyle name="level1a 6 6" xfId="3880"/>
    <cellStyle name="level1a 6 6 2" xfId="3881"/>
    <cellStyle name="level1a 6 6 2 2" xfId="3882"/>
    <cellStyle name="level1a 6 6 2 2 2" xfId="3883"/>
    <cellStyle name="level1a 6 6 2 3" xfId="3884"/>
    <cellStyle name="level1a 6 6 3" xfId="3885"/>
    <cellStyle name="level1a 6 6 3 2" xfId="3886"/>
    <cellStyle name="level1a 6 6 3 2 2" xfId="3887"/>
    <cellStyle name="level1a 6 6 3 3" xfId="3888"/>
    <cellStyle name="level1a 6 6 4" xfId="3889"/>
    <cellStyle name="level1a 6 6 4 2" xfId="3890"/>
    <cellStyle name="level1a 6 6 5" xfId="3891"/>
    <cellStyle name="level1a 6 7" xfId="3892"/>
    <cellStyle name="level1a 6 7 2" xfId="3893"/>
    <cellStyle name="level1a 6 7 2 2" xfId="3894"/>
    <cellStyle name="level1a 6 7 3" xfId="3895"/>
    <cellStyle name="level1a 6 8" xfId="3896"/>
    <cellStyle name="level1a 6 8 2" xfId="3897"/>
    <cellStyle name="level1a 6 8 2 2" xfId="3898"/>
    <cellStyle name="level1a 6 8 3" xfId="3899"/>
    <cellStyle name="level1a 6_STUD aligned by INSTIT" xfId="3900"/>
    <cellStyle name="level1a 7" xfId="3901"/>
    <cellStyle name="level1a 7 2" xfId="3902"/>
    <cellStyle name="level1a 7 2 2" xfId="3903"/>
    <cellStyle name="level1a 7 2 2 2" xfId="3904"/>
    <cellStyle name="level1a 7 2 3" xfId="3905"/>
    <cellStyle name="level1a 7 3" xfId="3906"/>
    <cellStyle name="level1a 7 3 2" xfId="3907"/>
    <cellStyle name="level1a 7 3 2 2" xfId="3908"/>
    <cellStyle name="level1a 7 3 3" xfId="3909"/>
    <cellStyle name="level1a 7 4" xfId="3910"/>
    <cellStyle name="level1a 7 5" xfId="3911"/>
    <cellStyle name="level1a 7 5 2" xfId="3912"/>
    <cellStyle name="level1a 8" xfId="3913"/>
    <cellStyle name="level1a 8 2" xfId="3914"/>
    <cellStyle name="level1a 8 2 2" xfId="3915"/>
    <cellStyle name="level1a 8 2 2 2" xfId="3916"/>
    <cellStyle name="level1a 8 2 3" xfId="3917"/>
    <cellStyle name="level1a 8 3" xfId="3918"/>
    <cellStyle name="level1a 8 3 2" xfId="3919"/>
    <cellStyle name="level1a 8 3 2 2" xfId="3920"/>
    <cellStyle name="level1a 8 3 3" xfId="3921"/>
    <cellStyle name="level1a 8 4" xfId="3922"/>
    <cellStyle name="level1a 8 5" xfId="3923"/>
    <cellStyle name="level1a 8 5 2" xfId="3924"/>
    <cellStyle name="level1a 8 6" xfId="3925"/>
    <cellStyle name="level1a 9" xfId="3926"/>
    <cellStyle name="level1a 9 2" xfId="3927"/>
    <cellStyle name="level1a 9 2 2" xfId="3928"/>
    <cellStyle name="level1a 9 2 2 2" xfId="3929"/>
    <cellStyle name="level1a 9 2 3" xfId="3930"/>
    <cellStyle name="level1a 9 3" xfId="3931"/>
    <cellStyle name="level1a 9 3 2" xfId="3932"/>
    <cellStyle name="level1a 9 3 2 2" xfId="3933"/>
    <cellStyle name="level1a 9 3 3" xfId="3934"/>
    <cellStyle name="level1a 9 4" xfId="3935"/>
    <cellStyle name="level1a 9 5" xfId="3936"/>
    <cellStyle name="level1a_STUD aligned by INSTIT" xfId="3937"/>
    <cellStyle name="level2" xfId="3938"/>
    <cellStyle name="level2 2" xfId="3939"/>
    <cellStyle name="level2 2 2" xfId="3940"/>
    <cellStyle name="level2 2 2 2" xfId="3941"/>
    <cellStyle name="level2 3" xfId="3942"/>
    <cellStyle name="level2a" xfId="3943"/>
    <cellStyle name="level2a 2" xfId="3944"/>
    <cellStyle name="level2a 2 2" xfId="3945"/>
    <cellStyle name="level2a 2 2 2" xfId="3946"/>
    <cellStyle name="level2a 2 2 2 2" xfId="3947"/>
    <cellStyle name="level2a 2 2 2 2 2" xfId="3948"/>
    <cellStyle name="level2a 2 2 2 2 3" xfId="3949"/>
    <cellStyle name="level2a 2 2 2 3" xfId="3950"/>
    <cellStyle name="level2a 2 2 2_STUD aligned by INSTIT" xfId="3951"/>
    <cellStyle name="level2a 2 2 3" xfId="3952"/>
    <cellStyle name="level2a 2 2 3 2" xfId="3953"/>
    <cellStyle name="level2a 2 2 3 2 2" xfId="3954"/>
    <cellStyle name="level2a 2 2 3 2 3" xfId="3955"/>
    <cellStyle name="level2a 2 2 3 3" xfId="3956"/>
    <cellStyle name="level2a 2 2 3 3 2" xfId="3957"/>
    <cellStyle name="level2a 2 2 3 3 3" xfId="3958"/>
    <cellStyle name="level2a 2 2 3 3 4" xfId="3959"/>
    <cellStyle name="level2a 2 2 3 4" xfId="3960"/>
    <cellStyle name="level2a 2 2 4" xfId="3961"/>
    <cellStyle name="level2a 2 2 4 2" xfId="3962"/>
    <cellStyle name="level2a 2 2 4 3" xfId="3963"/>
    <cellStyle name="level2a 2 2 5" xfId="3964"/>
    <cellStyle name="level2a 2 2 5 2" xfId="3965"/>
    <cellStyle name="level2a 2 2 6" xfId="3966"/>
    <cellStyle name="level2a 2 2_STUD aligned by INSTIT" xfId="3967"/>
    <cellStyle name="level2a 2 3" xfId="3968"/>
    <cellStyle name="level2a 2 3 2" xfId="3969"/>
    <cellStyle name="level2a 2 3 2 2" xfId="3970"/>
    <cellStyle name="level2a 2 3 2 2 2" xfId="3971"/>
    <cellStyle name="level2a 2 3 2 2 3" xfId="3972"/>
    <cellStyle name="level2a 2 3 2 3" xfId="3973"/>
    <cellStyle name="level2a 2 3 2_STUD aligned by INSTIT" xfId="3974"/>
    <cellStyle name="level2a 2 3 3" xfId="3975"/>
    <cellStyle name="level2a 2 3 3 2" xfId="3976"/>
    <cellStyle name="level2a 2 3 3 2 2" xfId="3977"/>
    <cellStyle name="level2a 2 3 3 2 3" xfId="3978"/>
    <cellStyle name="level2a 2 3 3 3" xfId="3979"/>
    <cellStyle name="level2a 2 3 3 3 2" xfId="3980"/>
    <cellStyle name="level2a 2 3 3 3 3" xfId="3981"/>
    <cellStyle name="level2a 2 3 3 3 4" xfId="3982"/>
    <cellStyle name="level2a 2 3 3 4" xfId="3983"/>
    <cellStyle name="level2a 2 3 4" xfId="3984"/>
    <cellStyle name="level2a 2 3 4 2" xfId="3985"/>
    <cellStyle name="level2a 2 3 4 3" xfId="3986"/>
    <cellStyle name="level2a 2 3 5" xfId="3987"/>
    <cellStyle name="level2a 2 3 5 2" xfId="3988"/>
    <cellStyle name="level2a 2 3 6" xfId="3989"/>
    <cellStyle name="level2a 2 3_STUD aligned by INSTIT" xfId="3990"/>
    <cellStyle name="level2a 2 4" xfId="3991"/>
    <cellStyle name="level2a 2 4 2" xfId="3992"/>
    <cellStyle name="level2a 2 5" xfId="3993"/>
    <cellStyle name="level2a 2_STUD aligned by INSTIT" xfId="3994"/>
    <cellStyle name="level2a 3" xfId="3995"/>
    <cellStyle name="level2a 3 2" xfId="3996"/>
    <cellStyle name="level2a 3 2 2" xfId="3997"/>
    <cellStyle name="level2a 3 2 2 2" xfId="3998"/>
    <cellStyle name="level2a 3 2 2 3" xfId="3999"/>
    <cellStyle name="level2a 3 2 3" xfId="4000"/>
    <cellStyle name="level2a 3 2_STUD aligned by INSTIT" xfId="4001"/>
    <cellStyle name="level2a 3 3" xfId="4002"/>
    <cellStyle name="level2a 3 3 2" xfId="4003"/>
    <cellStyle name="level2a 3 3 2 2" xfId="4004"/>
    <cellStyle name="level2a 3 3 2 3" xfId="4005"/>
    <cellStyle name="level2a 3 3 3" xfId="4006"/>
    <cellStyle name="level2a 3 3 3 2" xfId="4007"/>
    <cellStyle name="level2a 3 3 3 3" xfId="4008"/>
    <cellStyle name="level2a 3 3 3 4" xfId="4009"/>
    <cellStyle name="level2a 3 3 4" xfId="4010"/>
    <cellStyle name="level2a 3 4" xfId="4011"/>
    <cellStyle name="level2a 3 4 2" xfId="4012"/>
    <cellStyle name="level2a 3 4 3" xfId="4013"/>
    <cellStyle name="level2a 3 5" xfId="4014"/>
    <cellStyle name="level2a 3 5 2" xfId="4015"/>
    <cellStyle name="level2a 3 6" xfId="4016"/>
    <cellStyle name="level2a 3_STUD aligned by INSTIT" xfId="4017"/>
    <cellStyle name="level2a 4" xfId="4018"/>
    <cellStyle name="level2a 4 2" xfId="4019"/>
    <cellStyle name="level2a 4 2 2" xfId="4020"/>
    <cellStyle name="level2a 4 2 2 2" xfId="4021"/>
    <cellStyle name="level2a 4 2 2 3" xfId="4022"/>
    <cellStyle name="level2a 4 2 3" xfId="4023"/>
    <cellStyle name="level2a 4 2_STUD aligned by INSTIT" xfId="4024"/>
    <cellStyle name="level2a 4 3" xfId="4025"/>
    <cellStyle name="level2a 4 3 2" xfId="4026"/>
    <cellStyle name="level2a 4 3 2 2" xfId="4027"/>
    <cellStyle name="level2a 4 3 2 3" xfId="4028"/>
    <cellStyle name="level2a 4 3 3" xfId="4029"/>
    <cellStyle name="level2a 4 3 3 2" xfId="4030"/>
    <cellStyle name="level2a 4 3 3 3" xfId="4031"/>
    <cellStyle name="level2a 4 3 3 4" xfId="4032"/>
    <cellStyle name="level2a 4 3 4" xfId="4033"/>
    <cellStyle name="level2a 4 4" xfId="4034"/>
    <cellStyle name="level2a 4 4 2" xfId="4035"/>
    <cellStyle name="level2a 4 4 3" xfId="4036"/>
    <cellStyle name="level2a 4 5" xfId="4037"/>
    <cellStyle name="level2a 4 5 2" xfId="4038"/>
    <cellStyle name="level2a 4 6" xfId="4039"/>
    <cellStyle name="level2a 4_STUD aligned by INSTIT" xfId="4040"/>
    <cellStyle name="level2a 5" xfId="4041"/>
    <cellStyle name="level2a 5 2" xfId="4042"/>
    <cellStyle name="level2a 6" xfId="4043"/>
    <cellStyle name="level2a 7" xfId="4044"/>
    <cellStyle name="level2a_STUD aligned by INSTIT" xfId="4045"/>
    <cellStyle name="level3" xfId="4046"/>
    <cellStyle name="level3 2" xfId="4047"/>
    <cellStyle name="level3 2 2" xfId="4048"/>
    <cellStyle name="level3 2 2 2" xfId="4049"/>
    <cellStyle name="level3 2 2 2 2" xfId="4050"/>
    <cellStyle name="level3 2 2 2 2 2" xfId="4051"/>
    <cellStyle name="level3 2 2 2 2 2 2" xfId="4052"/>
    <cellStyle name="level3 2 2 2 2 3" xfId="4053"/>
    <cellStyle name="level3 2 2 2 2 3 2" xfId="4054"/>
    <cellStyle name="level3 2 2 2 2 4" xfId="4055"/>
    <cellStyle name="level3 2 2 2 3" xfId="4056"/>
    <cellStyle name="level3 2 2 2 3 2" xfId="4057"/>
    <cellStyle name="level3 2 2 3" xfId="4058"/>
    <cellStyle name="level3 2 2 3 2" xfId="4059"/>
    <cellStyle name="level3 2 2 3 2 2" xfId="4060"/>
    <cellStyle name="level3 2 2 3 3" xfId="4061"/>
    <cellStyle name="level3 2 2 3 3 2" xfId="4062"/>
    <cellStyle name="level3 2 2 4" xfId="4063"/>
    <cellStyle name="level3 2 2 4 2" xfId="4064"/>
    <cellStyle name="level3 2 3" xfId="4065"/>
    <cellStyle name="level3 2 3 2" xfId="4066"/>
    <cellStyle name="level3 2 3 2 2" xfId="4067"/>
    <cellStyle name="level3 2 3 2 2 2" xfId="4068"/>
    <cellStyle name="level3 2 3 2 3" xfId="4069"/>
    <cellStyle name="level3 2 3 2 3 2" xfId="4070"/>
    <cellStyle name="level3 2 3 3" xfId="4071"/>
    <cellStyle name="level3 2 3 3 2" xfId="4072"/>
    <cellStyle name="level3 2 3 3 2 2" xfId="4073"/>
    <cellStyle name="level3 2 3 3 3" xfId="4074"/>
    <cellStyle name="level3 2 3 3 3 2" xfId="4075"/>
    <cellStyle name="level3 2 3 3 4" xfId="4076"/>
    <cellStyle name="level3 2 3 4" xfId="4077"/>
    <cellStyle name="level3 2 3 4 2" xfId="4078"/>
    <cellStyle name="level3 2 4" xfId="4079"/>
    <cellStyle name="level3 2 4 2" xfId="4080"/>
    <cellStyle name="level3 2 4 2 2" xfId="4081"/>
    <cellStyle name="level3 2 4 3" xfId="4082"/>
    <cellStyle name="level3 2 4 3 2" xfId="4083"/>
    <cellStyle name="level3 2 4 4" xfId="4084"/>
    <cellStyle name="level3 2 5" xfId="4085"/>
    <cellStyle name="level3 2 5 2" xfId="4086"/>
    <cellStyle name="level3 3" xfId="4087"/>
    <cellStyle name="level3 3 2" xfId="4088"/>
    <cellStyle name="level3 3 2 2" xfId="4089"/>
    <cellStyle name="level3 3 2 2 2" xfId="4090"/>
    <cellStyle name="level3 3 2 2 2 2" xfId="4091"/>
    <cellStyle name="level3 3 2 2 3" xfId="4092"/>
    <cellStyle name="level3 3 2 2 3 2" xfId="4093"/>
    <cellStyle name="level3 3 2 2 4" xfId="4094"/>
    <cellStyle name="level3 3 2 3" xfId="4095"/>
    <cellStyle name="level3 3 2 3 2" xfId="4096"/>
    <cellStyle name="level3 3 3" xfId="4097"/>
    <cellStyle name="level3 3 3 2" xfId="4098"/>
    <cellStyle name="level3 3 3 2 2" xfId="4099"/>
    <cellStyle name="level3 3 3 3" xfId="4100"/>
    <cellStyle name="level3 3 3 3 2" xfId="4101"/>
    <cellStyle name="level3 3 4" xfId="4102"/>
    <cellStyle name="level3 3 4 2" xfId="4103"/>
    <cellStyle name="level3 4" xfId="4104"/>
    <cellStyle name="level3 4 2" xfId="4105"/>
    <cellStyle name="level3 4 2 2" xfId="4106"/>
    <cellStyle name="level3 4 2 2 2" xfId="4107"/>
    <cellStyle name="level3 4 2 3" xfId="4108"/>
    <cellStyle name="level3 4 2 3 2" xfId="4109"/>
    <cellStyle name="level3 4 3" xfId="4110"/>
    <cellStyle name="level3 4 3 2" xfId="4111"/>
    <cellStyle name="level3 4 3 2 2" xfId="4112"/>
    <cellStyle name="level3 4 3 3" xfId="4113"/>
    <cellStyle name="level3 4 3 3 2" xfId="4114"/>
    <cellStyle name="level3 4 3 4" xfId="4115"/>
    <cellStyle name="level3 4 4" xfId="4116"/>
    <cellStyle name="level3 4 4 2" xfId="4117"/>
    <cellStyle name="level3 5" xfId="4118"/>
    <cellStyle name="level3 5 2" xfId="4119"/>
    <cellStyle name="level3 5 2 2" xfId="4120"/>
    <cellStyle name="level3 5 3" xfId="4121"/>
    <cellStyle name="level3 5 3 2" xfId="4122"/>
    <cellStyle name="level3 5 4" xfId="4123"/>
    <cellStyle name="level3 6" xfId="4124"/>
    <cellStyle name="level3 6 2" xfId="4125"/>
    <cellStyle name="level3_STUD aligned by INSTIT" xfId="4126"/>
    <cellStyle name="Line titles-Rows" xfId="4127"/>
    <cellStyle name="Migliaia (0)_conti99" xfId="4128"/>
    <cellStyle name="Normal" xfId="0" builtinId="0"/>
    <cellStyle name="Normal - Style1" xfId="4129"/>
    <cellStyle name="Normal 10" xfId="4130"/>
    <cellStyle name="Normal 10 2" xfId="4131"/>
    <cellStyle name="Normal 10 3" xfId="4132"/>
    <cellStyle name="Normal 10_Tertiary Salaries Survey" xfId="4133"/>
    <cellStyle name="Normal 11" xfId="4134"/>
    <cellStyle name="Normal 11 10" xfId="4135"/>
    <cellStyle name="Normal 11 2" xfId="4136"/>
    <cellStyle name="Normal 11 3" xfId="4137"/>
    <cellStyle name="Normal 11 3 2" xfId="4138"/>
    <cellStyle name="Normal 11 3 3" xfId="4139"/>
    <cellStyle name="Normal 11 3_Tertiary Salaries Survey" xfId="4140"/>
    <cellStyle name="Normal 11 4" xfId="4141"/>
    <cellStyle name="Normal 11 5" xfId="4142"/>
    <cellStyle name="Normal 11 6" xfId="4143"/>
    <cellStyle name="Normal 11 7" xfId="4144"/>
    <cellStyle name="Normal 11 8" xfId="4145"/>
    <cellStyle name="Normal 11 9" xfId="4146"/>
    <cellStyle name="Normal 11_STUD aligned by INSTIT" xfId="4147"/>
    <cellStyle name="Normal 12" xfId="4148"/>
    <cellStyle name="Normal 12 2" xfId="4149"/>
    <cellStyle name="Normal 12 3" xfId="4150"/>
    <cellStyle name="Normal 12 4" xfId="4151"/>
    <cellStyle name="Normal 12_Tertiary Salaries Survey" xfId="4152"/>
    <cellStyle name="Normal 13" xfId="4153"/>
    <cellStyle name="Normal 13 2" xfId="4154"/>
    <cellStyle name="Normal 13 3" xfId="4155"/>
    <cellStyle name="Normal 13 4" xfId="4156"/>
    <cellStyle name="Normal 13_Tertiary Salaries Survey" xfId="4157"/>
    <cellStyle name="Normal 14" xfId="2"/>
    <cellStyle name="Normal 14 2" xfId="4158"/>
    <cellStyle name="Normal 14 3" xfId="4159"/>
    <cellStyle name="Normal 14_Tertiary Salaries Survey" xfId="4160"/>
    <cellStyle name="Normal 15" xfId="4161"/>
    <cellStyle name="Normal 15 2" xfId="4162"/>
    <cellStyle name="Normal 15 3" xfId="4163"/>
    <cellStyle name="Normal 15 4" xfId="4164"/>
    <cellStyle name="Normal 15 5" xfId="4165"/>
    <cellStyle name="Normal 15_Tertiary Salaries Survey" xfId="4166"/>
    <cellStyle name="Normal 16" xfId="4167"/>
    <cellStyle name="Normal 16 2" xfId="4168"/>
    <cellStyle name="Normal 16 3" xfId="4169"/>
    <cellStyle name="Normal 16 4" xfId="4170"/>
    <cellStyle name="Normal 16 5" xfId="4171"/>
    <cellStyle name="Normal 16 6" xfId="4172"/>
    <cellStyle name="Normal 16_Tertiary Salaries Survey" xfId="4173"/>
    <cellStyle name="Normal 17" xfId="4174"/>
    <cellStyle name="Normal 17 2" xfId="4175"/>
    <cellStyle name="Normal 17 3" xfId="4176"/>
    <cellStyle name="Normal 17_Tertiary Salaries Survey" xfId="4177"/>
    <cellStyle name="Normal 18" xfId="4178"/>
    <cellStyle name="Normal 18 2" xfId="4179"/>
    <cellStyle name="Normal 18 3" xfId="4180"/>
    <cellStyle name="Normal 18_Tertiary Salaries Survey" xfId="4181"/>
    <cellStyle name="Normal 19" xfId="4182"/>
    <cellStyle name="Normal 19 2" xfId="4183"/>
    <cellStyle name="Normal 19 3" xfId="4184"/>
    <cellStyle name="Normal 19_Tertiary Salaries Survey" xfId="4185"/>
    <cellStyle name="Normal 2" xfId="1"/>
    <cellStyle name="Normal 2 10" xfId="4186"/>
    <cellStyle name="Normal 2 10 2" xfId="4187"/>
    <cellStyle name="Normal 2 10 2 2" xfId="4188"/>
    <cellStyle name="Normal 2 10 2 2 2" xfId="4189"/>
    <cellStyle name="Normal 2 10 2 2 3" xfId="4190"/>
    <cellStyle name="Normal 2 10 2 3" xfId="4191"/>
    <cellStyle name="Normal 2 10 2 3 2" xfId="4192"/>
    <cellStyle name="Normal 2 10 2 3 3" xfId="4193"/>
    <cellStyle name="Normal 2 10 2 4" xfId="4194"/>
    <cellStyle name="Normal 2 10 2 5" xfId="4195"/>
    <cellStyle name="Normal 2 10 3" xfId="4196"/>
    <cellStyle name="Normal 2 10 3 2" xfId="4197"/>
    <cellStyle name="Normal 2 10 3 3" xfId="4198"/>
    <cellStyle name="Normal 2 10 4" xfId="4199"/>
    <cellStyle name="Normal 2 10 4 2" xfId="4200"/>
    <cellStyle name="Normal 2 10 4 3" xfId="4201"/>
    <cellStyle name="Normal 2 10 5" xfId="4202"/>
    <cellStyle name="Normal 2 10 5 2" xfId="4203"/>
    <cellStyle name="Normal 2 10 5 3" xfId="4204"/>
    <cellStyle name="Normal 2 10 6" xfId="4205"/>
    <cellStyle name="Normal 2 10 7" xfId="4206"/>
    <cellStyle name="Normal 2 11" xfId="4207"/>
    <cellStyle name="Normal 2 11 2" xfId="4208"/>
    <cellStyle name="Normal 2 11 2 2" xfId="4209"/>
    <cellStyle name="Normal 2 11 2 2 2" xfId="4210"/>
    <cellStyle name="Normal 2 11 2 2 3" xfId="4211"/>
    <cellStyle name="Normal 2 11 2 3" xfId="4212"/>
    <cellStyle name="Normal 2 11 2 3 2" xfId="4213"/>
    <cellStyle name="Normal 2 11 2 3 3" xfId="4214"/>
    <cellStyle name="Normal 2 11 2 4" xfId="4215"/>
    <cellStyle name="Normal 2 11 2 5" xfId="4216"/>
    <cellStyle name="Normal 2 11 3" xfId="4217"/>
    <cellStyle name="Normal 2 11 3 2" xfId="4218"/>
    <cellStyle name="Normal 2 11 3 3" xfId="4219"/>
    <cellStyle name="Normal 2 11 4" xfId="4220"/>
    <cellStyle name="Normal 2 11 4 2" xfId="4221"/>
    <cellStyle name="Normal 2 11 4 3" xfId="4222"/>
    <cellStyle name="Normal 2 11 5" xfId="4223"/>
    <cellStyle name="Normal 2 11 5 2" xfId="4224"/>
    <cellStyle name="Normal 2 11 5 3" xfId="4225"/>
    <cellStyle name="Normal 2 11 6" xfId="4226"/>
    <cellStyle name="Normal 2 11 7" xfId="4227"/>
    <cellStyle name="Normal 2 12" xfId="4228"/>
    <cellStyle name="Normal 2 12 2" xfId="4229"/>
    <cellStyle name="Normal 2 12 2 2" xfId="4230"/>
    <cellStyle name="Normal 2 12 2 2 2" xfId="4231"/>
    <cellStyle name="Normal 2 12 2 2 3" xfId="4232"/>
    <cellStyle name="Normal 2 12 2 3" xfId="4233"/>
    <cellStyle name="Normal 2 12 2 3 2" xfId="4234"/>
    <cellStyle name="Normal 2 12 2 3 3" xfId="4235"/>
    <cellStyle name="Normal 2 12 2 4" xfId="4236"/>
    <cellStyle name="Normal 2 12 2 5" xfId="4237"/>
    <cellStyle name="Normal 2 12 3" xfId="4238"/>
    <cellStyle name="Normal 2 12 3 2" xfId="4239"/>
    <cellStyle name="Normal 2 12 3 3" xfId="4240"/>
    <cellStyle name="Normal 2 12 4" xfId="4241"/>
    <cellStyle name="Normal 2 12 4 2" xfId="4242"/>
    <cellStyle name="Normal 2 12 4 3" xfId="4243"/>
    <cellStyle name="Normal 2 12 5" xfId="4244"/>
    <cellStyle name="Normal 2 12 5 2" xfId="4245"/>
    <cellStyle name="Normal 2 12 5 3" xfId="4246"/>
    <cellStyle name="Normal 2 12 6" xfId="4247"/>
    <cellStyle name="Normal 2 12 7" xfId="4248"/>
    <cellStyle name="Normal 2 13" xfId="4249"/>
    <cellStyle name="Normal 2 13 2" xfId="4250"/>
    <cellStyle name="Normal 2 13 2 2" xfId="4251"/>
    <cellStyle name="Normal 2 13 2 2 2" xfId="4252"/>
    <cellStyle name="Normal 2 13 2 2 3" xfId="4253"/>
    <cellStyle name="Normal 2 13 2 3" xfId="4254"/>
    <cellStyle name="Normal 2 13 2 3 2" xfId="4255"/>
    <cellStyle name="Normal 2 13 2 3 3" xfId="4256"/>
    <cellStyle name="Normal 2 13 2 4" xfId="4257"/>
    <cellStyle name="Normal 2 13 2 5" xfId="4258"/>
    <cellStyle name="Normal 2 13 3" xfId="4259"/>
    <cellStyle name="Normal 2 13 3 2" xfId="4260"/>
    <cellStyle name="Normal 2 13 3 3" xfId="4261"/>
    <cellStyle name="Normal 2 13 4" xfId="4262"/>
    <cellStyle name="Normal 2 13 4 2" xfId="4263"/>
    <cellStyle name="Normal 2 13 4 3" xfId="4264"/>
    <cellStyle name="Normal 2 13 5" xfId="4265"/>
    <cellStyle name="Normal 2 13 5 2" xfId="4266"/>
    <cellStyle name="Normal 2 13 5 3" xfId="4267"/>
    <cellStyle name="Normal 2 13 6" xfId="4268"/>
    <cellStyle name="Normal 2 13 7" xfId="4269"/>
    <cellStyle name="Normal 2 14" xfId="4270"/>
    <cellStyle name="Normal 2 14 2" xfId="4271"/>
    <cellStyle name="Normal 2 14 2 2" xfId="4272"/>
    <cellStyle name="Normal 2 14 2 2 2" xfId="4273"/>
    <cellStyle name="Normal 2 14 2 2 3" xfId="4274"/>
    <cellStyle name="Normal 2 14 2 3" xfId="4275"/>
    <cellStyle name="Normal 2 14 2 3 2" xfId="4276"/>
    <cellStyle name="Normal 2 14 2 3 3" xfId="4277"/>
    <cellStyle name="Normal 2 14 2 4" xfId="4278"/>
    <cellStyle name="Normal 2 14 2 5" xfId="4279"/>
    <cellStyle name="Normal 2 14 3" xfId="4280"/>
    <cellStyle name="Normal 2 14 3 2" xfId="4281"/>
    <cellStyle name="Normal 2 14 3 3" xfId="4282"/>
    <cellStyle name="Normal 2 14 4" xfId="4283"/>
    <cellStyle name="Normal 2 14 4 2" xfId="4284"/>
    <cellStyle name="Normal 2 14 4 3" xfId="4285"/>
    <cellStyle name="Normal 2 14 5" xfId="4286"/>
    <cellStyle name="Normal 2 14 5 2" xfId="4287"/>
    <cellStyle name="Normal 2 14 5 3" xfId="4288"/>
    <cellStyle name="Normal 2 14 6" xfId="4289"/>
    <cellStyle name="Normal 2 14 7" xfId="4290"/>
    <cellStyle name="Normal 2 15" xfId="4291"/>
    <cellStyle name="Normal 2 15 2" xfId="4292"/>
    <cellStyle name="Normal 2 15 2 2" xfId="4293"/>
    <cellStyle name="Normal 2 15 2 2 2" xfId="4294"/>
    <cellStyle name="Normal 2 15 2 2 3" xfId="4295"/>
    <cellStyle name="Normal 2 15 2 3" xfId="4296"/>
    <cellStyle name="Normal 2 15 2 3 2" xfId="4297"/>
    <cellStyle name="Normal 2 15 2 3 3" xfId="4298"/>
    <cellStyle name="Normal 2 15 2 4" xfId="4299"/>
    <cellStyle name="Normal 2 15 2 5" xfId="4300"/>
    <cellStyle name="Normal 2 15 3" xfId="4301"/>
    <cellStyle name="Normal 2 15 3 2" xfId="4302"/>
    <cellStyle name="Normal 2 15 3 3" xfId="4303"/>
    <cellStyle name="Normal 2 15 4" xfId="4304"/>
    <cellStyle name="Normal 2 15 4 2" xfId="4305"/>
    <cellStyle name="Normal 2 15 4 3" xfId="4306"/>
    <cellStyle name="Normal 2 15 5" xfId="4307"/>
    <cellStyle name="Normal 2 15 5 2" xfId="4308"/>
    <cellStyle name="Normal 2 15 5 3" xfId="4309"/>
    <cellStyle name="Normal 2 15 6" xfId="4310"/>
    <cellStyle name="Normal 2 15 7" xfId="4311"/>
    <cellStyle name="Normal 2 16" xfId="4312"/>
    <cellStyle name="Normal 2 16 2" xfId="4313"/>
    <cellStyle name="Normal 2 16 2 2" xfId="4314"/>
    <cellStyle name="Normal 2 16 2 2 2" xfId="4315"/>
    <cellStyle name="Normal 2 16 2 2 3" xfId="4316"/>
    <cellStyle name="Normal 2 16 2 3" xfId="4317"/>
    <cellStyle name="Normal 2 16 2 3 2" xfId="4318"/>
    <cellStyle name="Normal 2 16 2 3 3" xfId="4319"/>
    <cellStyle name="Normal 2 16 2 4" xfId="4320"/>
    <cellStyle name="Normal 2 16 2 5" xfId="4321"/>
    <cellStyle name="Normal 2 16 3" xfId="4322"/>
    <cellStyle name="Normal 2 16 3 2" xfId="4323"/>
    <cellStyle name="Normal 2 16 3 3" xfId="4324"/>
    <cellStyle name="Normal 2 16 4" xfId="4325"/>
    <cellStyle name="Normal 2 16 4 2" xfId="4326"/>
    <cellStyle name="Normal 2 16 4 3" xfId="4327"/>
    <cellStyle name="Normal 2 16 5" xfId="4328"/>
    <cellStyle name="Normal 2 16 5 2" xfId="4329"/>
    <cellStyle name="Normal 2 16 5 3" xfId="4330"/>
    <cellStyle name="Normal 2 16 6" xfId="4331"/>
    <cellStyle name="Normal 2 16 7" xfId="4332"/>
    <cellStyle name="Normal 2 17" xfId="4333"/>
    <cellStyle name="Normal 2 17 2" xfId="4334"/>
    <cellStyle name="Normal 2 18" xfId="4335"/>
    <cellStyle name="Normal 2 19" xfId="4336"/>
    <cellStyle name="Normal 2 19 2" xfId="4337"/>
    <cellStyle name="Normal 2 19 2 2" xfId="4338"/>
    <cellStyle name="Normal 2 19 2 3" xfId="4339"/>
    <cellStyle name="Normal 2 19 3" xfId="4340"/>
    <cellStyle name="Normal 2 19 4" xfId="4341"/>
    <cellStyle name="Normal 2 2" xfId="8"/>
    <cellStyle name="Normal 2 2 2" xfId="4342"/>
    <cellStyle name="Normal 2 2 2 2" xfId="4343"/>
    <cellStyle name="Normal 2 2 2 3" xfId="4344"/>
    <cellStyle name="Normal 2 2 3" xfId="4345"/>
    <cellStyle name="Normal 2 2 4" xfId="4346"/>
    <cellStyle name="Normal 2 2 5" xfId="4347"/>
    <cellStyle name="Normal 2 2 6" xfId="4348"/>
    <cellStyle name="Normal 2 2 7" xfId="4349"/>
    <cellStyle name="Normal 2 2 8" xfId="4350"/>
    <cellStyle name="Normal 2 2 9" xfId="4351"/>
    <cellStyle name="Normal 2 2_Tertiary Salaries Survey" xfId="4352"/>
    <cellStyle name="Normal 2 20" xfId="4353"/>
    <cellStyle name="Normal 2 20 2" xfId="4354"/>
    <cellStyle name="Normal 2 20 3" xfId="4355"/>
    <cellStyle name="Normal 2 21" xfId="4356"/>
    <cellStyle name="Normal 2 22" xfId="4357"/>
    <cellStyle name="Normal 2 3" xfId="4358"/>
    <cellStyle name="Normal 2 3 2" xfId="4359"/>
    <cellStyle name="Normal 2 3 2 2" xfId="4360"/>
    <cellStyle name="Normal 2 3 2 2 2" xfId="4361"/>
    <cellStyle name="Normal 2 3 2 2 3" xfId="4362"/>
    <cellStyle name="Normal 2 3 2 3" xfId="4363"/>
    <cellStyle name="Normal 2 3 2 3 2" xfId="4364"/>
    <cellStyle name="Normal 2 3 2 3 3" xfId="4365"/>
    <cellStyle name="Normal 2 3 2 4" xfId="4366"/>
    <cellStyle name="Normal 2 3 2 5" xfId="4367"/>
    <cellStyle name="Normal 2 3 3" xfId="4368"/>
    <cellStyle name="Normal 2 3 3 2" xfId="4369"/>
    <cellStyle name="Normal 2 3 3 3" xfId="4370"/>
    <cellStyle name="Normal 2 3 4" xfId="4371"/>
    <cellStyle name="Normal 2 3_Tertiary Salaries Survey" xfId="4372"/>
    <cellStyle name="Normal 2 4" xfId="4373"/>
    <cellStyle name="Normal 2 4 2" xfId="4374"/>
    <cellStyle name="Normal 2 4 2 2" xfId="4375"/>
    <cellStyle name="Normal 2 4 2 2 2" xfId="4376"/>
    <cellStyle name="Normal 2 4 2 2 2 2" xfId="4377"/>
    <cellStyle name="Normal 2 4 2 2 2 3" xfId="4378"/>
    <cellStyle name="Normal 2 4 2 2 3" xfId="4379"/>
    <cellStyle name="Normal 2 4 2 2 3 2" xfId="4380"/>
    <cellStyle name="Normal 2 4 2 2 3 3" xfId="4381"/>
    <cellStyle name="Normal 2 4 2 2 4" xfId="4382"/>
    <cellStyle name="Normal 2 4 2 2 5" xfId="4383"/>
    <cellStyle name="Normal 2 4 2 3" xfId="4384"/>
    <cellStyle name="Normal 2 4 2 3 2" xfId="4385"/>
    <cellStyle name="Normal 2 4 2 3 3" xfId="4386"/>
    <cellStyle name="Normal 2 4 2 4" xfId="4387"/>
    <cellStyle name="Normal 2 4 2 4 2" xfId="4388"/>
    <cellStyle name="Normal 2 4 2 4 3" xfId="4389"/>
    <cellStyle name="Normal 2 4 2 5" xfId="4390"/>
    <cellStyle name="Normal 2 4 2 6" xfId="4391"/>
    <cellStyle name="Normal 2 4 3" xfId="4392"/>
    <cellStyle name="Normal 2 4 3 2" xfId="4393"/>
    <cellStyle name="Normal 2 4 3 2 2" xfId="4394"/>
    <cellStyle name="Normal 2 4 3 2 3" xfId="4395"/>
    <cellStyle name="Normal 2 4 3 3" xfId="4396"/>
    <cellStyle name="Normal 2 4 3 3 2" xfId="4397"/>
    <cellStyle name="Normal 2 4 3 3 3" xfId="4398"/>
    <cellStyle name="Normal 2 4 3 4" xfId="4399"/>
    <cellStyle name="Normal 2 4 3 5" xfId="4400"/>
    <cellStyle name="Normal 2 4 4" xfId="4401"/>
    <cellStyle name="Normal 2 4 4 2" xfId="4402"/>
    <cellStyle name="Normal 2 4 4 2 2" xfId="4403"/>
    <cellStyle name="Normal 2 4 4 2 3" xfId="4404"/>
    <cellStyle name="Normal 2 4 4 3" xfId="4405"/>
    <cellStyle name="Normal 2 4 4 3 2" xfId="4406"/>
    <cellStyle name="Normal 2 4 4 3 3" xfId="4407"/>
    <cellStyle name="Normal 2 4 4 4" xfId="4408"/>
    <cellStyle name="Normal 2 4 4 5" xfId="4409"/>
    <cellStyle name="Normal 2 4 5" xfId="4410"/>
    <cellStyle name="Normal 2 4 5 2" xfId="4411"/>
    <cellStyle name="Normal 2 4 5 3" xfId="4412"/>
    <cellStyle name="Normal 2 4 6" xfId="4413"/>
    <cellStyle name="Normal 2 4 6 2" xfId="4414"/>
    <cellStyle name="Normal 2 4 6 3" xfId="4415"/>
    <cellStyle name="Normal 2 4 7" xfId="4416"/>
    <cellStyle name="Normal 2 4 7 2" xfId="4417"/>
    <cellStyle name="Normal 2 4 7 3" xfId="4418"/>
    <cellStyle name="Normal 2 4 8" xfId="4419"/>
    <cellStyle name="Normal 2 4 9" xfId="4420"/>
    <cellStyle name="Normal 2 4_EAG2010_D6_April 28" xfId="4421"/>
    <cellStyle name="Normal 2 5" xfId="4422"/>
    <cellStyle name="Normal 2 5 2" xfId="4423"/>
    <cellStyle name="Normal 2 5 2 2" xfId="4424"/>
    <cellStyle name="Normal 2 5 2 2 2" xfId="4425"/>
    <cellStyle name="Normal 2 5 2 2 3" xfId="4426"/>
    <cellStyle name="Normal 2 5 2 3" xfId="4427"/>
    <cellStyle name="Normal 2 5 2 3 2" xfId="4428"/>
    <cellStyle name="Normal 2 5 2 3 3" xfId="4429"/>
    <cellStyle name="Normal 2 5 2 4" xfId="4430"/>
    <cellStyle name="Normal 2 5 2 5" xfId="4431"/>
    <cellStyle name="Normal 2 5 3" xfId="4432"/>
    <cellStyle name="Normal 2 5 3 2" xfId="4433"/>
    <cellStyle name="Normal 2 5 3 3" xfId="4434"/>
    <cellStyle name="Normal 2 5 4" xfId="4435"/>
    <cellStyle name="Normal 2 5 4 2" xfId="4436"/>
    <cellStyle name="Normal 2 5 4 3" xfId="4437"/>
    <cellStyle name="Normal 2 5 5" xfId="4438"/>
    <cellStyle name="Normal 2 5 5 2" xfId="4439"/>
    <cellStyle name="Normal 2 5 5 3" xfId="4440"/>
    <cellStyle name="Normal 2 6" xfId="4441"/>
    <cellStyle name="Normal 2 6 2" xfId="4442"/>
    <cellStyle name="Normal 2 6 2 2" xfId="4443"/>
    <cellStyle name="Normal 2 6 2 2 2" xfId="4444"/>
    <cellStyle name="Normal 2 6 2 2 3" xfId="4445"/>
    <cellStyle name="Normal 2 6 2 3" xfId="4446"/>
    <cellStyle name="Normal 2 6 2 3 2" xfId="4447"/>
    <cellStyle name="Normal 2 6 2 3 3" xfId="4448"/>
    <cellStyle name="Normal 2 6 2 4" xfId="4449"/>
    <cellStyle name="Normal 2 6 2 5" xfId="4450"/>
    <cellStyle name="Normal 2 6 3" xfId="4451"/>
    <cellStyle name="Normal 2 6 3 2" xfId="4452"/>
    <cellStyle name="Normal 2 6 3 3" xfId="4453"/>
    <cellStyle name="Normal 2 6 4" xfId="4454"/>
    <cellStyle name="Normal 2 6 4 2" xfId="4455"/>
    <cellStyle name="Normal 2 6 4 3" xfId="4456"/>
    <cellStyle name="Normal 2 6 5" xfId="4457"/>
    <cellStyle name="Normal 2 6 5 2" xfId="4458"/>
    <cellStyle name="Normal 2 6 5 3" xfId="4459"/>
    <cellStyle name="Normal 2 7" xfId="4460"/>
    <cellStyle name="Normal 2 7 2" xfId="4461"/>
    <cellStyle name="Normal 2 7 2 2" xfId="4462"/>
    <cellStyle name="Normal 2 7 2 2 2" xfId="4463"/>
    <cellStyle name="Normal 2 7 2 2 3" xfId="4464"/>
    <cellStyle name="Normal 2 7 2 3" xfId="4465"/>
    <cellStyle name="Normal 2 7 2 3 2" xfId="4466"/>
    <cellStyle name="Normal 2 7 2 3 3" xfId="4467"/>
    <cellStyle name="Normal 2 7 2 4" xfId="4468"/>
    <cellStyle name="Normal 2 7 2 5" xfId="4469"/>
    <cellStyle name="Normal 2 7 3" xfId="4470"/>
    <cellStyle name="Normal 2 7 3 2" xfId="4471"/>
    <cellStyle name="Normal 2 7 3 3" xfId="4472"/>
    <cellStyle name="Normal 2 7 4" xfId="4473"/>
    <cellStyle name="Normal 2 7 4 2" xfId="4474"/>
    <cellStyle name="Normal 2 7 4 3" xfId="4475"/>
    <cellStyle name="Normal 2 7 5" xfId="4476"/>
    <cellStyle name="Normal 2 7 5 2" xfId="4477"/>
    <cellStyle name="Normal 2 7 5 3" xfId="4478"/>
    <cellStyle name="Normal 2 8" xfId="4479"/>
    <cellStyle name="Normal 2 8 2" xfId="4480"/>
    <cellStyle name="Normal 2 8 2 2" xfId="4481"/>
    <cellStyle name="Normal 2 8 2 2 2" xfId="4482"/>
    <cellStyle name="Normal 2 8 2 2 3" xfId="4483"/>
    <cellStyle name="Normal 2 8 2 3" xfId="4484"/>
    <cellStyle name="Normal 2 8 2 3 2" xfId="4485"/>
    <cellStyle name="Normal 2 8 2 3 3" xfId="4486"/>
    <cellStyle name="Normal 2 8 3" xfId="4487"/>
    <cellStyle name="Normal 2 8 3 2" xfId="4488"/>
    <cellStyle name="Normal 2 8 3 3" xfId="4489"/>
    <cellStyle name="Normal 2 8 4" xfId="4490"/>
    <cellStyle name="Normal 2 8 4 2" xfId="4491"/>
    <cellStyle name="Normal 2 8 4 3" xfId="4492"/>
    <cellStyle name="Normal 2 8 5" xfId="4493"/>
    <cellStyle name="Normal 2 8 5 2" xfId="4494"/>
    <cellStyle name="Normal 2 8 5 3" xfId="4495"/>
    <cellStyle name="Normal 2 9" xfId="4496"/>
    <cellStyle name="Normal 2 9 2" xfId="4497"/>
    <cellStyle name="Normal 2 9 2 2" xfId="4498"/>
    <cellStyle name="Normal 2 9 2 2 2" xfId="4499"/>
    <cellStyle name="Normal 2 9 2 2 3" xfId="4500"/>
    <cellStyle name="Normal 2 9 2 3" xfId="4501"/>
    <cellStyle name="Normal 2 9 2 3 2" xfId="4502"/>
    <cellStyle name="Normal 2 9 2 3 3" xfId="4503"/>
    <cellStyle name="Normal 2 9 2 4" xfId="4504"/>
    <cellStyle name="Normal 2 9 2 5" xfId="4505"/>
    <cellStyle name="Normal 2 9 3" xfId="4506"/>
    <cellStyle name="Normal 2 9 3 2" xfId="4507"/>
    <cellStyle name="Normal 2 9 3 3" xfId="4508"/>
    <cellStyle name="Normal 2 9 4" xfId="4509"/>
    <cellStyle name="Normal 2 9 4 2" xfId="4510"/>
    <cellStyle name="Normal 2 9 4 3" xfId="4511"/>
    <cellStyle name="Normal 2 9 5" xfId="4512"/>
    <cellStyle name="Normal 2 9 5 2" xfId="4513"/>
    <cellStyle name="Normal 2 9 5 3" xfId="4514"/>
    <cellStyle name="Normal 2 9 6" xfId="4515"/>
    <cellStyle name="Normal 2 9 7" xfId="4516"/>
    <cellStyle name="Normal 2_AUG_TabChap2" xfId="4517"/>
    <cellStyle name="Normal 20" xfId="4518"/>
    <cellStyle name="Normal 21" xfId="4519"/>
    <cellStyle name="Normal 22" xfId="4520"/>
    <cellStyle name="Normal 23" xfId="4521"/>
    <cellStyle name="Normal 24" xfId="4522"/>
    <cellStyle name="Normal 25" xfId="4523"/>
    <cellStyle name="Normal 25 2" xfId="4524"/>
    <cellStyle name="Normal 25 3" xfId="4525"/>
    <cellStyle name="Normal 26" xfId="4526"/>
    <cellStyle name="Normal 27" xfId="4527"/>
    <cellStyle name="Normal 28" xfId="4528"/>
    <cellStyle name="Normal 29" xfId="4529"/>
    <cellStyle name="Normal 3" xfId="3"/>
    <cellStyle name="Normal 3 2" xfId="6"/>
    <cellStyle name="Normal 3 2 2" xfId="4530"/>
    <cellStyle name="Normal 3 2 2 2" xfId="4531"/>
    <cellStyle name="Normal 3 2 2 2 2" xfId="4532"/>
    <cellStyle name="Normal 3 2 2 2 3" xfId="4533"/>
    <cellStyle name="Normal 3 2 2 3" xfId="4534"/>
    <cellStyle name="Normal 3 2 2 3 2" xfId="4535"/>
    <cellStyle name="Normal 3 2 2 3 3" xfId="4536"/>
    <cellStyle name="Normal 3 2 2 4" xfId="4537"/>
    <cellStyle name="Normal 3 2 2 5" xfId="4538"/>
    <cellStyle name="Normal 3 2 2_Tertiary Salaries Survey" xfId="4539"/>
    <cellStyle name="Normal 3 2 3" xfId="4540"/>
    <cellStyle name="Normal 3 2_Tertiary Salaries Survey" xfId="4541"/>
    <cellStyle name="Normal 3 3" xfId="7"/>
    <cellStyle name="Normal 3 3 2" xfId="10"/>
    <cellStyle name="Normal 3 3 2 2" xfId="4542"/>
    <cellStyle name="Normal 3 4" xfId="4543"/>
    <cellStyle name="Normal 3 5" xfId="4544"/>
    <cellStyle name="Normal 3 6" xfId="4545"/>
    <cellStyle name="Normal 3_Tertiary Salaries Survey" xfId="4546"/>
    <cellStyle name="Normal 30" xfId="4547"/>
    <cellStyle name="Normal 31" xfId="4548"/>
    <cellStyle name="Normal 32" xfId="4549"/>
    <cellStyle name="Normal 4" xfId="4"/>
    <cellStyle name="Normal 4 10" xfId="4550"/>
    <cellStyle name="Normal 4 2" xfId="4551"/>
    <cellStyle name="Normal 4 2 2" xfId="4552"/>
    <cellStyle name="Normal 4 2 2 2" xfId="4553"/>
    <cellStyle name="Normal 4 2 2 2 2" xfId="4554"/>
    <cellStyle name="Normal 4 2 2 2 2 2" xfId="4555"/>
    <cellStyle name="Normal 4 2 2 2 2 3" xfId="4556"/>
    <cellStyle name="Normal 4 2 2 2 2_Tertiary Salaries Survey" xfId="4557"/>
    <cellStyle name="Normal 4 2 2 2 3" xfId="4558"/>
    <cellStyle name="Normal 4 2 2 2 4" xfId="4559"/>
    <cellStyle name="Normal 4 2 2 2 5" xfId="4560"/>
    <cellStyle name="Normal 4 2 2 2_STUD aligned by INSTIT" xfId="4561"/>
    <cellStyle name="Normal 4 2 2 3" xfId="4562"/>
    <cellStyle name="Normal 4 2 2 3 2" xfId="4563"/>
    <cellStyle name="Normal 4 2 2 3 3" xfId="4564"/>
    <cellStyle name="Normal 4 2 2 3_Tertiary Salaries Survey" xfId="4565"/>
    <cellStyle name="Normal 4 2 2 4" xfId="4566"/>
    <cellStyle name="Normal 4 2 2 5" xfId="4567"/>
    <cellStyle name="Normal 4 2 2 6" xfId="4568"/>
    <cellStyle name="Normal 4 2 2 7" xfId="4569"/>
    <cellStyle name="Normal 4 2 2 8" xfId="4570"/>
    <cellStyle name="Normal 4 2 2 9" xfId="4571"/>
    <cellStyle name="Normal 4 2 2_STUD aligned by INSTIT" xfId="4572"/>
    <cellStyle name="Normal 4 2 3" xfId="4573"/>
    <cellStyle name="Normal 4 2 3 2" xfId="4574"/>
    <cellStyle name="Normal 4 2 3 2 2" xfId="4575"/>
    <cellStyle name="Normal 4 2 3 2 3" xfId="4576"/>
    <cellStyle name="Normal 4 2 3 2_Tertiary Salaries Survey" xfId="4577"/>
    <cellStyle name="Normal 4 2 3 3" xfId="4578"/>
    <cellStyle name="Normal 4 2 3 4" xfId="4579"/>
    <cellStyle name="Normal 4 2 3 5" xfId="4580"/>
    <cellStyle name="Normal 4 2 3_STUD aligned by INSTIT" xfId="4581"/>
    <cellStyle name="Normal 4 2 4" xfId="4582"/>
    <cellStyle name="Normal 4 2 4 2" xfId="4583"/>
    <cellStyle name="Normal 4 2 4 3" xfId="4584"/>
    <cellStyle name="Normal 4 2 4_Tertiary Salaries Survey" xfId="4585"/>
    <cellStyle name="Normal 4 2 5" xfId="4586"/>
    <cellStyle name="Normal 4 2 6" xfId="4587"/>
    <cellStyle name="Normal 4 2 7" xfId="4588"/>
    <cellStyle name="Normal 4 2_STUD aligned by INSTIT" xfId="4589"/>
    <cellStyle name="Normal 4 3" xfId="4590"/>
    <cellStyle name="Normal 4 3 2" xfId="4591"/>
    <cellStyle name="Normal 4 3 3" xfId="4592"/>
    <cellStyle name="Normal 4 4" xfId="4593"/>
    <cellStyle name="Normal 4 5" xfId="4594"/>
    <cellStyle name="Normal 4 6" xfId="4595"/>
    <cellStyle name="Normal 4 7" xfId="4596"/>
    <cellStyle name="Normal 4 8" xfId="4597"/>
    <cellStyle name="Normal 4 9" xfId="4598"/>
    <cellStyle name="Normal 4_Tertiary Salaries Survey" xfId="4599"/>
    <cellStyle name="Normal 5" xfId="4600"/>
    <cellStyle name="Normal 5 2" xfId="4601"/>
    <cellStyle name="Normal 5 2 2" xfId="4602"/>
    <cellStyle name="Normal 5 2 3" xfId="4603"/>
    <cellStyle name="Normal 5 2 4" xfId="4604"/>
    <cellStyle name="Normal 5 2 4 2" xfId="4605"/>
    <cellStyle name="Normal 5 2 4 3" xfId="4606"/>
    <cellStyle name="Normal 5 2_Tertiary Salaries Survey" xfId="4607"/>
    <cellStyle name="Normal 5 3" xfId="4608"/>
    <cellStyle name="Normal 5 4" xfId="4609"/>
    <cellStyle name="Normal 5 5" xfId="4610"/>
    <cellStyle name="Normal 5_Tertiary Salaries Survey" xfId="4611"/>
    <cellStyle name="Normal 6" xfId="4612"/>
    <cellStyle name="Normal 6 10" xfId="4613"/>
    <cellStyle name="Normal 6 10 2" xfId="4614"/>
    <cellStyle name="Normal 6 10 3" xfId="4615"/>
    <cellStyle name="Normal 6 2" xfId="4616"/>
    <cellStyle name="Normal 6 2 2" xfId="4617"/>
    <cellStyle name="Normal 6 2 2 2" xfId="4618"/>
    <cellStyle name="Normal 6 2 2 2 2" xfId="4619"/>
    <cellStyle name="Normal 6 2 2 2 2 2" xfId="4620"/>
    <cellStyle name="Normal 6 2 2 2 2 3" xfId="4621"/>
    <cellStyle name="Normal 6 2 2 2 2_Tertiary Salaries Survey" xfId="4622"/>
    <cellStyle name="Normal 6 2 2 2 3" xfId="4623"/>
    <cellStyle name="Normal 6 2 2 2 4" xfId="4624"/>
    <cellStyle name="Normal 6 2 2 2 5" xfId="4625"/>
    <cellStyle name="Normal 6 2 2 2_STUD aligned by INSTIT" xfId="4626"/>
    <cellStyle name="Normal 6 2 2 3" xfId="4627"/>
    <cellStyle name="Normal 6 2 2 3 2" xfId="4628"/>
    <cellStyle name="Normal 6 2 2 3 3" xfId="4629"/>
    <cellStyle name="Normal 6 2 2 3_Tertiary Salaries Survey" xfId="4630"/>
    <cellStyle name="Normal 6 2 2 4" xfId="4631"/>
    <cellStyle name="Normal 6 2 2 5" xfId="4632"/>
    <cellStyle name="Normal 6 2 2 6" xfId="4633"/>
    <cellStyle name="Normal 6 2 2_STUD aligned by INSTIT" xfId="4634"/>
    <cellStyle name="Normal 6 2 3" xfId="4635"/>
    <cellStyle name="Normal 6 2 3 2" xfId="4636"/>
    <cellStyle name="Normal 6 2 3 2 2" xfId="4637"/>
    <cellStyle name="Normal 6 2 3 2 3" xfId="4638"/>
    <cellStyle name="Normal 6 2 3 2_Tertiary Salaries Survey" xfId="4639"/>
    <cellStyle name="Normal 6 2 3 3" xfId="4640"/>
    <cellStyle name="Normal 6 2 3 4" xfId="4641"/>
    <cellStyle name="Normal 6 2 3 5" xfId="4642"/>
    <cellStyle name="Normal 6 2 3_STUD aligned by INSTIT" xfId="4643"/>
    <cellStyle name="Normal 6 2 4" xfId="4644"/>
    <cellStyle name="Normal 6 2 4 2" xfId="4645"/>
    <cellStyle name="Normal 6 2 4 3" xfId="4646"/>
    <cellStyle name="Normal 6 2 4_Tertiary Salaries Survey" xfId="4647"/>
    <cellStyle name="Normal 6 2 5" xfId="4648"/>
    <cellStyle name="Normal 6 2 6" xfId="4649"/>
    <cellStyle name="Normal 6 2 7" xfId="4650"/>
    <cellStyle name="Normal 6 2_STUD aligned by INSTIT" xfId="4651"/>
    <cellStyle name="Normal 6 3" xfId="4652"/>
    <cellStyle name="Normal 6 3 2" xfId="4653"/>
    <cellStyle name="Normal 6 3 2 2" xfId="4654"/>
    <cellStyle name="Normal 6 3 2 2 2" xfId="4655"/>
    <cellStyle name="Normal 6 3 2 2 3" xfId="4656"/>
    <cellStyle name="Normal 6 3 2 2_Tertiary Salaries Survey" xfId="4657"/>
    <cellStyle name="Normal 6 3 2 3" xfId="4658"/>
    <cellStyle name="Normal 6 3 2 4" xfId="4659"/>
    <cellStyle name="Normal 6 3 2 5" xfId="4660"/>
    <cellStyle name="Normal 6 3 2_STUD aligned by INSTIT" xfId="4661"/>
    <cellStyle name="Normal 6 3 3" xfId="4662"/>
    <cellStyle name="Normal 6 3 3 2" xfId="4663"/>
    <cellStyle name="Normal 6 3 3 3" xfId="4664"/>
    <cellStyle name="Normal 6 3 3_Tertiary Salaries Survey" xfId="4665"/>
    <cellStyle name="Normal 6 3 4" xfId="4666"/>
    <cellStyle name="Normal 6 3 5" xfId="4667"/>
    <cellStyle name="Normal 6 3 6" xfId="4668"/>
    <cellStyle name="Normal 6 3_STUD aligned by INSTIT" xfId="4669"/>
    <cellStyle name="Normal 6 4" xfId="4670"/>
    <cellStyle name="Normal 6 4 2" xfId="4671"/>
    <cellStyle name="Normal 6 4 2 2" xfId="4672"/>
    <cellStyle name="Normal 6 4 2 3" xfId="4673"/>
    <cellStyle name="Normal 6 4 2_Tertiary Salaries Survey" xfId="4674"/>
    <cellStyle name="Normal 6 4 3" xfId="4675"/>
    <cellStyle name="Normal 6 4 4" xfId="4676"/>
    <cellStyle name="Normal 6 4 5" xfId="4677"/>
    <cellStyle name="Normal 6 4_STUD aligned by INSTIT" xfId="4678"/>
    <cellStyle name="Normal 6 5" xfId="4679"/>
    <cellStyle name="Normal 6 5 2" xfId="4680"/>
    <cellStyle name="Normal 6 5 3" xfId="4681"/>
    <cellStyle name="Normal 6 5_Tertiary Salaries Survey" xfId="4682"/>
    <cellStyle name="Normal 6 6" xfId="4683"/>
    <cellStyle name="Normal 6 7" xfId="4684"/>
    <cellStyle name="Normal 6 8" xfId="4685"/>
    <cellStyle name="Normal 6 9" xfId="4686"/>
    <cellStyle name="Normal 6_STUD aligned by INSTIT" xfId="4687"/>
    <cellStyle name="Normal 7" xfId="4688"/>
    <cellStyle name="Normal 7 2" xfId="4689"/>
    <cellStyle name="Normal 7 2 2" xfId="4690"/>
    <cellStyle name="Normal 7 2 3" xfId="4691"/>
    <cellStyle name="Normal 7 3" xfId="4692"/>
    <cellStyle name="Normal 8" xfId="4693"/>
    <cellStyle name="Normal 8 10" xfId="4694"/>
    <cellStyle name="Normal 8 11" xfId="4695"/>
    <cellStyle name="Normal 8 2" xfId="4696"/>
    <cellStyle name="Normal 8 2 2" xfId="4697"/>
    <cellStyle name="Normal 8 2 2 2" xfId="4698"/>
    <cellStyle name="Normal 8 2 2 2 2" xfId="4699"/>
    <cellStyle name="Normal 8 2 2 2 3" xfId="4700"/>
    <cellStyle name="Normal 8 2 2 2_Tertiary Salaries Survey" xfId="4701"/>
    <cellStyle name="Normal 8 2 2 3" xfId="4702"/>
    <cellStyle name="Normal 8 2 2 4" xfId="4703"/>
    <cellStyle name="Normal 8 2 2 5" xfId="4704"/>
    <cellStyle name="Normal 8 2 2_STUD aligned by INSTIT" xfId="4705"/>
    <cellStyle name="Normal 8 2 3" xfId="4706"/>
    <cellStyle name="Normal 8 2 3 2" xfId="4707"/>
    <cellStyle name="Normal 8 2 3 3" xfId="4708"/>
    <cellStyle name="Normal 8 2 3_Tertiary Salaries Survey" xfId="4709"/>
    <cellStyle name="Normal 8 2 4" xfId="4710"/>
    <cellStyle name="Normal 8 2 5" xfId="4711"/>
    <cellStyle name="Normal 8 2 6" xfId="4712"/>
    <cellStyle name="Normal 8 2_STUD aligned by INSTIT" xfId="4713"/>
    <cellStyle name="Normal 8 3" xfId="4714"/>
    <cellStyle name="Normal 8 3 2" xfId="4715"/>
    <cellStyle name="Normal 8 3 2 2" xfId="4716"/>
    <cellStyle name="Normal 8 3 2 3" xfId="4717"/>
    <cellStyle name="Normal 8 3 2_Tertiary Salaries Survey" xfId="4718"/>
    <cellStyle name="Normal 8 3 3" xfId="4719"/>
    <cellStyle name="Normal 8 3 4" xfId="4720"/>
    <cellStyle name="Normal 8 3 5" xfId="4721"/>
    <cellStyle name="Normal 8 3_STUD aligned by INSTIT" xfId="4722"/>
    <cellStyle name="Normal 8 4" xfId="4723"/>
    <cellStyle name="Normal 8 4 2" xfId="4724"/>
    <cellStyle name="Normal 8 4 3" xfId="4725"/>
    <cellStyle name="Normal 8 4_Tertiary Salaries Survey" xfId="4726"/>
    <cellStyle name="Normal 8 5" xfId="4727"/>
    <cellStyle name="Normal 8 6" xfId="4728"/>
    <cellStyle name="Normal 8 7" xfId="4729"/>
    <cellStyle name="Normal 8 8" xfId="4730"/>
    <cellStyle name="Normal 8 9" xfId="4731"/>
    <cellStyle name="Normal 8_STUD aligned by INSTIT" xfId="4732"/>
    <cellStyle name="Normal 9" xfId="4733"/>
    <cellStyle name="Normal 9 2" xfId="4734"/>
    <cellStyle name="Normal 9 3" xfId="4735"/>
    <cellStyle name="Normál_8gradk" xfId="4736"/>
    <cellStyle name="Normal_PISAPartIIStudents_Filled 2 2" xfId="9"/>
    <cellStyle name="Normal-blank" xfId="4737"/>
    <cellStyle name="Normal-bottom" xfId="4738"/>
    <cellStyle name="Normal-center" xfId="4739"/>
    <cellStyle name="Normal-droit" xfId="4740"/>
    <cellStyle name="Normale 2" xfId="4741"/>
    <cellStyle name="Normale 3" xfId="4742"/>
    <cellStyle name="Normal-top" xfId="4743"/>
    <cellStyle name="Note 10 2" xfId="4744"/>
    <cellStyle name="Note 10 2 2" xfId="4745"/>
    <cellStyle name="Note 10 2 2 2" xfId="4746"/>
    <cellStyle name="Note 10 2 2 3" xfId="4747"/>
    <cellStyle name="Note 10 2 3" xfId="4748"/>
    <cellStyle name="Note 10 2 3 2" xfId="4749"/>
    <cellStyle name="Note 10 2 4" xfId="4750"/>
    <cellStyle name="Note 10 3" xfId="4751"/>
    <cellStyle name="Note 10 3 2" xfId="4752"/>
    <cellStyle name="Note 10 3 2 2" xfId="4753"/>
    <cellStyle name="Note 10 3 2 3" xfId="4754"/>
    <cellStyle name="Note 10 3 3" xfId="4755"/>
    <cellStyle name="Note 10 3 3 2" xfId="4756"/>
    <cellStyle name="Note 10 3 4" xfId="4757"/>
    <cellStyle name="Note 10 4" xfId="4758"/>
    <cellStyle name="Note 10 4 2" xfId="4759"/>
    <cellStyle name="Note 10 4 2 2" xfId="4760"/>
    <cellStyle name="Note 10 4 2 3" xfId="4761"/>
    <cellStyle name="Note 10 4 3" xfId="4762"/>
    <cellStyle name="Note 10 4 3 2" xfId="4763"/>
    <cellStyle name="Note 10 4 4" xfId="4764"/>
    <cellStyle name="Note 10 5" xfId="4765"/>
    <cellStyle name="Note 10 5 2" xfId="4766"/>
    <cellStyle name="Note 10 5 2 2" xfId="4767"/>
    <cellStyle name="Note 10 5 2 3" xfId="4768"/>
    <cellStyle name="Note 10 5 3" xfId="4769"/>
    <cellStyle name="Note 10 5 3 2" xfId="4770"/>
    <cellStyle name="Note 10 5 4" xfId="4771"/>
    <cellStyle name="Note 10 6" xfId="4772"/>
    <cellStyle name="Note 10 6 2" xfId="4773"/>
    <cellStyle name="Note 10 6 2 2" xfId="4774"/>
    <cellStyle name="Note 10 6 2 3" xfId="4775"/>
    <cellStyle name="Note 10 6 3" xfId="4776"/>
    <cellStyle name="Note 10 6 3 2" xfId="4777"/>
    <cellStyle name="Note 10 6 4" xfId="4778"/>
    <cellStyle name="Note 10 7" xfId="4779"/>
    <cellStyle name="Note 10 7 2" xfId="4780"/>
    <cellStyle name="Note 10 7 2 2" xfId="4781"/>
    <cellStyle name="Note 10 7 2 3" xfId="4782"/>
    <cellStyle name="Note 10 7 3" xfId="4783"/>
    <cellStyle name="Note 10 7 3 2" xfId="4784"/>
    <cellStyle name="Note 10 7 4" xfId="4785"/>
    <cellStyle name="Note 11 2" xfId="4786"/>
    <cellStyle name="Note 11 2 2" xfId="4787"/>
    <cellStyle name="Note 11 2 2 2" xfId="4788"/>
    <cellStyle name="Note 11 2 2 3" xfId="4789"/>
    <cellStyle name="Note 11 2 3" xfId="4790"/>
    <cellStyle name="Note 11 2 3 2" xfId="4791"/>
    <cellStyle name="Note 11 2 4" xfId="4792"/>
    <cellStyle name="Note 11 3" xfId="4793"/>
    <cellStyle name="Note 11 3 2" xfId="4794"/>
    <cellStyle name="Note 11 3 2 2" xfId="4795"/>
    <cellStyle name="Note 11 3 2 3" xfId="4796"/>
    <cellStyle name="Note 11 3 3" xfId="4797"/>
    <cellStyle name="Note 11 3 3 2" xfId="4798"/>
    <cellStyle name="Note 11 3 4" xfId="4799"/>
    <cellStyle name="Note 11 4" xfId="4800"/>
    <cellStyle name="Note 11 4 2" xfId="4801"/>
    <cellStyle name="Note 11 4 2 2" xfId="4802"/>
    <cellStyle name="Note 11 4 2 3" xfId="4803"/>
    <cellStyle name="Note 11 4 3" xfId="4804"/>
    <cellStyle name="Note 11 4 3 2" xfId="4805"/>
    <cellStyle name="Note 11 4 4" xfId="4806"/>
    <cellStyle name="Note 11 5" xfId="4807"/>
    <cellStyle name="Note 11 5 2" xfId="4808"/>
    <cellStyle name="Note 11 5 2 2" xfId="4809"/>
    <cellStyle name="Note 11 5 2 3" xfId="4810"/>
    <cellStyle name="Note 11 5 3" xfId="4811"/>
    <cellStyle name="Note 11 5 3 2" xfId="4812"/>
    <cellStyle name="Note 11 5 4" xfId="4813"/>
    <cellStyle name="Note 11 6" xfId="4814"/>
    <cellStyle name="Note 11 6 2" xfId="4815"/>
    <cellStyle name="Note 11 6 2 2" xfId="4816"/>
    <cellStyle name="Note 11 6 2 3" xfId="4817"/>
    <cellStyle name="Note 11 6 3" xfId="4818"/>
    <cellStyle name="Note 11 6 3 2" xfId="4819"/>
    <cellStyle name="Note 11 6 4" xfId="4820"/>
    <cellStyle name="Note 12 2" xfId="4821"/>
    <cellStyle name="Note 12 2 2" xfId="4822"/>
    <cellStyle name="Note 12 2 2 2" xfId="4823"/>
    <cellStyle name="Note 12 2 2 3" xfId="4824"/>
    <cellStyle name="Note 12 2 3" xfId="4825"/>
    <cellStyle name="Note 12 2 3 2" xfId="4826"/>
    <cellStyle name="Note 12 2 4" xfId="4827"/>
    <cellStyle name="Note 12 3" xfId="4828"/>
    <cellStyle name="Note 12 3 2" xfId="4829"/>
    <cellStyle name="Note 12 3 2 2" xfId="4830"/>
    <cellStyle name="Note 12 3 2 3" xfId="4831"/>
    <cellStyle name="Note 12 3 3" xfId="4832"/>
    <cellStyle name="Note 12 3 3 2" xfId="4833"/>
    <cellStyle name="Note 12 3 4" xfId="4834"/>
    <cellStyle name="Note 12 4" xfId="4835"/>
    <cellStyle name="Note 12 4 2" xfId="4836"/>
    <cellStyle name="Note 12 4 2 2" xfId="4837"/>
    <cellStyle name="Note 12 4 2 3" xfId="4838"/>
    <cellStyle name="Note 12 4 3" xfId="4839"/>
    <cellStyle name="Note 12 4 3 2" xfId="4840"/>
    <cellStyle name="Note 12 4 4" xfId="4841"/>
    <cellStyle name="Note 12 5" xfId="4842"/>
    <cellStyle name="Note 12 5 2" xfId="4843"/>
    <cellStyle name="Note 12 5 2 2" xfId="4844"/>
    <cellStyle name="Note 12 5 2 3" xfId="4845"/>
    <cellStyle name="Note 12 5 3" xfId="4846"/>
    <cellStyle name="Note 12 5 3 2" xfId="4847"/>
    <cellStyle name="Note 12 5 4" xfId="4848"/>
    <cellStyle name="Note 13 2" xfId="4849"/>
    <cellStyle name="Note 13 2 2" xfId="4850"/>
    <cellStyle name="Note 13 2 2 2" xfId="4851"/>
    <cellStyle name="Note 13 2 2 3" xfId="4852"/>
    <cellStyle name="Note 13 2 3" xfId="4853"/>
    <cellStyle name="Note 13 2 3 2" xfId="4854"/>
    <cellStyle name="Note 13 2 4" xfId="4855"/>
    <cellStyle name="Note 14 2" xfId="4856"/>
    <cellStyle name="Note 14 2 2" xfId="4857"/>
    <cellStyle name="Note 14 2 2 2" xfId="4858"/>
    <cellStyle name="Note 14 2 2 3" xfId="4859"/>
    <cellStyle name="Note 14 2 3" xfId="4860"/>
    <cellStyle name="Note 14 2 3 2" xfId="4861"/>
    <cellStyle name="Note 14 2 4" xfId="4862"/>
    <cellStyle name="Note 15 2" xfId="4863"/>
    <cellStyle name="Note 15 2 2" xfId="4864"/>
    <cellStyle name="Note 15 2 2 2" xfId="4865"/>
    <cellStyle name="Note 15 2 2 3" xfId="4866"/>
    <cellStyle name="Note 15 2 3" xfId="4867"/>
    <cellStyle name="Note 15 2 3 2" xfId="4868"/>
    <cellStyle name="Note 15 2 4" xfId="4869"/>
    <cellStyle name="Note 2 2" xfId="4870"/>
    <cellStyle name="Note 2 2 2" xfId="4871"/>
    <cellStyle name="Note 2 2 2 2" xfId="4872"/>
    <cellStyle name="Note 2 2 2 3" xfId="4873"/>
    <cellStyle name="Note 2 2 3" xfId="4874"/>
    <cellStyle name="Note 2 2 3 2" xfId="4875"/>
    <cellStyle name="Note 2 2 4" xfId="4876"/>
    <cellStyle name="Note 2 3" xfId="4877"/>
    <cellStyle name="Note 2 3 2" xfId="4878"/>
    <cellStyle name="Note 2 3 2 2" xfId="4879"/>
    <cellStyle name="Note 2 3 2 3" xfId="4880"/>
    <cellStyle name="Note 2 3 3" xfId="4881"/>
    <cellStyle name="Note 2 3 3 2" xfId="4882"/>
    <cellStyle name="Note 2 3 4" xfId="4883"/>
    <cellStyle name="Note 2 4" xfId="4884"/>
    <cellStyle name="Note 2 4 2" xfId="4885"/>
    <cellStyle name="Note 2 4 2 2" xfId="4886"/>
    <cellStyle name="Note 2 4 2 3" xfId="4887"/>
    <cellStyle name="Note 2 4 3" xfId="4888"/>
    <cellStyle name="Note 2 4 3 2" xfId="4889"/>
    <cellStyle name="Note 2 4 4" xfId="4890"/>
    <cellStyle name="Note 2 5" xfId="4891"/>
    <cellStyle name="Note 2 5 2" xfId="4892"/>
    <cellStyle name="Note 2 5 2 2" xfId="4893"/>
    <cellStyle name="Note 2 5 2 3" xfId="4894"/>
    <cellStyle name="Note 2 5 3" xfId="4895"/>
    <cellStyle name="Note 2 5 3 2" xfId="4896"/>
    <cellStyle name="Note 2 5 4" xfId="4897"/>
    <cellStyle name="Note 2 6" xfId="4898"/>
    <cellStyle name="Note 2 6 2" xfId="4899"/>
    <cellStyle name="Note 2 6 2 2" xfId="4900"/>
    <cellStyle name="Note 2 6 2 3" xfId="4901"/>
    <cellStyle name="Note 2 6 3" xfId="4902"/>
    <cellStyle name="Note 2 6 3 2" xfId="4903"/>
    <cellStyle name="Note 2 6 4" xfId="4904"/>
    <cellStyle name="Note 2 7" xfId="4905"/>
    <cellStyle name="Note 2 7 2" xfId="4906"/>
    <cellStyle name="Note 2 7 2 2" xfId="4907"/>
    <cellStyle name="Note 2 7 2 3" xfId="4908"/>
    <cellStyle name="Note 2 7 3" xfId="4909"/>
    <cellStyle name="Note 2 7 3 2" xfId="4910"/>
    <cellStyle name="Note 2 7 4" xfId="4911"/>
    <cellStyle name="Note 2 8" xfId="4912"/>
    <cellStyle name="Note 2 8 2" xfId="4913"/>
    <cellStyle name="Note 2 8 2 2" xfId="4914"/>
    <cellStyle name="Note 2 8 2 3" xfId="4915"/>
    <cellStyle name="Note 2 8 3" xfId="4916"/>
    <cellStyle name="Note 2 8 3 2" xfId="4917"/>
    <cellStyle name="Note 2 8 4" xfId="4918"/>
    <cellStyle name="Note 3 2" xfId="4919"/>
    <cellStyle name="Note 3 2 2" xfId="4920"/>
    <cellStyle name="Note 3 2 2 2" xfId="4921"/>
    <cellStyle name="Note 3 2 2 3" xfId="4922"/>
    <cellStyle name="Note 3 2 3" xfId="4923"/>
    <cellStyle name="Note 3 2 3 2" xfId="4924"/>
    <cellStyle name="Note 3 2 4" xfId="4925"/>
    <cellStyle name="Note 3 3" xfId="4926"/>
    <cellStyle name="Note 3 3 2" xfId="4927"/>
    <cellStyle name="Note 3 3 2 2" xfId="4928"/>
    <cellStyle name="Note 3 3 2 3" xfId="4929"/>
    <cellStyle name="Note 3 3 3" xfId="4930"/>
    <cellStyle name="Note 3 3 3 2" xfId="4931"/>
    <cellStyle name="Note 3 3 4" xfId="4932"/>
    <cellStyle name="Note 3 4" xfId="4933"/>
    <cellStyle name="Note 3 4 2" xfId="4934"/>
    <cellStyle name="Note 3 4 2 2" xfId="4935"/>
    <cellStyle name="Note 3 4 2 3" xfId="4936"/>
    <cellStyle name="Note 3 4 3" xfId="4937"/>
    <cellStyle name="Note 3 4 3 2" xfId="4938"/>
    <cellStyle name="Note 3 4 4" xfId="4939"/>
    <cellStyle name="Note 3 5" xfId="4940"/>
    <cellStyle name="Note 3 5 2" xfId="4941"/>
    <cellStyle name="Note 3 5 2 2" xfId="4942"/>
    <cellStyle name="Note 3 5 2 3" xfId="4943"/>
    <cellStyle name="Note 3 5 3" xfId="4944"/>
    <cellStyle name="Note 3 5 3 2" xfId="4945"/>
    <cellStyle name="Note 3 5 4" xfId="4946"/>
    <cellStyle name="Note 3 6" xfId="4947"/>
    <cellStyle name="Note 3 6 2" xfId="4948"/>
    <cellStyle name="Note 3 6 2 2" xfId="4949"/>
    <cellStyle name="Note 3 6 2 3" xfId="4950"/>
    <cellStyle name="Note 3 6 3" xfId="4951"/>
    <cellStyle name="Note 3 6 3 2" xfId="4952"/>
    <cellStyle name="Note 3 6 4" xfId="4953"/>
    <cellStyle name="Note 3 7" xfId="4954"/>
    <cellStyle name="Note 3 7 2" xfId="4955"/>
    <cellStyle name="Note 3 7 2 2" xfId="4956"/>
    <cellStyle name="Note 3 7 2 3" xfId="4957"/>
    <cellStyle name="Note 3 7 3" xfId="4958"/>
    <cellStyle name="Note 3 7 3 2" xfId="4959"/>
    <cellStyle name="Note 3 7 4" xfId="4960"/>
    <cellStyle name="Note 3 8" xfId="4961"/>
    <cellStyle name="Note 3 8 2" xfId="4962"/>
    <cellStyle name="Note 3 8 2 2" xfId="4963"/>
    <cellStyle name="Note 3 8 2 3" xfId="4964"/>
    <cellStyle name="Note 3 8 3" xfId="4965"/>
    <cellStyle name="Note 3 8 3 2" xfId="4966"/>
    <cellStyle name="Note 3 8 4" xfId="4967"/>
    <cellStyle name="Note 4 2" xfId="4968"/>
    <cellStyle name="Note 4 2 2" xfId="4969"/>
    <cellStyle name="Note 4 2 2 2" xfId="4970"/>
    <cellStyle name="Note 4 2 2 3" xfId="4971"/>
    <cellStyle name="Note 4 2 3" xfId="4972"/>
    <cellStyle name="Note 4 2 3 2" xfId="4973"/>
    <cellStyle name="Note 4 2 4" xfId="4974"/>
    <cellStyle name="Note 4 3" xfId="4975"/>
    <cellStyle name="Note 4 3 2" xfId="4976"/>
    <cellStyle name="Note 4 3 2 2" xfId="4977"/>
    <cellStyle name="Note 4 3 2 3" xfId="4978"/>
    <cellStyle name="Note 4 3 3" xfId="4979"/>
    <cellStyle name="Note 4 3 3 2" xfId="4980"/>
    <cellStyle name="Note 4 3 4" xfId="4981"/>
    <cellStyle name="Note 4 4" xfId="4982"/>
    <cellStyle name="Note 4 4 2" xfId="4983"/>
    <cellStyle name="Note 4 4 2 2" xfId="4984"/>
    <cellStyle name="Note 4 4 2 3" xfId="4985"/>
    <cellStyle name="Note 4 4 3" xfId="4986"/>
    <cellStyle name="Note 4 4 3 2" xfId="4987"/>
    <cellStyle name="Note 4 4 4" xfId="4988"/>
    <cellStyle name="Note 4 5" xfId="4989"/>
    <cellStyle name="Note 4 5 2" xfId="4990"/>
    <cellStyle name="Note 4 5 2 2" xfId="4991"/>
    <cellStyle name="Note 4 5 2 3" xfId="4992"/>
    <cellStyle name="Note 4 5 3" xfId="4993"/>
    <cellStyle name="Note 4 5 3 2" xfId="4994"/>
    <cellStyle name="Note 4 5 4" xfId="4995"/>
    <cellStyle name="Note 4 6" xfId="4996"/>
    <cellStyle name="Note 4 6 2" xfId="4997"/>
    <cellStyle name="Note 4 6 2 2" xfId="4998"/>
    <cellStyle name="Note 4 6 2 3" xfId="4999"/>
    <cellStyle name="Note 4 6 3" xfId="5000"/>
    <cellStyle name="Note 4 6 3 2" xfId="5001"/>
    <cellStyle name="Note 4 6 4" xfId="5002"/>
    <cellStyle name="Note 4 7" xfId="5003"/>
    <cellStyle name="Note 4 7 2" xfId="5004"/>
    <cellStyle name="Note 4 7 2 2" xfId="5005"/>
    <cellStyle name="Note 4 7 2 3" xfId="5006"/>
    <cellStyle name="Note 4 7 3" xfId="5007"/>
    <cellStyle name="Note 4 7 3 2" xfId="5008"/>
    <cellStyle name="Note 4 7 4" xfId="5009"/>
    <cellStyle name="Note 4 8" xfId="5010"/>
    <cellStyle name="Note 4 8 2" xfId="5011"/>
    <cellStyle name="Note 4 8 2 2" xfId="5012"/>
    <cellStyle name="Note 4 8 2 3" xfId="5013"/>
    <cellStyle name="Note 4 8 3" xfId="5014"/>
    <cellStyle name="Note 4 8 3 2" xfId="5015"/>
    <cellStyle name="Note 4 8 4" xfId="5016"/>
    <cellStyle name="Note 5 2" xfId="5017"/>
    <cellStyle name="Note 5 2 2" xfId="5018"/>
    <cellStyle name="Note 5 2 2 2" xfId="5019"/>
    <cellStyle name="Note 5 2 2 3" xfId="5020"/>
    <cellStyle name="Note 5 2 3" xfId="5021"/>
    <cellStyle name="Note 5 2 3 2" xfId="5022"/>
    <cellStyle name="Note 5 2 4" xfId="5023"/>
    <cellStyle name="Note 5 3" xfId="5024"/>
    <cellStyle name="Note 5 3 2" xfId="5025"/>
    <cellStyle name="Note 5 3 2 2" xfId="5026"/>
    <cellStyle name="Note 5 3 2 3" xfId="5027"/>
    <cellStyle name="Note 5 3 3" xfId="5028"/>
    <cellStyle name="Note 5 3 3 2" xfId="5029"/>
    <cellStyle name="Note 5 3 4" xfId="5030"/>
    <cellStyle name="Note 5 4" xfId="5031"/>
    <cellStyle name="Note 5 4 2" xfId="5032"/>
    <cellStyle name="Note 5 4 2 2" xfId="5033"/>
    <cellStyle name="Note 5 4 2 3" xfId="5034"/>
    <cellStyle name="Note 5 4 3" xfId="5035"/>
    <cellStyle name="Note 5 4 3 2" xfId="5036"/>
    <cellStyle name="Note 5 4 4" xfId="5037"/>
    <cellStyle name="Note 5 5" xfId="5038"/>
    <cellStyle name="Note 5 5 2" xfId="5039"/>
    <cellStyle name="Note 5 5 2 2" xfId="5040"/>
    <cellStyle name="Note 5 5 2 3" xfId="5041"/>
    <cellStyle name="Note 5 5 3" xfId="5042"/>
    <cellStyle name="Note 5 5 3 2" xfId="5043"/>
    <cellStyle name="Note 5 5 4" xfId="5044"/>
    <cellStyle name="Note 5 6" xfId="5045"/>
    <cellStyle name="Note 5 6 2" xfId="5046"/>
    <cellStyle name="Note 5 6 2 2" xfId="5047"/>
    <cellStyle name="Note 5 6 2 3" xfId="5048"/>
    <cellStyle name="Note 5 6 3" xfId="5049"/>
    <cellStyle name="Note 5 6 3 2" xfId="5050"/>
    <cellStyle name="Note 5 6 4" xfId="5051"/>
    <cellStyle name="Note 5 7" xfId="5052"/>
    <cellStyle name="Note 5 7 2" xfId="5053"/>
    <cellStyle name="Note 5 7 2 2" xfId="5054"/>
    <cellStyle name="Note 5 7 2 3" xfId="5055"/>
    <cellStyle name="Note 5 7 3" xfId="5056"/>
    <cellStyle name="Note 5 7 3 2" xfId="5057"/>
    <cellStyle name="Note 5 7 4" xfId="5058"/>
    <cellStyle name="Note 5 8" xfId="5059"/>
    <cellStyle name="Note 5 8 2" xfId="5060"/>
    <cellStyle name="Note 5 8 2 2" xfId="5061"/>
    <cellStyle name="Note 5 8 2 3" xfId="5062"/>
    <cellStyle name="Note 5 8 3" xfId="5063"/>
    <cellStyle name="Note 5 8 3 2" xfId="5064"/>
    <cellStyle name="Note 5 8 4" xfId="5065"/>
    <cellStyle name="Note 6 2" xfId="5066"/>
    <cellStyle name="Note 6 2 2" xfId="5067"/>
    <cellStyle name="Note 6 2 2 2" xfId="5068"/>
    <cellStyle name="Note 6 2 2 3" xfId="5069"/>
    <cellStyle name="Note 6 2 3" xfId="5070"/>
    <cellStyle name="Note 6 2 3 2" xfId="5071"/>
    <cellStyle name="Note 6 2 4" xfId="5072"/>
    <cellStyle name="Note 6 3" xfId="5073"/>
    <cellStyle name="Note 6 3 2" xfId="5074"/>
    <cellStyle name="Note 6 3 2 2" xfId="5075"/>
    <cellStyle name="Note 6 3 2 3" xfId="5076"/>
    <cellStyle name="Note 6 3 3" xfId="5077"/>
    <cellStyle name="Note 6 3 3 2" xfId="5078"/>
    <cellStyle name="Note 6 3 4" xfId="5079"/>
    <cellStyle name="Note 6 4" xfId="5080"/>
    <cellStyle name="Note 6 4 2" xfId="5081"/>
    <cellStyle name="Note 6 4 2 2" xfId="5082"/>
    <cellStyle name="Note 6 4 2 3" xfId="5083"/>
    <cellStyle name="Note 6 4 3" xfId="5084"/>
    <cellStyle name="Note 6 4 3 2" xfId="5085"/>
    <cellStyle name="Note 6 4 4" xfId="5086"/>
    <cellStyle name="Note 6 5" xfId="5087"/>
    <cellStyle name="Note 6 5 2" xfId="5088"/>
    <cellStyle name="Note 6 5 2 2" xfId="5089"/>
    <cellStyle name="Note 6 5 2 3" xfId="5090"/>
    <cellStyle name="Note 6 5 3" xfId="5091"/>
    <cellStyle name="Note 6 5 3 2" xfId="5092"/>
    <cellStyle name="Note 6 5 4" xfId="5093"/>
    <cellStyle name="Note 6 6" xfId="5094"/>
    <cellStyle name="Note 6 6 2" xfId="5095"/>
    <cellStyle name="Note 6 6 2 2" xfId="5096"/>
    <cellStyle name="Note 6 6 2 3" xfId="5097"/>
    <cellStyle name="Note 6 6 3" xfId="5098"/>
    <cellStyle name="Note 6 6 3 2" xfId="5099"/>
    <cellStyle name="Note 6 6 4" xfId="5100"/>
    <cellStyle name="Note 6 7" xfId="5101"/>
    <cellStyle name="Note 6 7 2" xfId="5102"/>
    <cellStyle name="Note 6 7 2 2" xfId="5103"/>
    <cellStyle name="Note 6 7 2 3" xfId="5104"/>
    <cellStyle name="Note 6 7 3" xfId="5105"/>
    <cellStyle name="Note 6 7 3 2" xfId="5106"/>
    <cellStyle name="Note 6 7 4" xfId="5107"/>
    <cellStyle name="Note 6 8" xfId="5108"/>
    <cellStyle name="Note 6 8 2" xfId="5109"/>
    <cellStyle name="Note 6 8 2 2" xfId="5110"/>
    <cellStyle name="Note 6 8 2 3" xfId="5111"/>
    <cellStyle name="Note 6 8 3" xfId="5112"/>
    <cellStyle name="Note 6 8 3 2" xfId="5113"/>
    <cellStyle name="Note 6 8 4" xfId="5114"/>
    <cellStyle name="Note 7 2" xfId="5115"/>
    <cellStyle name="Note 7 2 2" xfId="5116"/>
    <cellStyle name="Note 7 2 2 2" xfId="5117"/>
    <cellStyle name="Note 7 2 2 3" xfId="5118"/>
    <cellStyle name="Note 7 2 3" xfId="5119"/>
    <cellStyle name="Note 7 2 3 2" xfId="5120"/>
    <cellStyle name="Note 7 2 4" xfId="5121"/>
    <cellStyle name="Note 7 3" xfId="5122"/>
    <cellStyle name="Note 7 3 2" xfId="5123"/>
    <cellStyle name="Note 7 3 2 2" xfId="5124"/>
    <cellStyle name="Note 7 3 2 3" xfId="5125"/>
    <cellStyle name="Note 7 3 3" xfId="5126"/>
    <cellStyle name="Note 7 3 3 2" xfId="5127"/>
    <cellStyle name="Note 7 3 4" xfId="5128"/>
    <cellStyle name="Note 7 4" xfId="5129"/>
    <cellStyle name="Note 7 4 2" xfId="5130"/>
    <cellStyle name="Note 7 4 2 2" xfId="5131"/>
    <cellStyle name="Note 7 4 2 3" xfId="5132"/>
    <cellStyle name="Note 7 4 3" xfId="5133"/>
    <cellStyle name="Note 7 4 3 2" xfId="5134"/>
    <cellStyle name="Note 7 4 4" xfId="5135"/>
    <cellStyle name="Note 7 5" xfId="5136"/>
    <cellStyle name="Note 7 5 2" xfId="5137"/>
    <cellStyle name="Note 7 5 2 2" xfId="5138"/>
    <cellStyle name="Note 7 5 2 3" xfId="5139"/>
    <cellStyle name="Note 7 5 3" xfId="5140"/>
    <cellStyle name="Note 7 5 3 2" xfId="5141"/>
    <cellStyle name="Note 7 5 4" xfId="5142"/>
    <cellStyle name="Note 7 6" xfId="5143"/>
    <cellStyle name="Note 7 6 2" xfId="5144"/>
    <cellStyle name="Note 7 6 2 2" xfId="5145"/>
    <cellStyle name="Note 7 6 2 3" xfId="5146"/>
    <cellStyle name="Note 7 6 3" xfId="5147"/>
    <cellStyle name="Note 7 6 3 2" xfId="5148"/>
    <cellStyle name="Note 7 6 4" xfId="5149"/>
    <cellStyle name="Note 7 7" xfId="5150"/>
    <cellStyle name="Note 7 7 2" xfId="5151"/>
    <cellStyle name="Note 7 7 2 2" xfId="5152"/>
    <cellStyle name="Note 7 7 2 3" xfId="5153"/>
    <cellStyle name="Note 7 7 3" xfId="5154"/>
    <cellStyle name="Note 7 7 3 2" xfId="5155"/>
    <cellStyle name="Note 7 7 4" xfId="5156"/>
    <cellStyle name="Note 7 8" xfId="5157"/>
    <cellStyle name="Note 7 8 2" xfId="5158"/>
    <cellStyle name="Note 7 8 2 2" xfId="5159"/>
    <cellStyle name="Note 7 8 2 3" xfId="5160"/>
    <cellStyle name="Note 7 8 3" xfId="5161"/>
    <cellStyle name="Note 7 8 3 2" xfId="5162"/>
    <cellStyle name="Note 7 8 4" xfId="5163"/>
    <cellStyle name="Note 8 2" xfId="5164"/>
    <cellStyle name="Note 8 2 2" xfId="5165"/>
    <cellStyle name="Note 8 2 2 2" xfId="5166"/>
    <cellStyle name="Note 8 2 2 3" xfId="5167"/>
    <cellStyle name="Note 8 2 3" xfId="5168"/>
    <cellStyle name="Note 8 2 3 2" xfId="5169"/>
    <cellStyle name="Note 8 2 4" xfId="5170"/>
    <cellStyle name="Note 8 3" xfId="5171"/>
    <cellStyle name="Note 8 3 2" xfId="5172"/>
    <cellStyle name="Note 8 3 2 2" xfId="5173"/>
    <cellStyle name="Note 8 3 2 3" xfId="5174"/>
    <cellStyle name="Note 8 3 3" xfId="5175"/>
    <cellStyle name="Note 8 3 3 2" xfId="5176"/>
    <cellStyle name="Note 8 3 4" xfId="5177"/>
    <cellStyle name="Note 8 4" xfId="5178"/>
    <cellStyle name="Note 8 4 2" xfId="5179"/>
    <cellStyle name="Note 8 4 2 2" xfId="5180"/>
    <cellStyle name="Note 8 4 2 3" xfId="5181"/>
    <cellStyle name="Note 8 4 3" xfId="5182"/>
    <cellStyle name="Note 8 4 3 2" xfId="5183"/>
    <cellStyle name="Note 8 4 4" xfId="5184"/>
    <cellStyle name="Note 8 5" xfId="5185"/>
    <cellStyle name="Note 8 5 2" xfId="5186"/>
    <cellStyle name="Note 8 5 2 2" xfId="5187"/>
    <cellStyle name="Note 8 5 2 3" xfId="5188"/>
    <cellStyle name="Note 8 5 3" xfId="5189"/>
    <cellStyle name="Note 8 5 3 2" xfId="5190"/>
    <cellStyle name="Note 8 5 4" xfId="5191"/>
    <cellStyle name="Note 8 6" xfId="5192"/>
    <cellStyle name="Note 8 6 2" xfId="5193"/>
    <cellStyle name="Note 8 6 2 2" xfId="5194"/>
    <cellStyle name="Note 8 6 2 3" xfId="5195"/>
    <cellStyle name="Note 8 6 3" xfId="5196"/>
    <cellStyle name="Note 8 6 3 2" xfId="5197"/>
    <cellStyle name="Note 8 6 4" xfId="5198"/>
    <cellStyle name="Note 8 7" xfId="5199"/>
    <cellStyle name="Note 8 7 2" xfId="5200"/>
    <cellStyle name="Note 8 7 2 2" xfId="5201"/>
    <cellStyle name="Note 8 7 2 3" xfId="5202"/>
    <cellStyle name="Note 8 7 3" xfId="5203"/>
    <cellStyle name="Note 8 7 3 2" xfId="5204"/>
    <cellStyle name="Note 8 7 4" xfId="5205"/>
    <cellStyle name="Note 8 8" xfId="5206"/>
    <cellStyle name="Note 8 8 2" xfId="5207"/>
    <cellStyle name="Note 8 8 2 2" xfId="5208"/>
    <cellStyle name="Note 8 8 2 3" xfId="5209"/>
    <cellStyle name="Note 8 8 3" xfId="5210"/>
    <cellStyle name="Note 8 8 3 2" xfId="5211"/>
    <cellStyle name="Note 8 8 4" xfId="5212"/>
    <cellStyle name="Note 9 2" xfId="5213"/>
    <cellStyle name="Note 9 2 2" xfId="5214"/>
    <cellStyle name="Note 9 2 2 2" xfId="5215"/>
    <cellStyle name="Note 9 2 2 3" xfId="5216"/>
    <cellStyle name="Note 9 2 3" xfId="5217"/>
    <cellStyle name="Note 9 2 3 2" xfId="5218"/>
    <cellStyle name="Note 9 2 4" xfId="5219"/>
    <cellStyle name="Note 9 3" xfId="5220"/>
    <cellStyle name="Note 9 3 2" xfId="5221"/>
    <cellStyle name="Note 9 3 2 2" xfId="5222"/>
    <cellStyle name="Note 9 3 2 3" xfId="5223"/>
    <cellStyle name="Note 9 3 3" xfId="5224"/>
    <cellStyle name="Note 9 3 3 2" xfId="5225"/>
    <cellStyle name="Note 9 3 4" xfId="5226"/>
    <cellStyle name="Note 9 4" xfId="5227"/>
    <cellStyle name="Note 9 4 2" xfId="5228"/>
    <cellStyle name="Note 9 4 2 2" xfId="5229"/>
    <cellStyle name="Note 9 4 2 3" xfId="5230"/>
    <cellStyle name="Note 9 4 3" xfId="5231"/>
    <cellStyle name="Note 9 4 3 2" xfId="5232"/>
    <cellStyle name="Note 9 4 4" xfId="5233"/>
    <cellStyle name="Note 9 5" xfId="5234"/>
    <cellStyle name="Note 9 5 2" xfId="5235"/>
    <cellStyle name="Note 9 5 2 2" xfId="5236"/>
    <cellStyle name="Note 9 5 2 3" xfId="5237"/>
    <cellStyle name="Note 9 5 3" xfId="5238"/>
    <cellStyle name="Note 9 5 3 2" xfId="5239"/>
    <cellStyle name="Note 9 5 4" xfId="5240"/>
    <cellStyle name="Note 9 6" xfId="5241"/>
    <cellStyle name="Note 9 6 2" xfId="5242"/>
    <cellStyle name="Note 9 6 2 2" xfId="5243"/>
    <cellStyle name="Note 9 6 2 3" xfId="5244"/>
    <cellStyle name="Note 9 6 3" xfId="5245"/>
    <cellStyle name="Note 9 6 3 2" xfId="5246"/>
    <cellStyle name="Note 9 6 4" xfId="5247"/>
    <cellStyle name="Note 9 7" xfId="5248"/>
    <cellStyle name="Note 9 7 2" xfId="5249"/>
    <cellStyle name="Note 9 7 2 2" xfId="5250"/>
    <cellStyle name="Note 9 7 2 3" xfId="5251"/>
    <cellStyle name="Note 9 7 3" xfId="5252"/>
    <cellStyle name="Note 9 7 3 2" xfId="5253"/>
    <cellStyle name="Note 9 7 4" xfId="5254"/>
    <cellStyle name="Note 9 8" xfId="5255"/>
    <cellStyle name="Note 9 8 2" xfId="5256"/>
    <cellStyle name="Note 9 8 2 2" xfId="5257"/>
    <cellStyle name="Note 9 8 2 3" xfId="5258"/>
    <cellStyle name="Note 9 8 3" xfId="5259"/>
    <cellStyle name="Note 9 8 3 2" xfId="5260"/>
    <cellStyle name="Note 9 8 4" xfId="5261"/>
    <cellStyle name="notes" xfId="5262"/>
    <cellStyle name="Percent [2]" xfId="5263"/>
    <cellStyle name="Percent 10" xfId="5264"/>
    <cellStyle name="Percent 11" xfId="5265"/>
    <cellStyle name="Percent 12" xfId="5266"/>
    <cellStyle name="Percent 13" xfId="5267"/>
    <cellStyle name="Percent 2" xfId="5"/>
    <cellStyle name="Percent 2 2" xfId="5268"/>
    <cellStyle name="Percent 2 2 2" xfId="5269"/>
    <cellStyle name="Percent 2 2 3" xfId="5270"/>
    <cellStyle name="Percent 2 2_Tertiary Salaries Survey" xfId="5271"/>
    <cellStyle name="Percent 2 3" xfId="5272"/>
    <cellStyle name="Percent 2_Tertiary Salaries Survey" xfId="5273"/>
    <cellStyle name="Percent 3" xfId="5274"/>
    <cellStyle name="Percent 3 2" xfId="5275"/>
    <cellStyle name="Percent 3 2 2" xfId="5276"/>
    <cellStyle name="Percent 3 2 2 2" xfId="5277"/>
    <cellStyle name="Percent 3 2 2 3" xfId="5278"/>
    <cellStyle name="Percent 3 2 3" xfId="5279"/>
    <cellStyle name="Percent 3 2 3 2" xfId="5280"/>
    <cellStyle name="Percent 3 2 3 3" xfId="5281"/>
    <cellStyle name="Percent 3 2 4" xfId="5282"/>
    <cellStyle name="Percent 3 2 5" xfId="5283"/>
    <cellStyle name="Percent 3 3" xfId="5284"/>
    <cellStyle name="Percent 3 3 2" xfId="5285"/>
    <cellStyle name="Percent 3 3 3" xfId="5286"/>
    <cellStyle name="Percent 3_Tertiary Salaries Survey" xfId="5287"/>
    <cellStyle name="Percent 4" xfId="5288"/>
    <cellStyle name="Percent 5" xfId="5289"/>
    <cellStyle name="Percent 6" xfId="5290"/>
    <cellStyle name="Percent 7" xfId="5291"/>
    <cellStyle name="Percent 8" xfId="5292"/>
    <cellStyle name="Percent 9" xfId="5293"/>
    <cellStyle name="Prozent_SubCatperStud" xfId="5294"/>
    <cellStyle name="row" xfId="5295"/>
    <cellStyle name="row 10" xfId="5296"/>
    <cellStyle name="row 11" xfId="5297"/>
    <cellStyle name="row 12" xfId="5298"/>
    <cellStyle name="row 13" xfId="5299"/>
    <cellStyle name="row 14" xfId="5300"/>
    <cellStyle name="row 2" xfId="5301"/>
    <cellStyle name="row 2 10" xfId="5302"/>
    <cellStyle name="row 2 10 2" xfId="5303"/>
    <cellStyle name="row 2 10 2 2" xfId="5304"/>
    <cellStyle name="row 2 10 2_Tertiary Salaries Survey" xfId="5305"/>
    <cellStyle name="row 2 10 3" xfId="5306"/>
    <cellStyle name="row 2 10 3 2" xfId="5307"/>
    <cellStyle name="row 2 10 3_Tertiary Salaries Survey" xfId="5308"/>
    <cellStyle name="row 2 10 4" xfId="5309"/>
    <cellStyle name="row 2 10 5" xfId="5310"/>
    <cellStyle name="row 2 10 6" xfId="5311"/>
    <cellStyle name="row 2 10_Tertiary Salaries Survey" xfId="5312"/>
    <cellStyle name="row 2 11" xfId="5313"/>
    <cellStyle name="row 2 11 2" xfId="5314"/>
    <cellStyle name="row 2 11 2 2" xfId="5315"/>
    <cellStyle name="row 2 11 2_Tertiary Salaries Survey" xfId="5316"/>
    <cellStyle name="row 2 11 3" xfId="5317"/>
    <cellStyle name="row 2 11 3 2" xfId="5318"/>
    <cellStyle name="row 2 11 3_Tertiary Salaries Survey" xfId="5319"/>
    <cellStyle name="row 2 11 4" xfId="5320"/>
    <cellStyle name="row 2 11 5" xfId="5321"/>
    <cellStyle name="row 2 11 6" xfId="5322"/>
    <cellStyle name="row 2 11_Tertiary Salaries Survey" xfId="5323"/>
    <cellStyle name="row 2 12" xfId="5324"/>
    <cellStyle name="row 2 13" xfId="5325"/>
    <cellStyle name="row 2 14" xfId="5326"/>
    <cellStyle name="row 2 15" xfId="5327"/>
    <cellStyle name="row 2 2" xfId="5328"/>
    <cellStyle name="row 2 2 2" xfId="5329"/>
    <cellStyle name="row 2 2 2 2" xfId="5330"/>
    <cellStyle name="row 2 2 2 2 2" xfId="5331"/>
    <cellStyle name="row 2 2 2 2 3" xfId="5332"/>
    <cellStyle name="row 2 2 2 2 4" xfId="5333"/>
    <cellStyle name="row 2 2 2 2 5" xfId="5334"/>
    <cellStyle name="row 2 2 2 2_Tertiary Salaries Survey" xfId="5335"/>
    <cellStyle name="row 2 2 2 3" xfId="5336"/>
    <cellStyle name="row 2 2 2 4" xfId="5337"/>
    <cellStyle name="row 2 2 2 5" xfId="5338"/>
    <cellStyle name="row 2 2 2 6" xfId="5339"/>
    <cellStyle name="row 2 2 2_STUD aligned by INSTIT" xfId="5340"/>
    <cellStyle name="row 2 2 3" xfId="5341"/>
    <cellStyle name="row 2 2 3 2" xfId="5342"/>
    <cellStyle name="row 2 2 3 3" xfId="5343"/>
    <cellStyle name="row 2 2 3 4" xfId="5344"/>
    <cellStyle name="row 2 2 3 5" xfId="5345"/>
    <cellStyle name="row 2 2 3_Tertiary Salaries Survey" xfId="5346"/>
    <cellStyle name="row 2 2 4" xfId="5347"/>
    <cellStyle name="row 2 2 5" xfId="5348"/>
    <cellStyle name="row 2 2 6" xfId="5349"/>
    <cellStyle name="row 2 2 7" xfId="5350"/>
    <cellStyle name="row 2 2_STUD aligned by INSTIT" xfId="5351"/>
    <cellStyle name="row 2 3" xfId="5352"/>
    <cellStyle name="row 2 3 2" xfId="5353"/>
    <cellStyle name="row 2 3 2 2" xfId="5354"/>
    <cellStyle name="row 2 3 2 3" xfId="5355"/>
    <cellStyle name="row 2 3 2 4" xfId="5356"/>
    <cellStyle name="row 2 3 2 5" xfId="5357"/>
    <cellStyle name="row 2 3 2_Tertiary Salaries Survey" xfId="5358"/>
    <cellStyle name="row 2 3 3" xfId="5359"/>
    <cellStyle name="row 2 3 4" xfId="5360"/>
    <cellStyle name="row 2 3 5" xfId="5361"/>
    <cellStyle name="row 2 3 6" xfId="5362"/>
    <cellStyle name="row 2 3_STUD aligned by INSTIT" xfId="5363"/>
    <cellStyle name="row 2 4" xfId="5364"/>
    <cellStyle name="row 2 4 10" xfId="5365"/>
    <cellStyle name="row 2 4 2" xfId="5366"/>
    <cellStyle name="row 2 4 2 2" xfId="5367"/>
    <cellStyle name="row 2 4 2 3" xfId="5368"/>
    <cellStyle name="row 2 4 2 4" xfId="5369"/>
    <cellStyle name="row 2 4 2 5" xfId="5370"/>
    <cellStyle name="row 2 4 2_Tertiary Salaries Survey" xfId="5371"/>
    <cellStyle name="row 2 4 3" xfId="5372"/>
    <cellStyle name="row 2 4 3 2" xfId="5373"/>
    <cellStyle name="row 2 4 3 2 2" xfId="5374"/>
    <cellStyle name="row 2 4 3 2_Tertiary Salaries Survey" xfId="5375"/>
    <cellStyle name="row 2 4 3 3" xfId="5376"/>
    <cellStyle name="row 2 4 3 3 2" xfId="5377"/>
    <cellStyle name="row 2 4 3 3_Tertiary Salaries Survey" xfId="5378"/>
    <cellStyle name="row 2 4 3 4" xfId="5379"/>
    <cellStyle name="row 2 4 3 5" xfId="5380"/>
    <cellStyle name="row 2 4 3 6" xfId="5381"/>
    <cellStyle name="row 2 4 3_Tertiary Salaries Survey" xfId="5382"/>
    <cellStyle name="row 2 4 4" xfId="5383"/>
    <cellStyle name="row 2 4 4 2" xfId="5384"/>
    <cellStyle name="row 2 4 4 2 2" xfId="5385"/>
    <cellStyle name="row 2 4 4 2_Tertiary Salaries Survey" xfId="5386"/>
    <cellStyle name="row 2 4 4 3" xfId="5387"/>
    <cellStyle name="row 2 4 4 3 2" xfId="5388"/>
    <cellStyle name="row 2 4 4 3_Tertiary Salaries Survey" xfId="5389"/>
    <cellStyle name="row 2 4 4 4" xfId="5390"/>
    <cellStyle name="row 2 4 4 5" xfId="5391"/>
    <cellStyle name="row 2 4 4 6" xfId="5392"/>
    <cellStyle name="row 2 4 4_Tertiary Salaries Survey" xfId="5393"/>
    <cellStyle name="row 2 4 5" xfId="5394"/>
    <cellStyle name="row 2 4 5 2" xfId="5395"/>
    <cellStyle name="row 2 4 5 2 2" xfId="5396"/>
    <cellStyle name="row 2 4 5 2_Tertiary Salaries Survey" xfId="5397"/>
    <cellStyle name="row 2 4 5 3" xfId="5398"/>
    <cellStyle name="row 2 4 5 3 2" xfId="5399"/>
    <cellStyle name="row 2 4 5 3_Tertiary Salaries Survey" xfId="5400"/>
    <cellStyle name="row 2 4 5 4" xfId="5401"/>
    <cellStyle name="row 2 4 5 5" xfId="5402"/>
    <cellStyle name="row 2 4 5 6" xfId="5403"/>
    <cellStyle name="row 2 4 5_Tertiary Salaries Survey" xfId="5404"/>
    <cellStyle name="row 2 4 6" xfId="5405"/>
    <cellStyle name="row 2 4 6 2" xfId="5406"/>
    <cellStyle name="row 2 4 6 2 2" xfId="5407"/>
    <cellStyle name="row 2 4 6 2_Tertiary Salaries Survey" xfId="5408"/>
    <cellStyle name="row 2 4 6 3" xfId="5409"/>
    <cellStyle name="row 2 4 6 3 2" xfId="5410"/>
    <cellStyle name="row 2 4 6 3_Tertiary Salaries Survey" xfId="5411"/>
    <cellStyle name="row 2 4 6 4" xfId="5412"/>
    <cellStyle name="row 2 4 6 5" xfId="5413"/>
    <cellStyle name="row 2 4 6 6" xfId="5414"/>
    <cellStyle name="row 2 4 6_Tertiary Salaries Survey" xfId="5415"/>
    <cellStyle name="row 2 4 7" xfId="5416"/>
    <cellStyle name="row 2 4 8" xfId="5417"/>
    <cellStyle name="row 2 4 9" xfId="5418"/>
    <cellStyle name="row 2 4_STUD aligned by INSTIT" xfId="5419"/>
    <cellStyle name="row 2 5" xfId="5420"/>
    <cellStyle name="row 2 5 10" xfId="5421"/>
    <cellStyle name="row 2 5 2" xfId="5422"/>
    <cellStyle name="row 2 5 2 2" xfId="5423"/>
    <cellStyle name="row 2 5 2 2 2" xfId="5424"/>
    <cellStyle name="row 2 5 2 2_Tertiary Salaries Survey" xfId="5425"/>
    <cellStyle name="row 2 5 2 3" xfId="5426"/>
    <cellStyle name="row 2 5 2 3 2" xfId="5427"/>
    <cellStyle name="row 2 5 2 3_Tertiary Salaries Survey" xfId="5428"/>
    <cellStyle name="row 2 5 2 4" xfId="5429"/>
    <cellStyle name="row 2 5 2 5" xfId="5430"/>
    <cellStyle name="row 2 5 2_Tertiary Salaries Survey" xfId="5431"/>
    <cellStyle name="row 2 5 3" xfId="5432"/>
    <cellStyle name="row 2 5 3 2" xfId="5433"/>
    <cellStyle name="row 2 5 3 2 2" xfId="5434"/>
    <cellStyle name="row 2 5 3 2_Tertiary Salaries Survey" xfId="5435"/>
    <cellStyle name="row 2 5 3 3" xfId="5436"/>
    <cellStyle name="row 2 5 3 3 2" xfId="5437"/>
    <cellStyle name="row 2 5 3 3_Tertiary Salaries Survey" xfId="5438"/>
    <cellStyle name="row 2 5 3 4" xfId="5439"/>
    <cellStyle name="row 2 5 3 5" xfId="5440"/>
    <cellStyle name="row 2 5 3 6" xfId="5441"/>
    <cellStyle name="row 2 5 3 7" xfId="5442"/>
    <cellStyle name="row 2 5 3_Tertiary Salaries Survey" xfId="5443"/>
    <cellStyle name="row 2 5 4" xfId="5444"/>
    <cellStyle name="row 2 5 4 2" xfId="5445"/>
    <cellStyle name="row 2 5 4 2 2" xfId="5446"/>
    <cellStyle name="row 2 5 4 2_Tertiary Salaries Survey" xfId="5447"/>
    <cellStyle name="row 2 5 4 3" xfId="5448"/>
    <cellStyle name="row 2 5 4 3 2" xfId="5449"/>
    <cellStyle name="row 2 5 4 3_Tertiary Salaries Survey" xfId="5450"/>
    <cellStyle name="row 2 5 4 4" xfId="5451"/>
    <cellStyle name="row 2 5 4 5" xfId="5452"/>
    <cellStyle name="row 2 5 4 6" xfId="5453"/>
    <cellStyle name="row 2 5 4_Tertiary Salaries Survey" xfId="5454"/>
    <cellStyle name="row 2 5 5" xfId="5455"/>
    <cellStyle name="row 2 5 5 2" xfId="5456"/>
    <cellStyle name="row 2 5 5 2 2" xfId="5457"/>
    <cellStyle name="row 2 5 5 2_Tertiary Salaries Survey" xfId="5458"/>
    <cellStyle name="row 2 5 5 3" xfId="5459"/>
    <cellStyle name="row 2 5 5 3 2" xfId="5460"/>
    <cellStyle name="row 2 5 5 3_Tertiary Salaries Survey" xfId="5461"/>
    <cellStyle name="row 2 5 5 4" xfId="5462"/>
    <cellStyle name="row 2 5 5 5" xfId="5463"/>
    <cellStyle name="row 2 5 5 6" xfId="5464"/>
    <cellStyle name="row 2 5 5_Tertiary Salaries Survey" xfId="5465"/>
    <cellStyle name="row 2 5 6" xfId="5466"/>
    <cellStyle name="row 2 5 6 2" xfId="5467"/>
    <cellStyle name="row 2 5 6 2 2" xfId="5468"/>
    <cellStyle name="row 2 5 6 2_Tertiary Salaries Survey" xfId="5469"/>
    <cellStyle name="row 2 5 6 3" xfId="5470"/>
    <cellStyle name="row 2 5 6 3 2" xfId="5471"/>
    <cellStyle name="row 2 5 6 3_Tertiary Salaries Survey" xfId="5472"/>
    <cellStyle name="row 2 5 6 4" xfId="5473"/>
    <cellStyle name="row 2 5 6 5" xfId="5474"/>
    <cellStyle name="row 2 5 6 6" xfId="5475"/>
    <cellStyle name="row 2 5 6_Tertiary Salaries Survey" xfId="5476"/>
    <cellStyle name="row 2 5 7" xfId="5477"/>
    <cellStyle name="row 2 5 7 2" xfId="5478"/>
    <cellStyle name="row 2 5 7_Tertiary Salaries Survey" xfId="5479"/>
    <cellStyle name="row 2 5 8" xfId="5480"/>
    <cellStyle name="row 2 5 8 2" xfId="5481"/>
    <cellStyle name="row 2 5 8_Tertiary Salaries Survey" xfId="5482"/>
    <cellStyle name="row 2 5 9" xfId="5483"/>
    <cellStyle name="row 2 5_STUD aligned by INSTIT" xfId="5484"/>
    <cellStyle name="row 2 6" xfId="5485"/>
    <cellStyle name="row 2 6 10" xfId="5486"/>
    <cellStyle name="row 2 6 2" xfId="5487"/>
    <cellStyle name="row 2 6 2 2" xfId="5488"/>
    <cellStyle name="row 2 6 2 2 2" xfId="5489"/>
    <cellStyle name="row 2 6 2 2_Tertiary Salaries Survey" xfId="5490"/>
    <cellStyle name="row 2 6 2 3" xfId="5491"/>
    <cellStyle name="row 2 6 2 3 2" xfId="5492"/>
    <cellStyle name="row 2 6 2 3_Tertiary Salaries Survey" xfId="5493"/>
    <cellStyle name="row 2 6 2 4" xfId="5494"/>
    <cellStyle name="row 2 6 2 5" xfId="5495"/>
    <cellStyle name="row 2 6 2_Tertiary Salaries Survey" xfId="5496"/>
    <cellStyle name="row 2 6 3" xfId="5497"/>
    <cellStyle name="row 2 6 3 2" xfId="5498"/>
    <cellStyle name="row 2 6 3 2 2" xfId="5499"/>
    <cellStyle name="row 2 6 3 2_Tertiary Salaries Survey" xfId="5500"/>
    <cellStyle name="row 2 6 3 3" xfId="5501"/>
    <cellStyle name="row 2 6 3 3 2" xfId="5502"/>
    <cellStyle name="row 2 6 3 3_Tertiary Salaries Survey" xfId="5503"/>
    <cellStyle name="row 2 6 3 4" xfId="5504"/>
    <cellStyle name="row 2 6 3 5" xfId="5505"/>
    <cellStyle name="row 2 6 3 6" xfId="5506"/>
    <cellStyle name="row 2 6 3 7" xfId="5507"/>
    <cellStyle name="row 2 6 3_Tertiary Salaries Survey" xfId="5508"/>
    <cellStyle name="row 2 6 4" xfId="5509"/>
    <cellStyle name="row 2 6 4 2" xfId="5510"/>
    <cellStyle name="row 2 6 4 2 2" xfId="5511"/>
    <cellStyle name="row 2 6 4 2_Tertiary Salaries Survey" xfId="5512"/>
    <cellStyle name="row 2 6 4 3" xfId="5513"/>
    <cellStyle name="row 2 6 4 3 2" xfId="5514"/>
    <cellStyle name="row 2 6 4 3_Tertiary Salaries Survey" xfId="5515"/>
    <cellStyle name="row 2 6 4 4" xfId="5516"/>
    <cellStyle name="row 2 6 4 5" xfId="5517"/>
    <cellStyle name="row 2 6 4 6" xfId="5518"/>
    <cellStyle name="row 2 6 4_Tertiary Salaries Survey" xfId="5519"/>
    <cellStyle name="row 2 6 5" xfId="5520"/>
    <cellStyle name="row 2 6 5 2" xfId="5521"/>
    <cellStyle name="row 2 6 5 2 2" xfId="5522"/>
    <cellStyle name="row 2 6 5 2_Tertiary Salaries Survey" xfId="5523"/>
    <cellStyle name="row 2 6 5 3" xfId="5524"/>
    <cellStyle name="row 2 6 5 3 2" xfId="5525"/>
    <cellStyle name="row 2 6 5 3_Tertiary Salaries Survey" xfId="5526"/>
    <cellStyle name="row 2 6 5 4" xfId="5527"/>
    <cellStyle name="row 2 6 5 5" xfId="5528"/>
    <cellStyle name="row 2 6 5 6" xfId="5529"/>
    <cellStyle name="row 2 6 5_Tertiary Salaries Survey" xfId="5530"/>
    <cellStyle name="row 2 6 6" xfId="5531"/>
    <cellStyle name="row 2 6 6 2" xfId="5532"/>
    <cellStyle name="row 2 6 6 2 2" xfId="5533"/>
    <cellStyle name="row 2 6 6 2_Tertiary Salaries Survey" xfId="5534"/>
    <cellStyle name="row 2 6 6 3" xfId="5535"/>
    <cellStyle name="row 2 6 6 3 2" xfId="5536"/>
    <cellStyle name="row 2 6 6 3_Tertiary Salaries Survey" xfId="5537"/>
    <cellStyle name="row 2 6 6 4" xfId="5538"/>
    <cellStyle name="row 2 6 6 5" xfId="5539"/>
    <cellStyle name="row 2 6 6 6" xfId="5540"/>
    <cellStyle name="row 2 6 6_Tertiary Salaries Survey" xfId="5541"/>
    <cellStyle name="row 2 6 7" xfId="5542"/>
    <cellStyle name="row 2 6 7 2" xfId="5543"/>
    <cellStyle name="row 2 6 7_Tertiary Salaries Survey" xfId="5544"/>
    <cellStyle name="row 2 6 8" xfId="5545"/>
    <cellStyle name="row 2 6 8 2" xfId="5546"/>
    <cellStyle name="row 2 6 8_Tertiary Salaries Survey" xfId="5547"/>
    <cellStyle name="row 2 6 9" xfId="5548"/>
    <cellStyle name="row 2 6_STUD aligned by INSTIT" xfId="5549"/>
    <cellStyle name="row 2 7" xfId="5550"/>
    <cellStyle name="row 2 7 2" xfId="5551"/>
    <cellStyle name="row 2 7 3" xfId="5552"/>
    <cellStyle name="row 2 7 4" xfId="5553"/>
    <cellStyle name="row 2 7 5" xfId="5554"/>
    <cellStyle name="row 2 7_Tertiary Salaries Survey" xfId="5555"/>
    <cellStyle name="row 2 8" xfId="5556"/>
    <cellStyle name="row 2 8 2" xfId="5557"/>
    <cellStyle name="row 2 8 2 2" xfId="5558"/>
    <cellStyle name="row 2 8 2_Tertiary Salaries Survey" xfId="5559"/>
    <cellStyle name="row 2 8 3" xfId="5560"/>
    <cellStyle name="row 2 8 3 2" xfId="5561"/>
    <cellStyle name="row 2 8 3_Tertiary Salaries Survey" xfId="5562"/>
    <cellStyle name="row 2 8 4" xfId="5563"/>
    <cellStyle name="row 2 8 5" xfId="5564"/>
    <cellStyle name="row 2 8 6" xfId="5565"/>
    <cellStyle name="row 2 8_Tertiary Salaries Survey" xfId="5566"/>
    <cellStyle name="row 2 9" xfId="5567"/>
    <cellStyle name="row 2 9 2" xfId="5568"/>
    <cellStyle name="row 2 9 2 2" xfId="5569"/>
    <cellStyle name="row 2 9 2_Tertiary Salaries Survey" xfId="5570"/>
    <cellStyle name="row 2 9 3" xfId="5571"/>
    <cellStyle name="row 2 9 3 2" xfId="5572"/>
    <cellStyle name="row 2 9 3_Tertiary Salaries Survey" xfId="5573"/>
    <cellStyle name="row 2 9 4" xfId="5574"/>
    <cellStyle name="row 2 9 5" xfId="5575"/>
    <cellStyle name="row 2 9 6" xfId="5576"/>
    <cellStyle name="row 2 9_Tertiary Salaries Survey" xfId="5577"/>
    <cellStyle name="row 2_STUD aligned by INSTIT" xfId="5578"/>
    <cellStyle name="row 3" xfId="5579"/>
    <cellStyle name="row 3 2" xfId="5580"/>
    <cellStyle name="row 3 2 2" xfId="5581"/>
    <cellStyle name="row 3 2 2 2" xfId="5582"/>
    <cellStyle name="row 3 2 2 3" xfId="5583"/>
    <cellStyle name="row 3 2 2 4" xfId="5584"/>
    <cellStyle name="row 3 2 2 5" xfId="5585"/>
    <cellStyle name="row 3 2 2_Tertiary Salaries Survey" xfId="5586"/>
    <cellStyle name="row 3 2 3" xfId="5587"/>
    <cellStyle name="row 3 2 4" xfId="5588"/>
    <cellStyle name="row 3 2 5" xfId="5589"/>
    <cellStyle name="row 3 2 6" xfId="5590"/>
    <cellStyle name="row 3 2_STUD aligned by INSTIT" xfId="5591"/>
    <cellStyle name="row 3 3" xfId="5592"/>
    <cellStyle name="row 3 3 2" xfId="5593"/>
    <cellStyle name="row 3 3 3" xfId="5594"/>
    <cellStyle name="row 3 3 4" xfId="5595"/>
    <cellStyle name="row 3 3 5" xfId="5596"/>
    <cellStyle name="row 3 3_Tertiary Salaries Survey" xfId="5597"/>
    <cellStyle name="row 3 4" xfId="5598"/>
    <cellStyle name="row 3 5" xfId="5599"/>
    <cellStyle name="row 3 6" xfId="5600"/>
    <cellStyle name="row 3 7" xfId="5601"/>
    <cellStyle name="row 3 8" xfId="5602"/>
    <cellStyle name="row 3_STUD aligned by INSTIT" xfId="5603"/>
    <cellStyle name="row 4" xfId="5604"/>
    <cellStyle name="row 4 2" xfId="5605"/>
    <cellStyle name="row 4 2 2" xfId="5606"/>
    <cellStyle name="row 4 2 2 2" xfId="5607"/>
    <cellStyle name="row 4 2 2 3" xfId="5608"/>
    <cellStyle name="row 4 2 2 4" xfId="5609"/>
    <cellStyle name="row 4 2 2 5" xfId="5610"/>
    <cellStyle name="row 4 2 2_Tertiary Salaries Survey" xfId="5611"/>
    <cellStyle name="row 4 2 3" xfId="5612"/>
    <cellStyle name="row 4 2 4" xfId="5613"/>
    <cellStyle name="row 4 2 5" xfId="5614"/>
    <cellStyle name="row 4 2 6" xfId="5615"/>
    <cellStyle name="row 4 2_STUD aligned by INSTIT" xfId="5616"/>
    <cellStyle name="row 4 3" xfId="5617"/>
    <cellStyle name="row 4 3 2" xfId="5618"/>
    <cellStyle name="row 4 3 3" xfId="5619"/>
    <cellStyle name="row 4 3 4" xfId="5620"/>
    <cellStyle name="row 4 3 5" xfId="5621"/>
    <cellStyle name="row 4 3_Tertiary Salaries Survey" xfId="5622"/>
    <cellStyle name="row 4 4" xfId="5623"/>
    <cellStyle name="row 4 5" xfId="5624"/>
    <cellStyle name="row 4 6" xfId="5625"/>
    <cellStyle name="row 4 7" xfId="5626"/>
    <cellStyle name="row 4 8" xfId="5627"/>
    <cellStyle name="row 4_STUD aligned by INSTIT" xfId="5628"/>
    <cellStyle name="row 5" xfId="5629"/>
    <cellStyle name="row 5 10" xfId="5630"/>
    <cellStyle name="row 5 2" xfId="5631"/>
    <cellStyle name="row 5 2 2" xfId="5632"/>
    <cellStyle name="row 5 2 3" xfId="5633"/>
    <cellStyle name="row 5 2 4" xfId="5634"/>
    <cellStyle name="row 5 2 5" xfId="5635"/>
    <cellStyle name="row 5 2_Tertiary Salaries Survey" xfId="5636"/>
    <cellStyle name="row 5 3" xfId="5637"/>
    <cellStyle name="row 5 3 2" xfId="5638"/>
    <cellStyle name="row 5 3 2 2" xfId="5639"/>
    <cellStyle name="row 5 3 2_Tertiary Salaries Survey" xfId="5640"/>
    <cellStyle name="row 5 3 3" xfId="5641"/>
    <cellStyle name="row 5 3 3 2" xfId="5642"/>
    <cellStyle name="row 5 3 3_Tertiary Salaries Survey" xfId="5643"/>
    <cellStyle name="row 5 3 4" xfId="5644"/>
    <cellStyle name="row 5 3 5" xfId="5645"/>
    <cellStyle name="row 5 3 6" xfId="5646"/>
    <cellStyle name="row 5 3_Tertiary Salaries Survey" xfId="5647"/>
    <cellStyle name="row 5 4" xfId="5648"/>
    <cellStyle name="row 5 4 2" xfId="5649"/>
    <cellStyle name="row 5 4 2 2" xfId="5650"/>
    <cellStyle name="row 5 4 2_Tertiary Salaries Survey" xfId="5651"/>
    <cellStyle name="row 5 4 3" xfId="5652"/>
    <cellStyle name="row 5 4 3 2" xfId="5653"/>
    <cellStyle name="row 5 4 3_Tertiary Salaries Survey" xfId="5654"/>
    <cellStyle name="row 5 4 4" xfId="5655"/>
    <cellStyle name="row 5 4 5" xfId="5656"/>
    <cellStyle name="row 5 4 6" xfId="5657"/>
    <cellStyle name="row 5 4_Tertiary Salaries Survey" xfId="5658"/>
    <cellStyle name="row 5 5" xfId="5659"/>
    <cellStyle name="row 5 5 2" xfId="5660"/>
    <cellStyle name="row 5 5 2 2" xfId="5661"/>
    <cellStyle name="row 5 5 2_Tertiary Salaries Survey" xfId="5662"/>
    <cellStyle name="row 5 5 3" xfId="5663"/>
    <cellStyle name="row 5 5 3 2" xfId="5664"/>
    <cellStyle name="row 5 5 3_Tertiary Salaries Survey" xfId="5665"/>
    <cellStyle name="row 5 5 4" xfId="5666"/>
    <cellStyle name="row 5 5 5" xfId="5667"/>
    <cellStyle name="row 5 5 6" xfId="5668"/>
    <cellStyle name="row 5 5_Tertiary Salaries Survey" xfId="5669"/>
    <cellStyle name="row 5 6" xfId="5670"/>
    <cellStyle name="row 5 6 2" xfId="5671"/>
    <cellStyle name="row 5 6 2 2" xfId="5672"/>
    <cellStyle name="row 5 6 2_Tertiary Salaries Survey" xfId="5673"/>
    <cellStyle name="row 5 6 3" xfId="5674"/>
    <cellStyle name="row 5 6 3 2" xfId="5675"/>
    <cellStyle name="row 5 6 3_Tertiary Salaries Survey" xfId="5676"/>
    <cellStyle name="row 5 6 4" xfId="5677"/>
    <cellStyle name="row 5 6 5" xfId="5678"/>
    <cellStyle name="row 5 6 6" xfId="5679"/>
    <cellStyle name="row 5 6_Tertiary Salaries Survey" xfId="5680"/>
    <cellStyle name="row 5 7" xfId="5681"/>
    <cellStyle name="row 5 8" xfId="5682"/>
    <cellStyle name="row 5 9" xfId="5683"/>
    <cellStyle name="row 5_STUD aligned by INSTIT" xfId="5684"/>
    <cellStyle name="row 6" xfId="5685"/>
    <cellStyle name="row 6 10" xfId="5686"/>
    <cellStyle name="row 6 2" xfId="5687"/>
    <cellStyle name="row 6 2 2" xfId="5688"/>
    <cellStyle name="row 6 2 2 2" xfId="5689"/>
    <cellStyle name="row 6 2 2_Tertiary Salaries Survey" xfId="5690"/>
    <cellStyle name="row 6 2 3" xfId="5691"/>
    <cellStyle name="row 6 2 3 2" xfId="5692"/>
    <cellStyle name="row 6 2 3_Tertiary Salaries Survey" xfId="5693"/>
    <cellStyle name="row 6 2 4" xfId="5694"/>
    <cellStyle name="row 6 2 5" xfId="5695"/>
    <cellStyle name="row 6 2_Tertiary Salaries Survey" xfId="5696"/>
    <cellStyle name="row 6 3" xfId="5697"/>
    <cellStyle name="row 6 3 2" xfId="5698"/>
    <cellStyle name="row 6 3 2 2" xfId="5699"/>
    <cellStyle name="row 6 3 2_Tertiary Salaries Survey" xfId="5700"/>
    <cellStyle name="row 6 3 3" xfId="5701"/>
    <cellStyle name="row 6 3 3 2" xfId="5702"/>
    <cellStyle name="row 6 3 3_Tertiary Salaries Survey" xfId="5703"/>
    <cellStyle name="row 6 3 4" xfId="5704"/>
    <cellStyle name="row 6 3 5" xfId="5705"/>
    <cellStyle name="row 6 3 6" xfId="5706"/>
    <cellStyle name="row 6 3 7" xfId="5707"/>
    <cellStyle name="row 6 3_Tertiary Salaries Survey" xfId="5708"/>
    <cellStyle name="row 6 4" xfId="5709"/>
    <cellStyle name="row 6 4 2" xfId="5710"/>
    <cellStyle name="row 6 4 2 2" xfId="5711"/>
    <cellStyle name="row 6 4 2_Tertiary Salaries Survey" xfId="5712"/>
    <cellStyle name="row 6 4 3" xfId="5713"/>
    <cellStyle name="row 6 4 3 2" xfId="5714"/>
    <cellStyle name="row 6 4 3_Tertiary Salaries Survey" xfId="5715"/>
    <cellStyle name="row 6 4 4" xfId="5716"/>
    <cellStyle name="row 6 4 5" xfId="5717"/>
    <cellStyle name="row 6 4 6" xfId="5718"/>
    <cellStyle name="row 6 4_Tertiary Salaries Survey" xfId="5719"/>
    <cellStyle name="row 6 5" xfId="5720"/>
    <cellStyle name="row 6 5 2" xfId="5721"/>
    <cellStyle name="row 6 5 2 2" xfId="5722"/>
    <cellStyle name="row 6 5 2_Tertiary Salaries Survey" xfId="5723"/>
    <cellStyle name="row 6 5 3" xfId="5724"/>
    <cellStyle name="row 6 5 3 2" xfId="5725"/>
    <cellStyle name="row 6 5 3_Tertiary Salaries Survey" xfId="5726"/>
    <cellStyle name="row 6 5 4" xfId="5727"/>
    <cellStyle name="row 6 5 5" xfId="5728"/>
    <cellStyle name="row 6 5 6" xfId="5729"/>
    <cellStyle name="row 6 5_Tertiary Salaries Survey" xfId="5730"/>
    <cellStyle name="row 6 6" xfId="5731"/>
    <cellStyle name="row 6 6 2" xfId="5732"/>
    <cellStyle name="row 6 6 2 2" xfId="5733"/>
    <cellStyle name="row 6 6 2_Tertiary Salaries Survey" xfId="5734"/>
    <cellStyle name="row 6 6 3" xfId="5735"/>
    <cellStyle name="row 6 6 3 2" xfId="5736"/>
    <cellStyle name="row 6 6 3_Tertiary Salaries Survey" xfId="5737"/>
    <cellStyle name="row 6 6 4" xfId="5738"/>
    <cellStyle name="row 6 6 5" xfId="5739"/>
    <cellStyle name="row 6 6 6" xfId="5740"/>
    <cellStyle name="row 6 6_Tertiary Salaries Survey" xfId="5741"/>
    <cellStyle name="row 6 7" xfId="5742"/>
    <cellStyle name="row 6 7 2" xfId="5743"/>
    <cellStyle name="row 6 7_Tertiary Salaries Survey" xfId="5744"/>
    <cellStyle name="row 6 8" xfId="5745"/>
    <cellStyle name="row 6 8 2" xfId="5746"/>
    <cellStyle name="row 6 8_Tertiary Salaries Survey" xfId="5747"/>
    <cellStyle name="row 6 9" xfId="5748"/>
    <cellStyle name="row 6_STUD aligned by INSTIT" xfId="5749"/>
    <cellStyle name="row 7" xfId="5750"/>
    <cellStyle name="row 7 2" xfId="5751"/>
    <cellStyle name="row 7 3" xfId="5752"/>
    <cellStyle name="row 7 4" xfId="5753"/>
    <cellStyle name="row 7 5" xfId="5754"/>
    <cellStyle name="row 7_Tertiary Salaries Survey" xfId="5755"/>
    <cellStyle name="row 8" xfId="5756"/>
    <cellStyle name="row 9" xfId="5757"/>
    <cellStyle name="row_ENRLSUP5" xfId="5758"/>
    <cellStyle name="RowCodes" xfId="5759"/>
    <cellStyle name="RowCodes 2" xfId="5760"/>
    <cellStyle name="Row-Col Headings" xfId="5761"/>
    <cellStyle name="Row-Col Headings 2" xfId="5762"/>
    <cellStyle name="RowTitles" xfId="5763"/>
    <cellStyle name="RowTitles 2" xfId="5764"/>
    <cellStyle name="RowTitles 2 2" xfId="5765"/>
    <cellStyle name="RowTitles 2 2 2" xfId="5766"/>
    <cellStyle name="RowTitles 2 2 2 2" xfId="5767"/>
    <cellStyle name="RowTitles 2 2 2 3" xfId="5768"/>
    <cellStyle name="RowTitles 2 2 2 4" xfId="5769"/>
    <cellStyle name="RowTitles 2 2 2 5" xfId="5770"/>
    <cellStyle name="RowTitles 2 2 2_Tertiary Salaries Survey" xfId="5771"/>
    <cellStyle name="RowTitles 2 2 3" xfId="5772"/>
    <cellStyle name="RowTitles 2 2 4" xfId="5773"/>
    <cellStyle name="RowTitles 2 2 5" xfId="5774"/>
    <cellStyle name="RowTitles 2 2 6" xfId="5775"/>
    <cellStyle name="RowTitles 2 2_STUD aligned by INSTIT" xfId="5776"/>
    <cellStyle name="RowTitles 2 3" xfId="5777"/>
    <cellStyle name="RowTitles 2 3 2" xfId="5778"/>
    <cellStyle name="RowTitles 2 3 3" xfId="5779"/>
    <cellStyle name="RowTitles 2 3 4" xfId="5780"/>
    <cellStyle name="RowTitles 2 3 5" xfId="5781"/>
    <cellStyle name="RowTitles 2 3_Tertiary Salaries Survey" xfId="5782"/>
    <cellStyle name="RowTitles 2 4" xfId="5783"/>
    <cellStyle name="RowTitles 2 5" xfId="5784"/>
    <cellStyle name="RowTitles 2 6" xfId="5785"/>
    <cellStyle name="RowTitles 2 7" xfId="5786"/>
    <cellStyle name="RowTitles 2_STUD aligned by INSTIT" xfId="5787"/>
    <cellStyle name="RowTitles 3" xfId="5788"/>
    <cellStyle name="RowTitles 3 2" xfId="5789"/>
    <cellStyle name="RowTitles 3 2 2" xfId="5790"/>
    <cellStyle name="RowTitles 3 2 3" xfId="5791"/>
    <cellStyle name="RowTitles 3 2 4" xfId="5792"/>
    <cellStyle name="RowTitles 3 2 5" xfId="5793"/>
    <cellStyle name="RowTitles 3 2_Tertiary Salaries Survey" xfId="5794"/>
    <cellStyle name="RowTitles 3 3" xfId="5795"/>
    <cellStyle name="RowTitles 3 4" xfId="5796"/>
    <cellStyle name="RowTitles 3 5" xfId="5797"/>
    <cellStyle name="RowTitles 3 6" xfId="5798"/>
    <cellStyle name="RowTitles 3_STUD aligned by INSTIT" xfId="5799"/>
    <cellStyle name="RowTitles 4" xfId="5800"/>
    <cellStyle name="RowTitles 4 2" xfId="5801"/>
    <cellStyle name="RowTitles 4 3" xfId="5802"/>
    <cellStyle name="RowTitles 4 4" xfId="5803"/>
    <cellStyle name="RowTitles 4 5" xfId="5804"/>
    <cellStyle name="RowTitles 4_Tertiary Salaries Survey" xfId="5805"/>
    <cellStyle name="RowTitles 5" xfId="5806"/>
    <cellStyle name="RowTitles 6" xfId="5807"/>
    <cellStyle name="RowTitles 7" xfId="5808"/>
    <cellStyle name="RowTitles 8" xfId="5809"/>
    <cellStyle name="RowTitles_CENTRAL_GOVT" xfId="5810"/>
    <cellStyle name="RowTitles1-Detail" xfId="5811"/>
    <cellStyle name="RowTitles1-Detail 10" xfId="5812"/>
    <cellStyle name="RowTitles1-Detail 10 2" xfId="5813"/>
    <cellStyle name="RowTitles1-Detail 10 2 2" xfId="5814"/>
    <cellStyle name="RowTitles1-Detail 10 2 2 2" xfId="5815"/>
    <cellStyle name="RowTitles1-Detail 10 2 2_Tertiary Salaries Survey" xfId="5816"/>
    <cellStyle name="RowTitles1-Detail 10 2 3" xfId="5817"/>
    <cellStyle name="RowTitles1-Detail 10 2_Tertiary Salaries Survey" xfId="5818"/>
    <cellStyle name="RowTitles1-Detail 10 3" xfId="5819"/>
    <cellStyle name="RowTitles1-Detail 10 3 2" xfId="5820"/>
    <cellStyle name="RowTitles1-Detail 10 3 2 2" xfId="5821"/>
    <cellStyle name="RowTitles1-Detail 10 3 2_Tertiary Salaries Survey" xfId="5822"/>
    <cellStyle name="RowTitles1-Detail 10 3 3" xfId="5823"/>
    <cellStyle name="RowTitles1-Detail 10 3_Tertiary Salaries Survey" xfId="5824"/>
    <cellStyle name="RowTitles1-Detail 10 4" xfId="5825"/>
    <cellStyle name="RowTitles1-Detail 10 4 2" xfId="5826"/>
    <cellStyle name="RowTitles1-Detail 10 4_Tertiary Salaries Survey" xfId="5827"/>
    <cellStyle name="RowTitles1-Detail 10 5" xfId="5828"/>
    <cellStyle name="RowTitles1-Detail 10_Tertiary Salaries Survey" xfId="5829"/>
    <cellStyle name="RowTitles1-Detail 11" xfId="5830"/>
    <cellStyle name="RowTitles1-Detail 11 2" xfId="5831"/>
    <cellStyle name="RowTitles1-Detail 11 2 2" xfId="5832"/>
    <cellStyle name="RowTitles1-Detail 11 2 2 2" xfId="5833"/>
    <cellStyle name="RowTitles1-Detail 11 2 2_Tertiary Salaries Survey" xfId="5834"/>
    <cellStyle name="RowTitles1-Detail 11 2 3" xfId="5835"/>
    <cellStyle name="RowTitles1-Detail 11 2_Tertiary Salaries Survey" xfId="5836"/>
    <cellStyle name="RowTitles1-Detail 11 3" xfId="5837"/>
    <cellStyle name="RowTitles1-Detail 11 3 2" xfId="5838"/>
    <cellStyle name="RowTitles1-Detail 11 3 2 2" xfId="5839"/>
    <cellStyle name="RowTitles1-Detail 11 3 2_Tertiary Salaries Survey" xfId="5840"/>
    <cellStyle name="RowTitles1-Detail 11 3 3" xfId="5841"/>
    <cellStyle name="RowTitles1-Detail 11 3_Tertiary Salaries Survey" xfId="5842"/>
    <cellStyle name="RowTitles1-Detail 11 4" xfId="5843"/>
    <cellStyle name="RowTitles1-Detail 11 4 2" xfId="5844"/>
    <cellStyle name="RowTitles1-Detail 11 4_Tertiary Salaries Survey" xfId="5845"/>
    <cellStyle name="RowTitles1-Detail 11 5" xfId="5846"/>
    <cellStyle name="RowTitles1-Detail 11_Tertiary Salaries Survey" xfId="5847"/>
    <cellStyle name="RowTitles1-Detail 12" xfId="5848"/>
    <cellStyle name="RowTitles1-Detail 12 2" xfId="5849"/>
    <cellStyle name="RowTitles1-Detail 12 2 2" xfId="5850"/>
    <cellStyle name="RowTitles1-Detail 12 2 2 2" xfId="5851"/>
    <cellStyle name="RowTitles1-Detail 12 2 2_Tertiary Salaries Survey" xfId="5852"/>
    <cellStyle name="RowTitles1-Detail 12 2 3" xfId="5853"/>
    <cellStyle name="RowTitles1-Detail 12 2_Tertiary Salaries Survey" xfId="5854"/>
    <cellStyle name="RowTitles1-Detail 12 3" xfId="5855"/>
    <cellStyle name="RowTitles1-Detail 12 3 2" xfId="5856"/>
    <cellStyle name="RowTitles1-Detail 12 3 2 2" xfId="5857"/>
    <cellStyle name="RowTitles1-Detail 12 3 2_Tertiary Salaries Survey" xfId="5858"/>
    <cellStyle name="RowTitles1-Detail 12 3 3" xfId="5859"/>
    <cellStyle name="RowTitles1-Detail 12 3_Tertiary Salaries Survey" xfId="5860"/>
    <cellStyle name="RowTitles1-Detail 12 4" xfId="5861"/>
    <cellStyle name="RowTitles1-Detail 12 4 2" xfId="5862"/>
    <cellStyle name="RowTitles1-Detail 12 4_Tertiary Salaries Survey" xfId="5863"/>
    <cellStyle name="RowTitles1-Detail 12 5" xfId="5864"/>
    <cellStyle name="RowTitles1-Detail 12_Tertiary Salaries Survey" xfId="5865"/>
    <cellStyle name="RowTitles1-Detail 13" xfId="5866"/>
    <cellStyle name="RowTitles1-Detail 13 2" xfId="5867"/>
    <cellStyle name="RowTitles1-Detail 13 2 2" xfId="5868"/>
    <cellStyle name="RowTitles1-Detail 13 2_Tertiary Salaries Survey" xfId="5869"/>
    <cellStyle name="RowTitles1-Detail 13 3" xfId="5870"/>
    <cellStyle name="RowTitles1-Detail 13_Tertiary Salaries Survey" xfId="5871"/>
    <cellStyle name="RowTitles1-Detail 14" xfId="5872"/>
    <cellStyle name="RowTitles1-Detail 15" xfId="5873"/>
    <cellStyle name="RowTitles1-Detail 2" xfId="5874"/>
    <cellStyle name="RowTitles1-Detail 2 10" xfId="5875"/>
    <cellStyle name="RowTitles1-Detail 2 10 2" xfId="5876"/>
    <cellStyle name="RowTitles1-Detail 2 10 2 2" xfId="5877"/>
    <cellStyle name="RowTitles1-Detail 2 10 2 2 2" xfId="5878"/>
    <cellStyle name="RowTitles1-Detail 2 10 2 2_Tertiary Salaries Survey" xfId="5879"/>
    <cellStyle name="RowTitles1-Detail 2 10 2 3" xfId="5880"/>
    <cellStyle name="RowTitles1-Detail 2 10 2_Tertiary Salaries Survey" xfId="5881"/>
    <cellStyle name="RowTitles1-Detail 2 10 3" xfId="5882"/>
    <cellStyle name="RowTitles1-Detail 2 10 3 2" xfId="5883"/>
    <cellStyle name="RowTitles1-Detail 2 10 3 2 2" xfId="5884"/>
    <cellStyle name="RowTitles1-Detail 2 10 3 2_Tertiary Salaries Survey" xfId="5885"/>
    <cellStyle name="RowTitles1-Detail 2 10 3 3" xfId="5886"/>
    <cellStyle name="RowTitles1-Detail 2 10 3_Tertiary Salaries Survey" xfId="5887"/>
    <cellStyle name="RowTitles1-Detail 2 10 4" xfId="5888"/>
    <cellStyle name="RowTitles1-Detail 2 10 5" xfId="5889"/>
    <cellStyle name="RowTitles1-Detail 2 10 5 2" xfId="5890"/>
    <cellStyle name="RowTitles1-Detail 2 10 5_Tertiary Salaries Survey" xfId="5891"/>
    <cellStyle name="RowTitles1-Detail 2 10 6" xfId="5892"/>
    <cellStyle name="RowTitles1-Detail 2 10_Tertiary Salaries Survey" xfId="5893"/>
    <cellStyle name="RowTitles1-Detail 2 11" xfId="5894"/>
    <cellStyle name="RowTitles1-Detail 2 11 2" xfId="5895"/>
    <cellStyle name="RowTitles1-Detail 2 11 2 2" xfId="5896"/>
    <cellStyle name="RowTitles1-Detail 2 11 2 2 2" xfId="5897"/>
    <cellStyle name="RowTitles1-Detail 2 11 2 2_Tertiary Salaries Survey" xfId="5898"/>
    <cellStyle name="RowTitles1-Detail 2 11 2 3" xfId="5899"/>
    <cellStyle name="RowTitles1-Detail 2 11 2_Tertiary Salaries Survey" xfId="5900"/>
    <cellStyle name="RowTitles1-Detail 2 11 3" xfId="5901"/>
    <cellStyle name="RowTitles1-Detail 2 11 3 2" xfId="5902"/>
    <cellStyle name="RowTitles1-Detail 2 11 3 2 2" xfId="5903"/>
    <cellStyle name="RowTitles1-Detail 2 11 3 2_Tertiary Salaries Survey" xfId="5904"/>
    <cellStyle name="RowTitles1-Detail 2 11 3 3" xfId="5905"/>
    <cellStyle name="RowTitles1-Detail 2 11 3_Tertiary Salaries Survey" xfId="5906"/>
    <cellStyle name="RowTitles1-Detail 2 11 4" xfId="5907"/>
    <cellStyle name="RowTitles1-Detail 2 11 4 2" xfId="5908"/>
    <cellStyle name="RowTitles1-Detail 2 11 4_Tertiary Salaries Survey" xfId="5909"/>
    <cellStyle name="RowTitles1-Detail 2 11 5" xfId="5910"/>
    <cellStyle name="RowTitles1-Detail 2 11_Tertiary Salaries Survey" xfId="5911"/>
    <cellStyle name="RowTitles1-Detail 2 12" xfId="5912"/>
    <cellStyle name="RowTitles1-Detail 2 12 2" xfId="5913"/>
    <cellStyle name="RowTitles1-Detail 2 12 2 2" xfId="5914"/>
    <cellStyle name="RowTitles1-Detail 2 12 2 2 2" xfId="5915"/>
    <cellStyle name="RowTitles1-Detail 2 12 2 2_Tertiary Salaries Survey" xfId="5916"/>
    <cellStyle name="RowTitles1-Detail 2 12 2 3" xfId="5917"/>
    <cellStyle name="RowTitles1-Detail 2 12 2_Tertiary Salaries Survey" xfId="5918"/>
    <cellStyle name="RowTitles1-Detail 2 12 3" xfId="5919"/>
    <cellStyle name="RowTitles1-Detail 2 12 3 2" xfId="5920"/>
    <cellStyle name="RowTitles1-Detail 2 12 3 2 2" xfId="5921"/>
    <cellStyle name="RowTitles1-Detail 2 12 3 2_Tertiary Salaries Survey" xfId="5922"/>
    <cellStyle name="RowTitles1-Detail 2 12 3 3" xfId="5923"/>
    <cellStyle name="RowTitles1-Detail 2 12 3_Tertiary Salaries Survey" xfId="5924"/>
    <cellStyle name="RowTitles1-Detail 2 12 4" xfId="5925"/>
    <cellStyle name="RowTitles1-Detail 2 12 4 2" xfId="5926"/>
    <cellStyle name="RowTitles1-Detail 2 12 4_Tertiary Salaries Survey" xfId="5927"/>
    <cellStyle name="RowTitles1-Detail 2 12 5" xfId="5928"/>
    <cellStyle name="RowTitles1-Detail 2 12_Tertiary Salaries Survey" xfId="5929"/>
    <cellStyle name="RowTitles1-Detail 2 13" xfId="5930"/>
    <cellStyle name="RowTitles1-Detail 2 13 2" xfId="5931"/>
    <cellStyle name="RowTitles1-Detail 2 13 2 2" xfId="5932"/>
    <cellStyle name="RowTitles1-Detail 2 13 2_Tertiary Salaries Survey" xfId="5933"/>
    <cellStyle name="RowTitles1-Detail 2 13 3" xfId="5934"/>
    <cellStyle name="RowTitles1-Detail 2 13_Tertiary Salaries Survey" xfId="5935"/>
    <cellStyle name="RowTitles1-Detail 2 14" xfId="5936"/>
    <cellStyle name="RowTitles1-Detail 2 15" xfId="5937"/>
    <cellStyle name="RowTitles1-Detail 2 16" xfId="5938"/>
    <cellStyle name="RowTitles1-Detail 2 2" xfId="5939"/>
    <cellStyle name="RowTitles1-Detail 2 2 10" xfId="5940"/>
    <cellStyle name="RowTitles1-Detail 2 2 10 2" xfId="5941"/>
    <cellStyle name="RowTitles1-Detail 2 2 10 2 2" xfId="5942"/>
    <cellStyle name="RowTitles1-Detail 2 2 10 2 2 2" xfId="5943"/>
    <cellStyle name="RowTitles1-Detail 2 2 10 2 2_Tertiary Salaries Survey" xfId="5944"/>
    <cellStyle name="RowTitles1-Detail 2 2 10 2 3" xfId="5945"/>
    <cellStyle name="RowTitles1-Detail 2 2 10 2_Tertiary Salaries Survey" xfId="5946"/>
    <cellStyle name="RowTitles1-Detail 2 2 10 3" xfId="5947"/>
    <cellStyle name="RowTitles1-Detail 2 2 10 3 2" xfId="5948"/>
    <cellStyle name="RowTitles1-Detail 2 2 10 3 2 2" xfId="5949"/>
    <cellStyle name="RowTitles1-Detail 2 2 10 3 2_Tertiary Salaries Survey" xfId="5950"/>
    <cellStyle name="RowTitles1-Detail 2 2 10 3 3" xfId="5951"/>
    <cellStyle name="RowTitles1-Detail 2 2 10 3_Tertiary Salaries Survey" xfId="5952"/>
    <cellStyle name="RowTitles1-Detail 2 2 10 4" xfId="5953"/>
    <cellStyle name="RowTitles1-Detail 2 2 10 4 2" xfId="5954"/>
    <cellStyle name="RowTitles1-Detail 2 2 10 4_Tertiary Salaries Survey" xfId="5955"/>
    <cellStyle name="RowTitles1-Detail 2 2 10 5" xfId="5956"/>
    <cellStyle name="RowTitles1-Detail 2 2 10_Tertiary Salaries Survey" xfId="5957"/>
    <cellStyle name="RowTitles1-Detail 2 2 11" xfId="5958"/>
    <cellStyle name="RowTitles1-Detail 2 2 11 2" xfId="5959"/>
    <cellStyle name="RowTitles1-Detail 2 2 11 2 2" xfId="5960"/>
    <cellStyle name="RowTitles1-Detail 2 2 11 2 2 2" xfId="5961"/>
    <cellStyle name="RowTitles1-Detail 2 2 11 2 2_Tertiary Salaries Survey" xfId="5962"/>
    <cellStyle name="RowTitles1-Detail 2 2 11 2 3" xfId="5963"/>
    <cellStyle name="RowTitles1-Detail 2 2 11 2_Tertiary Salaries Survey" xfId="5964"/>
    <cellStyle name="RowTitles1-Detail 2 2 11 3" xfId="5965"/>
    <cellStyle name="RowTitles1-Detail 2 2 11 3 2" xfId="5966"/>
    <cellStyle name="RowTitles1-Detail 2 2 11 3 2 2" xfId="5967"/>
    <cellStyle name="RowTitles1-Detail 2 2 11 3 2_Tertiary Salaries Survey" xfId="5968"/>
    <cellStyle name="RowTitles1-Detail 2 2 11 3 3" xfId="5969"/>
    <cellStyle name="RowTitles1-Detail 2 2 11 3_Tertiary Salaries Survey" xfId="5970"/>
    <cellStyle name="RowTitles1-Detail 2 2 11 4" xfId="5971"/>
    <cellStyle name="RowTitles1-Detail 2 2 11 4 2" xfId="5972"/>
    <cellStyle name="RowTitles1-Detail 2 2 11 4_Tertiary Salaries Survey" xfId="5973"/>
    <cellStyle name="RowTitles1-Detail 2 2 11 5" xfId="5974"/>
    <cellStyle name="RowTitles1-Detail 2 2 11_Tertiary Salaries Survey" xfId="5975"/>
    <cellStyle name="RowTitles1-Detail 2 2 12" xfId="5976"/>
    <cellStyle name="RowTitles1-Detail 2 2 12 2" xfId="5977"/>
    <cellStyle name="RowTitles1-Detail 2 2 12 2 2" xfId="5978"/>
    <cellStyle name="RowTitles1-Detail 2 2 12 2_Tertiary Salaries Survey" xfId="5979"/>
    <cellStyle name="RowTitles1-Detail 2 2 12 3" xfId="5980"/>
    <cellStyle name="RowTitles1-Detail 2 2 12_Tertiary Salaries Survey" xfId="5981"/>
    <cellStyle name="RowTitles1-Detail 2 2 13" xfId="5982"/>
    <cellStyle name="RowTitles1-Detail 2 2 14" xfId="5983"/>
    <cellStyle name="RowTitles1-Detail 2 2 15" xfId="5984"/>
    <cellStyle name="RowTitles1-Detail 2 2 2" xfId="5985"/>
    <cellStyle name="RowTitles1-Detail 2 2 2 10" xfId="5986"/>
    <cellStyle name="RowTitles1-Detail 2 2 2 10 2" xfId="5987"/>
    <cellStyle name="RowTitles1-Detail 2 2 2 10 2 2" xfId="5988"/>
    <cellStyle name="RowTitles1-Detail 2 2 2 10 2 2 2" xfId="5989"/>
    <cellStyle name="RowTitles1-Detail 2 2 2 10 2 2_Tertiary Salaries Survey" xfId="5990"/>
    <cellStyle name="RowTitles1-Detail 2 2 2 10 2 3" xfId="5991"/>
    <cellStyle name="RowTitles1-Detail 2 2 2 10 2_Tertiary Salaries Survey" xfId="5992"/>
    <cellStyle name="RowTitles1-Detail 2 2 2 10 3" xfId="5993"/>
    <cellStyle name="RowTitles1-Detail 2 2 2 10 3 2" xfId="5994"/>
    <cellStyle name="RowTitles1-Detail 2 2 2 10 3 2 2" xfId="5995"/>
    <cellStyle name="RowTitles1-Detail 2 2 2 10 3 2_Tertiary Salaries Survey" xfId="5996"/>
    <cellStyle name="RowTitles1-Detail 2 2 2 10 3 3" xfId="5997"/>
    <cellStyle name="RowTitles1-Detail 2 2 2 10 3_Tertiary Salaries Survey" xfId="5998"/>
    <cellStyle name="RowTitles1-Detail 2 2 2 10 4" xfId="5999"/>
    <cellStyle name="RowTitles1-Detail 2 2 2 10 4 2" xfId="6000"/>
    <cellStyle name="RowTitles1-Detail 2 2 2 10 4_Tertiary Salaries Survey" xfId="6001"/>
    <cellStyle name="RowTitles1-Detail 2 2 2 10 5" xfId="6002"/>
    <cellStyle name="RowTitles1-Detail 2 2 2 10_Tertiary Salaries Survey" xfId="6003"/>
    <cellStyle name="RowTitles1-Detail 2 2 2 11" xfId="6004"/>
    <cellStyle name="RowTitles1-Detail 2 2 2 11 2" xfId="6005"/>
    <cellStyle name="RowTitles1-Detail 2 2 2 11 2 2" xfId="6006"/>
    <cellStyle name="RowTitles1-Detail 2 2 2 11 2_Tertiary Salaries Survey" xfId="6007"/>
    <cellStyle name="RowTitles1-Detail 2 2 2 11 3" xfId="6008"/>
    <cellStyle name="RowTitles1-Detail 2 2 2 11_Tertiary Salaries Survey" xfId="6009"/>
    <cellStyle name="RowTitles1-Detail 2 2 2 12" xfId="6010"/>
    <cellStyle name="RowTitles1-Detail 2 2 2 13" xfId="6011"/>
    <cellStyle name="RowTitles1-Detail 2 2 2 2" xfId="6012"/>
    <cellStyle name="RowTitles1-Detail 2 2 2 2 10" xfId="6013"/>
    <cellStyle name="RowTitles1-Detail 2 2 2 2 10 2" xfId="6014"/>
    <cellStyle name="RowTitles1-Detail 2 2 2 2 10 2 2" xfId="6015"/>
    <cellStyle name="RowTitles1-Detail 2 2 2 2 10 2_Tertiary Salaries Survey" xfId="6016"/>
    <cellStyle name="RowTitles1-Detail 2 2 2 2 10 3" xfId="6017"/>
    <cellStyle name="RowTitles1-Detail 2 2 2 2 10_Tertiary Salaries Survey" xfId="6018"/>
    <cellStyle name="RowTitles1-Detail 2 2 2 2 11" xfId="6019"/>
    <cellStyle name="RowTitles1-Detail 2 2 2 2 12" xfId="6020"/>
    <cellStyle name="RowTitles1-Detail 2 2 2 2 2" xfId="6021"/>
    <cellStyle name="RowTitles1-Detail 2 2 2 2 2 2" xfId="6022"/>
    <cellStyle name="RowTitles1-Detail 2 2 2 2 2 2 2" xfId="6023"/>
    <cellStyle name="RowTitles1-Detail 2 2 2 2 2 2 2 2" xfId="6024"/>
    <cellStyle name="RowTitles1-Detail 2 2 2 2 2 2 2 2 2" xfId="6025"/>
    <cellStyle name="RowTitles1-Detail 2 2 2 2 2 2 2 2_Tertiary Salaries Survey" xfId="6026"/>
    <cellStyle name="RowTitles1-Detail 2 2 2 2 2 2 2 3" xfId="6027"/>
    <cellStyle name="RowTitles1-Detail 2 2 2 2 2 2 2_Tertiary Salaries Survey" xfId="6028"/>
    <cellStyle name="RowTitles1-Detail 2 2 2 2 2 2 3" xfId="6029"/>
    <cellStyle name="RowTitles1-Detail 2 2 2 2 2 2 3 2" xfId="6030"/>
    <cellStyle name="RowTitles1-Detail 2 2 2 2 2 2 3 2 2" xfId="6031"/>
    <cellStyle name="RowTitles1-Detail 2 2 2 2 2 2 3 2_Tertiary Salaries Survey" xfId="6032"/>
    <cellStyle name="RowTitles1-Detail 2 2 2 2 2 2 3 3" xfId="6033"/>
    <cellStyle name="RowTitles1-Detail 2 2 2 2 2 2 3_Tertiary Salaries Survey" xfId="6034"/>
    <cellStyle name="RowTitles1-Detail 2 2 2 2 2 2 4" xfId="6035"/>
    <cellStyle name="RowTitles1-Detail 2 2 2 2 2 2 5" xfId="6036"/>
    <cellStyle name="RowTitles1-Detail 2 2 2 2 2 2_Tertiary Salaries Survey" xfId="6037"/>
    <cellStyle name="RowTitles1-Detail 2 2 2 2 2 3" xfId="6038"/>
    <cellStyle name="RowTitles1-Detail 2 2 2 2 2 3 2" xfId="6039"/>
    <cellStyle name="RowTitles1-Detail 2 2 2 2 2 3 2 2" xfId="6040"/>
    <cellStyle name="RowTitles1-Detail 2 2 2 2 2 3 2 2 2" xfId="6041"/>
    <cellStyle name="RowTitles1-Detail 2 2 2 2 2 3 2 2_Tertiary Salaries Survey" xfId="6042"/>
    <cellStyle name="RowTitles1-Detail 2 2 2 2 2 3 2 3" xfId="6043"/>
    <cellStyle name="RowTitles1-Detail 2 2 2 2 2 3 2_Tertiary Salaries Survey" xfId="6044"/>
    <cellStyle name="RowTitles1-Detail 2 2 2 2 2 3 3" xfId="6045"/>
    <cellStyle name="RowTitles1-Detail 2 2 2 2 2 3 3 2" xfId="6046"/>
    <cellStyle name="RowTitles1-Detail 2 2 2 2 2 3 3 2 2" xfId="6047"/>
    <cellStyle name="RowTitles1-Detail 2 2 2 2 2 3 3 2_Tertiary Salaries Survey" xfId="6048"/>
    <cellStyle name="RowTitles1-Detail 2 2 2 2 2 3 3 3" xfId="6049"/>
    <cellStyle name="RowTitles1-Detail 2 2 2 2 2 3 3_Tertiary Salaries Survey" xfId="6050"/>
    <cellStyle name="RowTitles1-Detail 2 2 2 2 2 3 4" xfId="6051"/>
    <cellStyle name="RowTitles1-Detail 2 2 2 2 2 3 5" xfId="6052"/>
    <cellStyle name="RowTitles1-Detail 2 2 2 2 2 3 5 2" xfId="6053"/>
    <cellStyle name="RowTitles1-Detail 2 2 2 2 2 3 5_Tertiary Salaries Survey" xfId="6054"/>
    <cellStyle name="RowTitles1-Detail 2 2 2 2 2 3 6" xfId="6055"/>
    <cellStyle name="RowTitles1-Detail 2 2 2 2 2 3_Tertiary Salaries Survey" xfId="6056"/>
    <cellStyle name="RowTitles1-Detail 2 2 2 2 2 4" xfId="6057"/>
    <cellStyle name="RowTitles1-Detail 2 2 2 2 2 4 2" xfId="6058"/>
    <cellStyle name="RowTitles1-Detail 2 2 2 2 2 4 2 2" xfId="6059"/>
    <cellStyle name="RowTitles1-Detail 2 2 2 2 2 4 2 2 2" xfId="6060"/>
    <cellStyle name="RowTitles1-Detail 2 2 2 2 2 4 2 2_Tertiary Salaries Survey" xfId="6061"/>
    <cellStyle name="RowTitles1-Detail 2 2 2 2 2 4 2 3" xfId="6062"/>
    <cellStyle name="RowTitles1-Detail 2 2 2 2 2 4 2_Tertiary Salaries Survey" xfId="6063"/>
    <cellStyle name="RowTitles1-Detail 2 2 2 2 2 4 3" xfId="6064"/>
    <cellStyle name="RowTitles1-Detail 2 2 2 2 2 4 3 2" xfId="6065"/>
    <cellStyle name="RowTitles1-Detail 2 2 2 2 2 4 3 2 2" xfId="6066"/>
    <cellStyle name="RowTitles1-Detail 2 2 2 2 2 4 3 2_Tertiary Salaries Survey" xfId="6067"/>
    <cellStyle name="RowTitles1-Detail 2 2 2 2 2 4 3 3" xfId="6068"/>
    <cellStyle name="RowTitles1-Detail 2 2 2 2 2 4 3_Tertiary Salaries Survey" xfId="6069"/>
    <cellStyle name="RowTitles1-Detail 2 2 2 2 2 4 4" xfId="6070"/>
    <cellStyle name="RowTitles1-Detail 2 2 2 2 2 4 4 2" xfId="6071"/>
    <cellStyle name="RowTitles1-Detail 2 2 2 2 2 4 4_Tertiary Salaries Survey" xfId="6072"/>
    <cellStyle name="RowTitles1-Detail 2 2 2 2 2 4 5" xfId="6073"/>
    <cellStyle name="RowTitles1-Detail 2 2 2 2 2 4_Tertiary Salaries Survey" xfId="6074"/>
    <cellStyle name="RowTitles1-Detail 2 2 2 2 2 5" xfId="6075"/>
    <cellStyle name="RowTitles1-Detail 2 2 2 2 2 5 2" xfId="6076"/>
    <cellStyle name="RowTitles1-Detail 2 2 2 2 2 5 2 2" xfId="6077"/>
    <cellStyle name="RowTitles1-Detail 2 2 2 2 2 5 2 2 2" xfId="6078"/>
    <cellStyle name="RowTitles1-Detail 2 2 2 2 2 5 2 2_Tertiary Salaries Survey" xfId="6079"/>
    <cellStyle name="RowTitles1-Detail 2 2 2 2 2 5 2 3" xfId="6080"/>
    <cellStyle name="RowTitles1-Detail 2 2 2 2 2 5 2_Tertiary Salaries Survey" xfId="6081"/>
    <cellStyle name="RowTitles1-Detail 2 2 2 2 2 5 3" xfId="6082"/>
    <cellStyle name="RowTitles1-Detail 2 2 2 2 2 5 3 2" xfId="6083"/>
    <cellStyle name="RowTitles1-Detail 2 2 2 2 2 5 3 2 2" xfId="6084"/>
    <cellStyle name="RowTitles1-Detail 2 2 2 2 2 5 3 2_Tertiary Salaries Survey" xfId="6085"/>
    <cellStyle name="RowTitles1-Detail 2 2 2 2 2 5 3 3" xfId="6086"/>
    <cellStyle name="RowTitles1-Detail 2 2 2 2 2 5 3_Tertiary Salaries Survey" xfId="6087"/>
    <cellStyle name="RowTitles1-Detail 2 2 2 2 2 5 4" xfId="6088"/>
    <cellStyle name="RowTitles1-Detail 2 2 2 2 2 5 4 2" xfId="6089"/>
    <cellStyle name="RowTitles1-Detail 2 2 2 2 2 5 4_Tertiary Salaries Survey" xfId="6090"/>
    <cellStyle name="RowTitles1-Detail 2 2 2 2 2 5 5" xfId="6091"/>
    <cellStyle name="RowTitles1-Detail 2 2 2 2 2 5_Tertiary Salaries Survey" xfId="6092"/>
    <cellStyle name="RowTitles1-Detail 2 2 2 2 2 6" xfId="6093"/>
    <cellStyle name="RowTitles1-Detail 2 2 2 2 2 6 2" xfId="6094"/>
    <cellStyle name="RowTitles1-Detail 2 2 2 2 2 6 2 2" xfId="6095"/>
    <cellStyle name="RowTitles1-Detail 2 2 2 2 2 6 2 2 2" xfId="6096"/>
    <cellStyle name="RowTitles1-Detail 2 2 2 2 2 6 2 2_Tertiary Salaries Survey" xfId="6097"/>
    <cellStyle name="RowTitles1-Detail 2 2 2 2 2 6 2 3" xfId="6098"/>
    <cellStyle name="RowTitles1-Detail 2 2 2 2 2 6 2_Tertiary Salaries Survey" xfId="6099"/>
    <cellStyle name="RowTitles1-Detail 2 2 2 2 2 6 3" xfId="6100"/>
    <cellStyle name="RowTitles1-Detail 2 2 2 2 2 6 3 2" xfId="6101"/>
    <cellStyle name="RowTitles1-Detail 2 2 2 2 2 6 3 2 2" xfId="6102"/>
    <cellStyle name="RowTitles1-Detail 2 2 2 2 2 6 3 2_Tertiary Salaries Survey" xfId="6103"/>
    <cellStyle name="RowTitles1-Detail 2 2 2 2 2 6 3 3" xfId="6104"/>
    <cellStyle name="RowTitles1-Detail 2 2 2 2 2 6 3_Tertiary Salaries Survey" xfId="6105"/>
    <cellStyle name="RowTitles1-Detail 2 2 2 2 2 6 4" xfId="6106"/>
    <cellStyle name="RowTitles1-Detail 2 2 2 2 2 6 4 2" xfId="6107"/>
    <cellStyle name="RowTitles1-Detail 2 2 2 2 2 6 4_Tertiary Salaries Survey" xfId="6108"/>
    <cellStyle name="RowTitles1-Detail 2 2 2 2 2 6 5" xfId="6109"/>
    <cellStyle name="RowTitles1-Detail 2 2 2 2 2 6_Tertiary Salaries Survey" xfId="6110"/>
    <cellStyle name="RowTitles1-Detail 2 2 2 2 2 7" xfId="6111"/>
    <cellStyle name="RowTitles1-Detail 2 2 2 2 2 7 2" xfId="6112"/>
    <cellStyle name="RowTitles1-Detail 2 2 2 2 2 7 2 2" xfId="6113"/>
    <cellStyle name="RowTitles1-Detail 2 2 2 2 2 7 2_Tertiary Salaries Survey" xfId="6114"/>
    <cellStyle name="RowTitles1-Detail 2 2 2 2 2 7 3" xfId="6115"/>
    <cellStyle name="RowTitles1-Detail 2 2 2 2 2 7_Tertiary Salaries Survey" xfId="6116"/>
    <cellStyle name="RowTitles1-Detail 2 2 2 2 2 8" xfId="6117"/>
    <cellStyle name="RowTitles1-Detail 2 2 2 2 2 9" xfId="6118"/>
    <cellStyle name="RowTitles1-Detail 2 2 2 2 2_STUD aligned by INSTIT" xfId="6119"/>
    <cellStyle name="RowTitles1-Detail 2 2 2 2 3" xfId="6120"/>
    <cellStyle name="RowTitles1-Detail 2 2 2 2 3 2" xfId="6121"/>
    <cellStyle name="RowTitles1-Detail 2 2 2 2 3 2 2" xfId="6122"/>
    <cellStyle name="RowTitles1-Detail 2 2 2 2 3 2 2 2" xfId="6123"/>
    <cellStyle name="RowTitles1-Detail 2 2 2 2 3 2 2 2 2" xfId="6124"/>
    <cellStyle name="RowTitles1-Detail 2 2 2 2 3 2 2 2_Tertiary Salaries Survey" xfId="6125"/>
    <cellStyle name="RowTitles1-Detail 2 2 2 2 3 2 2 3" xfId="6126"/>
    <cellStyle name="RowTitles1-Detail 2 2 2 2 3 2 2_Tertiary Salaries Survey" xfId="6127"/>
    <cellStyle name="RowTitles1-Detail 2 2 2 2 3 2 3" xfId="6128"/>
    <cellStyle name="RowTitles1-Detail 2 2 2 2 3 2 3 2" xfId="6129"/>
    <cellStyle name="RowTitles1-Detail 2 2 2 2 3 2 3 2 2" xfId="6130"/>
    <cellStyle name="RowTitles1-Detail 2 2 2 2 3 2 3 2_Tertiary Salaries Survey" xfId="6131"/>
    <cellStyle name="RowTitles1-Detail 2 2 2 2 3 2 3 3" xfId="6132"/>
    <cellStyle name="RowTitles1-Detail 2 2 2 2 3 2 3_Tertiary Salaries Survey" xfId="6133"/>
    <cellStyle name="RowTitles1-Detail 2 2 2 2 3 2 4" xfId="6134"/>
    <cellStyle name="RowTitles1-Detail 2 2 2 2 3 2 5" xfId="6135"/>
    <cellStyle name="RowTitles1-Detail 2 2 2 2 3 2 5 2" xfId="6136"/>
    <cellStyle name="RowTitles1-Detail 2 2 2 2 3 2 5_Tertiary Salaries Survey" xfId="6137"/>
    <cellStyle name="RowTitles1-Detail 2 2 2 2 3 2 6" xfId="6138"/>
    <cellStyle name="RowTitles1-Detail 2 2 2 2 3 2_Tertiary Salaries Survey" xfId="6139"/>
    <cellStyle name="RowTitles1-Detail 2 2 2 2 3 3" xfId="6140"/>
    <cellStyle name="RowTitles1-Detail 2 2 2 2 3 3 2" xfId="6141"/>
    <cellStyle name="RowTitles1-Detail 2 2 2 2 3 3 2 2" xfId="6142"/>
    <cellStyle name="RowTitles1-Detail 2 2 2 2 3 3 2 2 2" xfId="6143"/>
    <cellStyle name="RowTitles1-Detail 2 2 2 2 3 3 2 2_Tertiary Salaries Survey" xfId="6144"/>
    <cellStyle name="RowTitles1-Detail 2 2 2 2 3 3 2 3" xfId="6145"/>
    <cellStyle name="RowTitles1-Detail 2 2 2 2 3 3 2_Tertiary Salaries Survey" xfId="6146"/>
    <cellStyle name="RowTitles1-Detail 2 2 2 2 3 3 3" xfId="6147"/>
    <cellStyle name="RowTitles1-Detail 2 2 2 2 3 3 3 2" xfId="6148"/>
    <cellStyle name="RowTitles1-Detail 2 2 2 2 3 3 3 2 2" xfId="6149"/>
    <cellStyle name="RowTitles1-Detail 2 2 2 2 3 3 3 2_Tertiary Salaries Survey" xfId="6150"/>
    <cellStyle name="RowTitles1-Detail 2 2 2 2 3 3 3 3" xfId="6151"/>
    <cellStyle name="RowTitles1-Detail 2 2 2 2 3 3 3_Tertiary Salaries Survey" xfId="6152"/>
    <cellStyle name="RowTitles1-Detail 2 2 2 2 3 3 4" xfId="6153"/>
    <cellStyle name="RowTitles1-Detail 2 2 2 2 3 3 5" xfId="6154"/>
    <cellStyle name="RowTitles1-Detail 2 2 2 2 3 3_Tertiary Salaries Survey" xfId="6155"/>
    <cellStyle name="RowTitles1-Detail 2 2 2 2 3 4" xfId="6156"/>
    <cellStyle name="RowTitles1-Detail 2 2 2 2 3 4 2" xfId="6157"/>
    <cellStyle name="RowTitles1-Detail 2 2 2 2 3 4 2 2" xfId="6158"/>
    <cellStyle name="RowTitles1-Detail 2 2 2 2 3 4 2 2 2" xfId="6159"/>
    <cellStyle name="RowTitles1-Detail 2 2 2 2 3 4 2 2_Tertiary Salaries Survey" xfId="6160"/>
    <cellStyle name="RowTitles1-Detail 2 2 2 2 3 4 2 3" xfId="6161"/>
    <cellStyle name="RowTitles1-Detail 2 2 2 2 3 4 2_Tertiary Salaries Survey" xfId="6162"/>
    <cellStyle name="RowTitles1-Detail 2 2 2 2 3 4 3" xfId="6163"/>
    <cellStyle name="RowTitles1-Detail 2 2 2 2 3 4 3 2" xfId="6164"/>
    <cellStyle name="RowTitles1-Detail 2 2 2 2 3 4 3 2 2" xfId="6165"/>
    <cellStyle name="RowTitles1-Detail 2 2 2 2 3 4 3 2_Tertiary Salaries Survey" xfId="6166"/>
    <cellStyle name="RowTitles1-Detail 2 2 2 2 3 4 3 3" xfId="6167"/>
    <cellStyle name="RowTitles1-Detail 2 2 2 2 3 4 3_Tertiary Salaries Survey" xfId="6168"/>
    <cellStyle name="RowTitles1-Detail 2 2 2 2 3 4 4" xfId="6169"/>
    <cellStyle name="RowTitles1-Detail 2 2 2 2 3 4 4 2" xfId="6170"/>
    <cellStyle name="RowTitles1-Detail 2 2 2 2 3 4 4_Tertiary Salaries Survey" xfId="6171"/>
    <cellStyle name="RowTitles1-Detail 2 2 2 2 3 4 5" xfId="6172"/>
    <cellStyle name="RowTitles1-Detail 2 2 2 2 3 4_Tertiary Salaries Survey" xfId="6173"/>
    <cellStyle name="RowTitles1-Detail 2 2 2 2 3 5" xfId="6174"/>
    <cellStyle name="RowTitles1-Detail 2 2 2 2 3 5 2" xfId="6175"/>
    <cellStyle name="RowTitles1-Detail 2 2 2 2 3 5 2 2" xfId="6176"/>
    <cellStyle name="RowTitles1-Detail 2 2 2 2 3 5 2 2 2" xfId="6177"/>
    <cellStyle name="RowTitles1-Detail 2 2 2 2 3 5 2 2_Tertiary Salaries Survey" xfId="6178"/>
    <cellStyle name="RowTitles1-Detail 2 2 2 2 3 5 2 3" xfId="6179"/>
    <cellStyle name="RowTitles1-Detail 2 2 2 2 3 5 2_Tertiary Salaries Survey" xfId="6180"/>
    <cellStyle name="RowTitles1-Detail 2 2 2 2 3 5 3" xfId="6181"/>
    <cellStyle name="RowTitles1-Detail 2 2 2 2 3 5 3 2" xfId="6182"/>
    <cellStyle name="RowTitles1-Detail 2 2 2 2 3 5 3 2 2" xfId="6183"/>
    <cellStyle name="RowTitles1-Detail 2 2 2 2 3 5 3 2_Tertiary Salaries Survey" xfId="6184"/>
    <cellStyle name="RowTitles1-Detail 2 2 2 2 3 5 3 3" xfId="6185"/>
    <cellStyle name="RowTitles1-Detail 2 2 2 2 3 5 3_Tertiary Salaries Survey" xfId="6186"/>
    <cellStyle name="RowTitles1-Detail 2 2 2 2 3 5 4" xfId="6187"/>
    <cellStyle name="RowTitles1-Detail 2 2 2 2 3 5 4 2" xfId="6188"/>
    <cellStyle name="RowTitles1-Detail 2 2 2 2 3 5 4_Tertiary Salaries Survey" xfId="6189"/>
    <cellStyle name="RowTitles1-Detail 2 2 2 2 3 5 5" xfId="6190"/>
    <cellStyle name="RowTitles1-Detail 2 2 2 2 3 5_Tertiary Salaries Survey" xfId="6191"/>
    <cellStyle name="RowTitles1-Detail 2 2 2 2 3 6" xfId="6192"/>
    <cellStyle name="RowTitles1-Detail 2 2 2 2 3 6 2" xfId="6193"/>
    <cellStyle name="RowTitles1-Detail 2 2 2 2 3 6 2 2" xfId="6194"/>
    <cellStyle name="RowTitles1-Detail 2 2 2 2 3 6 2 2 2" xfId="6195"/>
    <cellStyle name="RowTitles1-Detail 2 2 2 2 3 6 2 2_Tertiary Salaries Survey" xfId="6196"/>
    <cellStyle name="RowTitles1-Detail 2 2 2 2 3 6 2 3" xfId="6197"/>
    <cellStyle name="RowTitles1-Detail 2 2 2 2 3 6 2_Tertiary Salaries Survey" xfId="6198"/>
    <cellStyle name="RowTitles1-Detail 2 2 2 2 3 6 3" xfId="6199"/>
    <cellStyle name="RowTitles1-Detail 2 2 2 2 3 6 3 2" xfId="6200"/>
    <cellStyle name="RowTitles1-Detail 2 2 2 2 3 6 3 2 2" xfId="6201"/>
    <cellStyle name="RowTitles1-Detail 2 2 2 2 3 6 3 2_Tertiary Salaries Survey" xfId="6202"/>
    <cellStyle name="RowTitles1-Detail 2 2 2 2 3 6 3 3" xfId="6203"/>
    <cellStyle name="RowTitles1-Detail 2 2 2 2 3 6 3_Tertiary Salaries Survey" xfId="6204"/>
    <cellStyle name="RowTitles1-Detail 2 2 2 2 3 6 4" xfId="6205"/>
    <cellStyle name="RowTitles1-Detail 2 2 2 2 3 6 4 2" xfId="6206"/>
    <cellStyle name="RowTitles1-Detail 2 2 2 2 3 6 4_Tertiary Salaries Survey" xfId="6207"/>
    <cellStyle name="RowTitles1-Detail 2 2 2 2 3 6 5" xfId="6208"/>
    <cellStyle name="RowTitles1-Detail 2 2 2 2 3 6_Tertiary Salaries Survey" xfId="6209"/>
    <cellStyle name="RowTitles1-Detail 2 2 2 2 3 7" xfId="6210"/>
    <cellStyle name="RowTitles1-Detail 2 2 2 2 3 7 2" xfId="6211"/>
    <cellStyle name="RowTitles1-Detail 2 2 2 2 3 7 2 2" xfId="6212"/>
    <cellStyle name="RowTitles1-Detail 2 2 2 2 3 7 2_Tertiary Salaries Survey" xfId="6213"/>
    <cellStyle name="RowTitles1-Detail 2 2 2 2 3 7 3" xfId="6214"/>
    <cellStyle name="RowTitles1-Detail 2 2 2 2 3 7_Tertiary Salaries Survey" xfId="6215"/>
    <cellStyle name="RowTitles1-Detail 2 2 2 2 3 8" xfId="6216"/>
    <cellStyle name="RowTitles1-Detail 2 2 2 2 3 8 2" xfId="6217"/>
    <cellStyle name="RowTitles1-Detail 2 2 2 2 3 8 2 2" xfId="6218"/>
    <cellStyle name="RowTitles1-Detail 2 2 2 2 3 8 2_Tertiary Salaries Survey" xfId="6219"/>
    <cellStyle name="RowTitles1-Detail 2 2 2 2 3 8 3" xfId="6220"/>
    <cellStyle name="RowTitles1-Detail 2 2 2 2 3 8_Tertiary Salaries Survey" xfId="6221"/>
    <cellStyle name="RowTitles1-Detail 2 2 2 2 3 9" xfId="6222"/>
    <cellStyle name="RowTitles1-Detail 2 2 2 2 3_STUD aligned by INSTIT" xfId="6223"/>
    <cellStyle name="RowTitles1-Detail 2 2 2 2 4" xfId="6224"/>
    <cellStyle name="RowTitles1-Detail 2 2 2 2 4 2" xfId="6225"/>
    <cellStyle name="RowTitles1-Detail 2 2 2 2 4 2 2" xfId="6226"/>
    <cellStyle name="RowTitles1-Detail 2 2 2 2 4 2 2 2" xfId="6227"/>
    <cellStyle name="RowTitles1-Detail 2 2 2 2 4 2 2 2 2" xfId="6228"/>
    <cellStyle name="RowTitles1-Detail 2 2 2 2 4 2 2 2_Tertiary Salaries Survey" xfId="6229"/>
    <cellStyle name="RowTitles1-Detail 2 2 2 2 4 2 2 3" xfId="6230"/>
    <cellStyle name="RowTitles1-Detail 2 2 2 2 4 2 2_Tertiary Salaries Survey" xfId="6231"/>
    <cellStyle name="RowTitles1-Detail 2 2 2 2 4 2 3" xfId="6232"/>
    <cellStyle name="RowTitles1-Detail 2 2 2 2 4 2 3 2" xfId="6233"/>
    <cellStyle name="RowTitles1-Detail 2 2 2 2 4 2 3 2 2" xfId="6234"/>
    <cellStyle name="RowTitles1-Detail 2 2 2 2 4 2 3 2_Tertiary Salaries Survey" xfId="6235"/>
    <cellStyle name="RowTitles1-Detail 2 2 2 2 4 2 3 3" xfId="6236"/>
    <cellStyle name="RowTitles1-Detail 2 2 2 2 4 2 3_Tertiary Salaries Survey" xfId="6237"/>
    <cellStyle name="RowTitles1-Detail 2 2 2 2 4 2 4" xfId="6238"/>
    <cellStyle name="RowTitles1-Detail 2 2 2 2 4 2 5" xfId="6239"/>
    <cellStyle name="RowTitles1-Detail 2 2 2 2 4 2 5 2" xfId="6240"/>
    <cellStyle name="RowTitles1-Detail 2 2 2 2 4 2 5_Tertiary Salaries Survey" xfId="6241"/>
    <cellStyle name="RowTitles1-Detail 2 2 2 2 4 2 6" xfId="6242"/>
    <cellStyle name="RowTitles1-Detail 2 2 2 2 4 2_Tertiary Salaries Survey" xfId="6243"/>
    <cellStyle name="RowTitles1-Detail 2 2 2 2 4 3" xfId="6244"/>
    <cellStyle name="RowTitles1-Detail 2 2 2 2 4 3 2" xfId="6245"/>
    <cellStyle name="RowTitles1-Detail 2 2 2 2 4 3 2 2" xfId="6246"/>
    <cellStyle name="RowTitles1-Detail 2 2 2 2 4 3 2 2 2" xfId="6247"/>
    <cellStyle name="RowTitles1-Detail 2 2 2 2 4 3 2 2_Tertiary Salaries Survey" xfId="6248"/>
    <cellStyle name="RowTitles1-Detail 2 2 2 2 4 3 2 3" xfId="6249"/>
    <cellStyle name="RowTitles1-Detail 2 2 2 2 4 3 2_Tertiary Salaries Survey" xfId="6250"/>
    <cellStyle name="RowTitles1-Detail 2 2 2 2 4 3 3" xfId="6251"/>
    <cellStyle name="RowTitles1-Detail 2 2 2 2 4 3 3 2" xfId="6252"/>
    <cellStyle name="RowTitles1-Detail 2 2 2 2 4 3 3 2 2" xfId="6253"/>
    <cellStyle name="RowTitles1-Detail 2 2 2 2 4 3 3 2_Tertiary Salaries Survey" xfId="6254"/>
    <cellStyle name="RowTitles1-Detail 2 2 2 2 4 3 3 3" xfId="6255"/>
    <cellStyle name="RowTitles1-Detail 2 2 2 2 4 3 3_Tertiary Salaries Survey" xfId="6256"/>
    <cellStyle name="RowTitles1-Detail 2 2 2 2 4 3 4" xfId="6257"/>
    <cellStyle name="RowTitles1-Detail 2 2 2 2 4 3 5" xfId="6258"/>
    <cellStyle name="RowTitles1-Detail 2 2 2 2 4 3_Tertiary Salaries Survey" xfId="6259"/>
    <cellStyle name="RowTitles1-Detail 2 2 2 2 4 4" xfId="6260"/>
    <cellStyle name="RowTitles1-Detail 2 2 2 2 4 4 2" xfId="6261"/>
    <cellStyle name="RowTitles1-Detail 2 2 2 2 4 4 2 2" xfId="6262"/>
    <cellStyle name="RowTitles1-Detail 2 2 2 2 4 4 2 2 2" xfId="6263"/>
    <cellStyle name="RowTitles1-Detail 2 2 2 2 4 4 2 2_Tertiary Salaries Survey" xfId="6264"/>
    <cellStyle name="RowTitles1-Detail 2 2 2 2 4 4 2 3" xfId="6265"/>
    <cellStyle name="RowTitles1-Detail 2 2 2 2 4 4 2_Tertiary Salaries Survey" xfId="6266"/>
    <cellStyle name="RowTitles1-Detail 2 2 2 2 4 4 3" xfId="6267"/>
    <cellStyle name="RowTitles1-Detail 2 2 2 2 4 4 3 2" xfId="6268"/>
    <cellStyle name="RowTitles1-Detail 2 2 2 2 4 4 3 2 2" xfId="6269"/>
    <cellStyle name="RowTitles1-Detail 2 2 2 2 4 4 3 2_Tertiary Salaries Survey" xfId="6270"/>
    <cellStyle name="RowTitles1-Detail 2 2 2 2 4 4 3 3" xfId="6271"/>
    <cellStyle name="RowTitles1-Detail 2 2 2 2 4 4 3_Tertiary Salaries Survey" xfId="6272"/>
    <cellStyle name="RowTitles1-Detail 2 2 2 2 4 4 4" xfId="6273"/>
    <cellStyle name="RowTitles1-Detail 2 2 2 2 4 4 5" xfId="6274"/>
    <cellStyle name="RowTitles1-Detail 2 2 2 2 4 4 5 2" xfId="6275"/>
    <cellStyle name="RowTitles1-Detail 2 2 2 2 4 4 5_Tertiary Salaries Survey" xfId="6276"/>
    <cellStyle name="RowTitles1-Detail 2 2 2 2 4 4 6" xfId="6277"/>
    <cellStyle name="RowTitles1-Detail 2 2 2 2 4 4_Tertiary Salaries Survey" xfId="6278"/>
    <cellStyle name="RowTitles1-Detail 2 2 2 2 4 5" xfId="6279"/>
    <cellStyle name="RowTitles1-Detail 2 2 2 2 4 5 2" xfId="6280"/>
    <cellStyle name="RowTitles1-Detail 2 2 2 2 4 5 2 2" xfId="6281"/>
    <cellStyle name="RowTitles1-Detail 2 2 2 2 4 5 2 2 2" xfId="6282"/>
    <cellStyle name="RowTitles1-Detail 2 2 2 2 4 5 2 2_Tertiary Salaries Survey" xfId="6283"/>
    <cellStyle name="RowTitles1-Detail 2 2 2 2 4 5 2 3" xfId="6284"/>
    <cellStyle name="RowTitles1-Detail 2 2 2 2 4 5 2_Tertiary Salaries Survey" xfId="6285"/>
    <cellStyle name="RowTitles1-Detail 2 2 2 2 4 5 3" xfId="6286"/>
    <cellStyle name="RowTitles1-Detail 2 2 2 2 4 5 3 2" xfId="6287"/>
    <cellStyle name="RowTitles1-Detail 2 2 2 2 4 5 3 2 2" xfId="6288"/>
    <cellStyle name="RowTitles1-Detail 2 2 2 2 4 5 3 2_Tertiary Salaries Survey" xfId="6289"/>
    <cellStyle name="RowTitles1-Detail 2 2 2 2 4 5 3 3" xfId="6290"/>
    <cellStyle name="RowTitles1-Detail 2 2 2 2 4 5 3_Tertiary Salaries Survey" xfId="6291"/>
    <cellStyle name="RowTitles1-Detail 2 2 2 2 4 5 4" xfId="6292"/>
    <cellStyle name="RowTitles1-Detail 2 2 2 2 4 5 4 2" xfId="6293"/>
    <cellStyle name="RowTitles1-Detail 2 2 2 2 4 5 4_Tertiary Salaries Survey" xfId="6294"/>
    <cellStyle name="RowTitles1-Detail 2 2 2 2 4 5 5" xfId="6295"/>
    <cellStyle name="RowTitles1-Detail 2 2 2 2 4 5_Tertiary Salaries Survey" xfId="6296"/>
    <cellStyle name="RowTitles1-Detail 2 2 2 2 4 6" xfId="6297"/>
    <cellStyle name="RowTitles1-Detail 2 2 2 2 4 6 2" xfId="6298"/>
    <cellStyle name="RowTitles1-Detail 2 2 2 2 4 6 2 2" xfId="6299"/>
    <cellStyle name="RowTitles1-Detail 2 2 2 2 4 6 2 2 2" xfId="6300"/>
    <cellStyle name="RowTitles1-Detail 2 2 2 2 4 6 2 2_Tertiary Salaries Survey" xfId="6301"/>
    <cellStyle name="RowTitles1-Detail 2 2 2 2 4 6 2 3" xfId="6302"/>
    <cellStyle name="RowTitles1-Detail 2 2 2 2 4 6 2_Tertiary Salaries Survey" xfId="6303"/>
    <cellStyle name="RowTitles1-Detail 2 2 2 2 4 6 3" xfId="6304"/>
    <cellStyle name="RowTitles1-Detail 2 2 2 2 4 6 3 2" xfId="6305"/>
    <cellStyle name="RowTitles1-Detail 2 2 2 2 4 6 3 2 2" xfId="6306"/>
    <cellStyle name="RowTitles1-Detail 2 2 2 2 4 6 3 2_Tertiary Salaries Survey" xfId="6307"/>
    <cellStyle name="RowTitles1-Detail 2 2 2 2 4 6 3 3" xfId="6308"/>
    <cellStyle name="RowTitles1-Detail 2 2 2 2 4 6 3_Tertiary Salaries Survey" xfId="6309"/>
    <cellStyle name="RowTitles1-Detail 2 2 2 2 4 6 4" xfId="6310"/>
    <cellStyle name="RowTitles1-Detail 2 2 2 2 4 6 4 2" xfId="6311"/>
    <cellStyle name="RowTitles1-Detail 2 2 2 2 4 6 4_Tertiary Salaries Survey" xfId="6312"/>
    <cellStyle name="RowTitles1-Detail 2 2 2 2 4 6 5" xfId="6313"/>
    <cellStyle name="RowTitles1-Detail 2 2 2 2 4 6_Tertiary Salaries Survey" xfId="6314"/>
    <cellStyle name="RowTitles1-Detail 2 2 2 2 4 7" xfId="6315"/>
    <cellStyle name="RowTitles1-Detail 2 2 2 2 4 7 2" xfId="6316"/>
    <cellStyle name="RowTitles1-Detail 2 2 2 2 4 7 2 2" xfId="6317"/>
    <cellStyle name="RowTitles1-Detail 2 2 2 2 4 7 2_Tertiary Salaries Survey" xfId="6318"/>
    <cellStyle name="RowTitles1-Detail 2 2 2 2 4 7 3" xfId="6319"/>
    <cellStyle name="RowTitles1-Detail 2 2 2 2 4 7_Tertiary Salaries Survey" xfId="6320"/>
    <cellStyle name="RowTitles1-Detail 2 2 2 2 4 8" xfId="6321"/>
    <cellStyle name="RowTitles1-Detail 2 2 2 2 4 9" xfId="6322"/>
    <cellStyle name="RowTitles1-Detail 2 2 2 2 4_STUD aligned by INSTIT" xfId="6323"/>
    <cellStyle name="RowTitles1-Detail 2 2 2 2 5" xfId="6324"/>
    <cellStyle name="RowTitles1-Detail 2 2 2 2 5 2" xfId="6325"/>
    <cellStyle name="RowTitles1-Detail 2 2 2 2 5 2 2" xfId="6326"/>
    <cellStyle name="RowTitles1-Detail 2 2 2 2 5 2 2 2" xfId="6327"/>
    <cellStyle name="RowTitles1-Detail 2 2 2 2 5 2 2_Tertiary Salaries Survey" xfId="6328"/>
    <cellStyle name="RowTitles1-Detail 2 2 2 2 5 2 3" xfId="6329"/>
    <cellStyle name="RowTitles1-Detail 2 2 2 2 5 2_Tertiary Salaries Survey" xfId="6330"/>
    <cellStyle name="RowTitles1-Detail 2 2 2 2 5 3" xfId="6331"/>
    <cellStyle name="RowTitles1-Detail 2 2 2 2 5 3 2" xfId="6332"/>
    <cellStyle name="RowTitles1-Detail 2 2 2 2 5 3 2 2" xfId="6333"/>
    <cellStyle name="RowTitles1-Detail 2 2 2 2 5 3 2_Tertiary Salaries Survey" xfId="6334"/>
    <cellStyle name="RowTitles1-Detail 2 2 2 2 5 3 3" xfId="6335"/>
    <cellStyle name="RowTitles1-Detail 2 2 2 2 5 3_Tertiary Salaries Survey" xfId="6336"/>
    <cellStyle name="RowTitles1-Detail 2 2 2 2 5 4" xfId="6337"/>
    <cellStyle name="RowTitles1-Detail 2 2 2 2 5 5" xfId="6338"/>
    <cellStyle name="RowTitles1-Detail 2 2 2 2 5 5 2" xfId="6339"/>
    <cellStyle name="RowTitles1-Detail 2 2 2 2 5 5_Tertiary Salaries Survey" xfId="6340"/>
    <cellStyle name="RowTitles1-Detail 2 2 2 2 5 6" xfId="6341"/>
    <cellStyle name="RowTitles1-Detail 2 2 2 2 5_Tertiary Salaries Survey" xfId="6342"/>
    <cellStyle name="RowTitles1-Detail 2 2 2 2 6" xfId="6343"/>
    <cellStyle name="RowTitles1-Detail 2 2 2 2 6 2" xfId="6344"/>
    <cellStyle name="RowTitles1-Detail 2 2 2 2 6 2 2" xfId="6345"/>
    <cellStyle name="RowTitles1-Detail 2 2 2 2 6 2 2 2" xfId="6346"/>
    <cellStyle name="RowTitles1-Detail 2 2 2 2 6 2 2_Tertiary Salaries Survey" xfId="6347"/>
    <cellStyle name="RowTitles1-Detail 2 2 2 2 6 2 3" xfId="6348"/>
    <cellStyle name="RowTitles1-Detail 2 2 2 2 6 2_Tertiary Salaries Survey" xfId="6349"/>
    <cellStyle name="RowTitles1-Detail 2 2 2 2 6 3" xfId="6350"/>
    <cellStyle name="RowTitles1-Detail 2 2 2 2 6 3 2" xfId="6351"/>
    <cellStyle name="RowTitles1-Detail 2 2 2 2 6 3 2 2" xfId="6352"/>
    <cellStyle name="RowTitles1-Detail 2 2 2 2 6 3 2_Tertiary Salaries Survey" xfId="6353"/>
    <cellStyle name="RowTitles1-Detail 2 2 2 2 6 3 3" xfId="6354"/>
    <cellStyle name="RowTitles1-Detail 2 2 2 2 6 3_Tertiary Salaries Survey" xfId="6355"/>
    <cellStyle name="RowTitles1-Detail 2 2 2 2 6 4" xfId="6356"/>
    <cellStyle name="RowTitles1-Detail 2 2 2 2 6 5" xfId="6357"/>
    <cellStyle name="RowTitles1-Detail 2 2 2 2 6_Tertiary Salaries Survey" xfId="6358"/>
    <cellStyle name="RowTitles1-Detail 2 2 2 2 7" xfId="6359"/>
    <cellStyle name="RowTitles1-Detail 2 2 2 2 7 2" xfId="6360"/>
    <cellStyle name="RowTitles1-Detail 2 2 2 2 7 2 2" xfId="6361"/>
    <cellStyle name="RowTitles1-Detail 2 2 2 2 7 2 2 2" xfId="6362"/>
    <cellStyle name="RowTitles1-Detail 2 2 2 2 7 2 2_Tertiary Salaries Survey" xfId="6363"/>
    <cellStyle name="RowTitles1-Detail 2 2 2 2 7 2 3" xfId="6364"/>
    <cellStyle name="RowTitles1-Detail 2 2 2 2 7 2_Tertiary Salaries Survey" xfId="6365"/>
    <cellStyle name="RowTitles1-Detail 2 2 2 2 7 3" xfId="6366"/>
    <cellStyle name="RowTitles1-Detail 2 2 2 2 7 3 2" xfId="6367"/>
    <cellStyle name="RowTitles1-Detail 2 2 2 2 7 3 2 2" xfId="6368"/>
    <cellStyle name="RowTitles1-Detail 2 2 2 2 7 3 2_Tertiary Salaries Survey" xfId="6369"/>
    <cellStyle name="RowTitles1-Detail 2 2 2 2 7 3 3" xfId="6370"/>
    <cellStyle name="RowTitles1-Detail 2 2 2 2 7 3_Tertiary Salaries Survey" xfId="6371"/>
    <cellStyle name="RowTitles1-Detail 2 2 2 2 7 4" xfId="6372"/>
    <cellStyle name="RowTitles1-Detail 2 2 2 2 7 5" xfId="6373"/>
    <cellStyle name="RowTitles1-Detail 2 2 2 2 7 5 2" xfId="6374"/>
    <cellStyle name="RowTitles1-Detail 2 2 2 2 7 5_Tertiary Salaries Survey" xfId="6375"/>
    <cellStyle name="RowTitles1-Detail 2 2 2 2 7 6" xfId="6376"/>
    <cellStyle name="RowTitles1-Detail 2 2 2 2 7_Tertiary Salaries Survey" xfId="6377"/>
    <cellStyle name="RowTitles1-Detail 2 2 2 2 8" xfId="6378"/>
    <cellStyle name="RowTitles1-Detail 2 2 2 2 8 2" xfId="6379"/>
    <cellStyle name="RowTitles1-Detail 2 2 2 2 8 2 2" xfId="6380"/>
    <cellStyle name="RowTitles1-Detail 2 2 2 2 8 2 2 2" xfId="6381"/>
    <cellStyle name="RowTitles1-Detail 2 2 2 2 8 2 2_Tertiary Salaries Survey" xfId="6382"/>
    <cellStyle name="RowTitles1-Detail 2 2 2 2 8 2 3" xfId="6383"/>
    <cellStyle name="RowTitles1-Detail 2 2 2 2 8 2_Tertiary Salaries Survey" xfId="6384"/>
    <cellStyle name="RowTitles1-Detail 2 2 2 2 8 3" xfId="6385"/>
    <cellStyle name="RowTitles1-Detail 2 2 2 2 8 3 2" xfId="6386"/>
    <cellStyle name="RowTitles1-Detail 2 2 2 2 8 3 2 2" xfId="6387"/>
    <cellStyle name="RowTitles1-Detail 2 2 2 2 8 3 2_Tertiary Salaries Survey" xfId="6388"/>
    <cellStyle name="RowTitles1-Detail 2 2 2 2 8 3 3" xfId="6389"/>
    <cellStyle name="RowTitles1-Detail 2 2 2 2 8 3_Tertiary Salaries Survey" xfId="6390"/>
    <cellStyle name="RowTitles1-Detail 2 2 2 2 8 4" xfId="6391"/>
    <cellStyle name="RowTitles1-Detail 2 2 2 2 8 4 2" xfId="6392"/>
    <cellStyle name="RowTitles1-Detail 2 2 2 2 8 4_Tertiary Salaries Survey" xfId="6393"/>
    <cellStyle name="RowTitles1-Detail 2 2 2 2 8 5" xfId="6394"/>
    <cellStyle name="RowTitles1-Detail 2 2 2 2 8_Tertiary Salaries Survey" xfId="6395"/>
    <cellStyle name="RowTitles1-Detail 2 2 2 2 9" xfId="6396"/>
    <cellStyle name="RowTitles1-Detail 2 2 2 2 9 2" xfId="6397"/>
    <cellStyle name="RowTitles1-Detail 2 2 2 2 9 2 2" xfId="6398"/>
    <cellStyle name="RowTitles1-Detail 2 2 2 2 9 2 2 2" xfId="6399"/>
    <cellStyle name="RowTitles1-Detail 2 2 2 2 9 2 2_Tertiary Salaries Survey" xfId="6400"/>
    <cellStyle name="RowTitles1-Detail 2 2 2 2 9 2 3" xfId="6401"/>
    <cellStyle name="RowTitles1-Detail 2 2 2 2 9 2_Tertiary Salaries Survey" xfId="6402"/>
    <cellStyle name="RowTitles1-Detail 2 2 2 2 9 3" xfId="6403"/>
    <cellStyle name="RowTitles1-Detail 2 2 2 2 9 3 2" xfId="6404"/>
    <cellStyle name="RowTitles1-Detail 2 2 2 2 9 3 2 2" xfId="6405"/>
    <cellStyle name="RowTitles1-Detail 2 2 2 2 9 3 2_Tertiary Salaries Survey" xfId="6406"/>
    <cellStyle name="RowTitles1-Detail 2 2 2 2 9 3 3" xfId="6407"/>
    <cellStyle name="RowTitles1-Detail 2 2 2 2 9 3_Tertiary Salaries Survey" xfId="6408"/>
    <cellStyle name="RowTitles1-Detail 2 2 2 2 9 4" xfId="6409"/>
    <cellStyle name="RowTitles1-Detail 2 2 2 2 9 4 2" xfId="6410"/>
    <cellStyle name="RowTitles1-Detail 2 2 2 2 9 4_Tertiary Salaries Survey" xfId="6411"/>
    <cellStyle name="RowTitles1-Detail 2 2 2 2 9 5" xfId="6412"/>
    <cellStyle name="RowTitles1-Detail 2 2 2 2 9_Tertiary Salaries Survey" xfId="6413"/>
    <cellStyle name="RowTitles1-Detail 2 2 2 2_STUD aligned by INSTIT" xfId="6414"/>
    <cellStyle name="RowTitles1-Detail 2 2 2 3" xfId="6415"/>
    <cellStyle name="RowTitles1-Detail 2 2 2 3 2" xfId="6416"/>
    <cellStyle name="RowTitles1-Detail 2 2 2 3 2 2" xfId="6417"/>
    <cellStyle name="RowTitles1-Detail 2 2 2 3 2 2 2" xfId="6418"/>
    <cellStyle name="RowTitles1-Detail 2 2 2 3 2 2 2 2" xfId="6419"/>
    <cellStyle name="RowTitles1-Detail 2 2 2 3 2 2 2_Tertiary Salaries Survey" xfId="6420"/>
    <cellStyle name="RowTitles1-Detail 2 2 2 3 2 2 3" xfId="6421"/>
    <cellStyle name="RowTitles1-Detail 2 2 2 3 2 2_Tertiary Salaries Survey" xfId="6422"/>
    <cellStyle name="RowTitles1-Detail 2 2 2 3 2 3" xfId="6423"/>
    <cellStyle name="RowTitles1-Detail 2 2 2 3 2 3 2" xfId="6424"/>
    <cellStyle name="RowTitles1-Detail 2 2 2 3 2 3 2 2" xfId="6425"/>
    <cellStyle name="RowTitles1-Detail 2 2 2 3 2 3 2_Tertiary Salaries Survey" xfId="6426"/>
    <cellStyle name="RowTitles1-Detail 2 2 2 3 2 3 3" xfId="6427"/>
    <cellStyle name="RowTitles1-Detail 2 2 2 3 2 3_Tertiary Salaries Survey" xfId="6428"/>
    <cellStyle name="RowTitles1-Detail 2 2 2 3 2 4" xfId="6429"/>
    <cellStyle name="RowTitles1-Detail 2 2 2 3 2 5" xfId="6430"/>
    <cellStyle name="RowTitles1-Detail 2 2 2 3 2_Tertiary Salaries Survey" xfId="6431"/>
    <cellStyle name="RowTitles1-Detail 2 2 2 3 3" xfId="6432"/>
    <cellStyle name="RowTitles1-Detail 2 2 2 3 3 2" xfId="6433"/>
    <cellStyle name="RowTitles1-Detail 2 2 2 3 3 2 2" xfId="6434"/>
    <cellStyle name="RowTitles1-Detail 2 2 2 3 3 2 2 2" xfId="6435"/>
    <cellStyle name="RowTitles1-Detail 2 2 2 3 3 2 2_Tertiary Salaries Survey" xfId="6436"/>
    <cellStyle name="RowTitles1-Detail 2 2 2 3 3 2 3" xfId="6437"/>
    <cellStyle name="RowTitles1-Detail 2 2 2 3 3 2_Tertiary Salaries Survey" xfId="6438"/>
    <cellStyle name="RowTitles1-Detail 2 2 2 3 3 3" xfId="6439"/>
    <cellStyle name="RowTitles1-Detail 2 2 2 3 3 3 2" xfId="6440"/>
    <cellStyle name="RowTitles1-Detail 2 2 2 3 3 3 2 2" xfId="6441"/>
    <cellStyle name="RowTitles1-Detail 2 2 2 3 3 3 2_Tertiary Salaries Survey" xfId="6442"/>
    <cellStyle name="RowTitles1-Detail 2 2 2 3 3 3 3" xfId="6443"/>
    <cellStyle name="RowTitles1-Detail 2 2 2 3 3 3_Tertiary Salaries Survey" xfId="6444"/>
    <cellStyle name="RowTitles1-Detail 2 2 2 3 3 4" xfId="6445"/>
    <cellStyle name="RowTitles1-Detail 2 2 2 3 3 5" xfId="6446"/>
    <cellStyle name="RowTitles1-Detail 2 2 2 3 3 5 2" xfId="6447"/>
    <cellStyle name="RowTitles1-Detail 2 2 2 3 3 5_Tertiary Salaries Survey" xfId="6448"/>
    <cellStyle name="RowTitles1-Detail 2 2 2 3 3 6" xfId="6449"/>
    <cellStyle name="RowTitles1-Detail 2 2 2 3 3_Tertiary Salaries Survey" xfId="6450"/>
    <cellStyle name="RowTitles1-Detail 2 2 2 3 4" xfId="6451"/>
    <cellStyle name="RowTitles1-Detail 2 2 2 3 4 2" xfId="6452"/>
    <cellStyle name="RowTitles1-Detail 2 2 2 3 4 2 2" xfId="6453"/>
    <cellStyle name="RowTitles1-Detail 2 2 2 3 4 2 2 2" xfId="6454"/>
    <cellStyle name="RowTitles1-Detail 2 2 2 3 4 2 2_Tertiary Salaries Survey" xfId="6455"/>
    <cellStyle name="RowTitles1-Detail 2 2 2 3 4 2 3" xfId="6456"/>
    <cellStyle name="RowTitles1-Detail 2 2 2 3 4 2_Tertiary Salaries Survey" xfId="6457"/>
    <cellStyle name="RowTitles1-Detail 2 2 2 3 4 3" xfId="6458"/>
    <cellStyle name="RowTitles1-Detail 2 2 2 3 4 3 2" xfId="6459"/>
    <cellStyle name="RowTitles1-Detail 2 2 2 3 4 3 2 2" xfId="6460"/>
    <cellStyle name="RowTitles1-Detail 2 2 2 3 4 3 2_Tertiary Salaries Survey" xfId="6461"/>
    <cellStyle name="RowTitles1-Detail 2 2 2 3 4 3 3" xfId="6462"/>
    <cellStyle name="RowTitles1-Detail 2 2 2 3 4 3_Tertiary Salaries Survey" xfId="6463"/>
    <cellStyle name="RowTitles1-Detail 2 2 2 3 4 4" xfId="6464"/>
    <cellStyle name="RowTitles1-Detail 2 2 2 3 4 4 2" xfId="6465"/>
    <cellStyle name="RowTitles1-Detail 2 2 2 3 4 4_Tertiary Salaries Survey" xfId="6466"/>
    <cellStyle name="RowTitles1-Detail 2 2 2 3 4 5" xfId="6467"/>
    <cellStyle name="RowTitles1-Detail 2 2 2 3 4_Tertiary Salaries Survey" xfId="6468"/>
    <cellStyle name="RowTitles1-Detail 2 2 2 3 5" xfId="6469"/>
    <cellStyle name="RowTitles1-Detail 2 2 2 3 5 2" xfId="6470"/>
    <cellStyle name="RowTitles1-Detail 2 2 2 3 5 2 2" xfId="6471"/>
    <cellStyle name="RowTitles1-Detail 2 2 2 3 5 2 2 2" xfId="6472"/>
    <cellStyle name="RowTitles1-Detail 2 2 2 3 5 2 2_Tertiary Salaries Survey" xfId="6473"/>
    <cellStyle name="RowTitles1-Detail 2 2 2 3 5 2 3" xfId="6474"/>
    <cellStyle name="RowTitles1-Detail 2 2 2 3 5 2_Tertiary Salaries Survey" xfId="6475"/>
    <cellStyle name="RowTitles1-Detail 2 2 2 3 5 3" xfId="6476"/>
    <cellStyle name="RowTitles1-Detail 2 2 2 3 5 3 2" xfId="6477"/>
    <cellStyle name="RowTitles1-Detail 2 2 2 3 5 3 2 2" xfId="6478"/>
    <cellStyle name="RowTitles1-Detail 2 2 2 3 5 3 2_Tertiary Salaries Survey" xfId="6479"/>
    <cellStyle name="RowTitles1-Detail 2 2 2 3 5 3 3" xfId="6480"/>
    <cellStyle name="RowTitles1-Detail 2 2 2 3 5 3_Tertiary Salaries Survey" xfId="6481"/>
    <cellStyle name="RowTitles1-Detail 2 2 2 3 5 4" xfId="6482"/>
    <cellStyle name="RowTitles1-Detail 2 2 2 3 5 4 2" xfId="6483"/>
    <cellStyle name="RowTitles1-Detail 2 2 2 3 5 4_Tertiary Salaries Survey" xfId="6484"/>
    <cellStyle name="RowTitles1-Detail 2 2 2 3 5 5" xfId="6485"/>
    <cellStyle name="RowTitles1-Detail 2 2 2 3 5_Tertiary Salaries Survey" xfId="6486"/>
    <cellStyle name="RowTitles1-Detail 2 2 2 3 6" xfId="6487"/>
    <cellStyle name="RowTitles1-Detail 2 2 2 3 6 2" xfId="6488"/>
    <cellStyle name="RowTitles1-Detail 2 2 2 3 6 2 2" xfId="6489"/>
    <cellStyle name="RowTitles1-Detail 2 2 2 3 6 2 2 2" xfId="6490"/>
    <cellStyle name="RowTitles1-Detail 2 2 2 3 6 2 2_Tertiary Salaries Survey" xfId="6491"/>
    <cellStyle name="RowTitles1-Detail 2 2 2 3 6 2 3" xfId="6492"/>
    <cellStyle name="RowTitles1-Detail 2 2 2 3 6 2_Tertiary Salaries Survey" xfId="6493"/>
    <cellStyle name="RowTitles1-Detail 2 2 2 3 6 3" xfId="6494"/>
    <cellStyle name="RowTitles1-Detail 2 2 2 3 6 3 2" xfId="6495"/>
    <cellStyle name="RowTitles1-Detail 2 2 2 3 6 3 2 2" xfId="6496"/>
    <cellStyle name="RowTitles1-Detail 2 2 2 3 6 3 2_Tertiary Salaries Survey" xfId="6497"/>
    <cellStyle name="RowTitles1-Detail 2 2 2 3 6 3 3" xfId="6498"/>
    <cellStyle name="RowTitles1-Detail 2 2 2 3 6 3_Tertiary Salaries Survey" xfId="6499"/>
    <cellStyle name="RowTitles1-Detail 2 2 2 3 6 4" xfId="6500"/>
    <cellStyle name="RowTitles1-Detail 2 2 2 3 6 4 2" xfId="6501"/>
    <cellStyle name="RowTitles1-Detail 2 2 2 3 6 4_Tertiary Salaries Survey" xfId="6502"/>
    <cellStyle name="RowTitles1-Detail 2 2 2 3 6 5" xfId="6503"/>
    <cellStyle name="RowTitles1-Detail 2 2 2 3 6_Tertiary Salaries Survey" xfId="6504"/>
    <cellStyle name="RowTitles1-Detail 2 2 2 3 7" xfId="6505"/>
    <cellStyle name="RowTitles1-Detail 2 2 2 3 7 2" xfId="6506"/>
    <cellStyle name="RowTitles1-Detail 2 2 2 3 7 2 2" xfId="6507"/>
    <cellStyle name="RowTitles1-Detail 2 2 2 3 7 2_Tertiary Salaries Survey" xfId="6508"/>
    <cellStyle name="RowTitles1-Detail 2 2 2 3 7 3" xfId="6509"/>
    <cellStyle name="RowTitles1-Detail 2 2 2 3 7_Tertiary Salaries Survey" xfId="6510"/>
    <cellStyle name="RowTitles1-Detail 2 2 2 3 8" xfId="6511"/>
    <cellStyle name="RowTitles1-Detail 2 2 2 3 9" xfId="6512"/>
    <cellStyle name="RowTitles1-Detail 2 2 2 3_STUD aligned by INSTIT" xfId="6513"/>
    <cellStyle name="RowTitles1-Detail 2 2 2 4" xfId="6514"/>
    <cellStyle name="RowTitles1-Detail 2 2 2 4 2" xfId="6515"/>
    <cellStyle name="RowTitles1-Detail 2 2 2 4 2 2" xfId="6516"/>
    <cellStyle name="RowTitles1-Detail 2 2 2 4 2 2 2" xfId="6517"/>
    <cellStyle name="RowTitles1-Detail 2 2 2 4 2 2 2 2" xfId="6518"/>
    <cellStyle name="RowTitles1-Detail 2 2 2 4 2 2 2_Tertiary Salaries Survey" xfId="6519"/>
    <cellStyle name="RowTitles1-Detail 2 2 2 4 2 2 3" xfId="6520"/>
    <cellStyle name="RowTitles1-Detail 2 2 2 4 2 2_Tertiary Salaries Survey" xfId="6521"/>
    <cellStyle name="RowTitles1-Detail 2 2 2 4 2 3" xfId="6522"/>
    <cellStyle name="RowTitles1-Detail 2 2 2 4 2 3 2" xfId="6523"/>
    <cellStyle name="RowTitles1-Detail 2 2 2 4 2 3 2 2" xfId="6524"/>
    <cellStyle name="RowTitles1-Detail 2 2 2 4 2 3 2_Tertiary Salaries Survey" xfId="6525"/>
    <cellStyle name="RowTitles1-Detail 2 2 2 4 2 3 3" xfId="6526"/>
    <cellStyle name="RowTitles1-Detail 2 2 2 4 2 3_Tertiary Salaries Survey" xfId="6527"/>
    <cellStyle name="RowTitles1-Detail 2 2 2 4 2 4" xfId="6528"/>
    <cellStyle name="RowTitles1-Detail 2 2 2 4 2 5" xfId="6529"/>
    <cellStyle name="RowTitles1-Detail 2 2 2 4 2 5 2" xfId="6530"/>
    <cellStyle name="RowTitles1-Detail 2 2 2 4 2 5_Tertiary Salaries Survey" xfId="6531"/>
    <cellStyle name="RowTitles1-Detail 2 2 2 4 2 6" xfId="6532"/>
    <cellStyle name="RowTitles1-Detail 2 2 2 4 2_Tertiary Salaries Survey" xfId="6533"/>
    <cellStyle name="RowTitles1-Detail 2 2 2 4 3" xfId="6534"/>
    <cellStyle name="RowTitles1-Detail 2 2 2 4 3 2" xfId="6535"/>
    <cellStyle name="RowTitles1-Detail 2 2 2 4 3 2 2" xfId="6536"/>
    <cellStyle name="RowTitles1-Detail 2 2 2 4 3 2 2 2" xfId="6537"/>
    <cellStyle name="RowTitles1-Detail 2 2 2 4 3 2 2_Tertiary Salaries Survey" xfId="6538"/>
    <cellStyle name="RowTitles1-Detail 2 2 2 4 3 2 3" xfId="6539"/>
    <cellStyle name="RowTitles1-Detail 2 2 2 4 3 2_Tertiary Salaries Survey" xfId="6540"/>
    <cellStyle name="RowTitles1-Detail 2 2 2 4 3 3" xfId="6541"/>
    <cellStyle name="RowTitles1-Detail 2 2 2 4 3 3 2" xfId="6542"/>
    <cellStyle name="RowTitles1-Detail 2 2 2 4 3 3 2 2" xfId="6543"/>
    <cellStyle name="RowTitles1-Detail 2 2 2 4 3 3 2_Tertiary Salaries Survey" xfId="6544"/>
    <cellStyle name="RowTitles1-Detail 2 2 2 4 3 3 3" xfId="6545"/>
    <cellStyle name="RowTitles1-Detail 2 2 2 4 3 3_Tertiary Salaries Survey" xfId="6546"/>
    <cellStyle name="RowTitles1-Detail 2 2 2 4 3 4" xfId="6547"/>
    <cellStyle name="RowTitles1-Detail 2 2 2 4 3 5" xfId="6548"/>
    <cellStyle name="RowTitles1-Detail 2 2 2 4 3_Tertiary Salaries Survey" xfId="6549"/>
    <cellStyle name="RowTitles1-Detail 2 2 2 4 4" xfId="6550"/>
    <cellStyle name="RowTitles1-Detail 2 2 2 4 4 2" xfId="6551"/>
    <cellStyle name="RowTitles1-Detail 2 2 2 4 4 2 2" xfId="6552"/>
    <cellStyle name="RowTitles1-Detail 2 2 2 4 4 2 2 2" xfId="6553"/>
    <cellStyle name="RowTitles1-Detail 2 2 2 4 4 2 2_Tertiary Salaries Survey" xfId="6554"/>
    <cellStyle name="RowTitles1-Detail 2 2 2 4 4 2 3" xfId="6555"/>
    <cellStyle name="RowTitles1-Detail 2 2 2 4 4 2_Tertiary Salaries Survey" xfId="6556"/>
    <cellStyle name="RowTitles1-Detail 2 2 2 4 4 3" xfId="6557"/>
    <cellStyle name="RowTitles1-Detail 2 2 2 4 4 3 2" xfId="6558"/>
    <cellStyle name="RowTitles1-Detail 2 2 2 4 4 3 2 2" xfId="6559"/>
    <cellStyle name="RowTitles1-Detail 2 2 2 4 4 3 2_Tertiary Salaries Survey" xfId="6560"/>
    <cellStyle name="RowTitles1-Detail 2 2 2 4 4 3 3" xfId="6561"/>
    <cellStyle name="RowTitles1-Detail 2 2 2 4 4 3_Tertiary Salaries Survey" xfId="6562"/>
    <cellStyle name="RowTitles1-Detail 2 2 2 4 4 4" xfId="6563"/>
    <cellStyle name="RowTitles1-Detail 2 2 2 4 4 4 2" xfId="6564"/>
    <cellStyle name="RowTitles1-Detail 2 2 2 4 4 4_Tertiary Salaries Survey" xfId="6565"/>
    <cellStyle name="RowTitles1-Detail 2 2 2 4 4 5" xfId="6566"/>
    <cellStyle name="RowTitles1-Detail 2 2 2 4 4_Tertiary Salaries Survey" xfId="6567"/>
    <cellStyle name="RowTitles1-Detail 2 2 2 4 5" xfId="6568"/>
    <cellStyle name="RowTitles1-Detail 2 2 2 4 5 2" xfId="6569"/>
    <cellStyle name="RowTitles1-Detail 2 2 2 4 5 2 2" xfId="6570"/>
    <cellStyle name="RowTitles1-Detail 2 2 2 4 5 2 2 2" xfId="6571"/>
    <cellStyle name="RowTitles1-Detail 2 2 2 4 5 2 2_Tertiary Salaries Survey" xfId="6572"/>
    <cellStyle name="RowTitles1-Detail 2 2 2 4 5 2 3" xfId="6573"/>
    <cellStyle name="RowTitles1-Detail 2 2 2 4 5 2_Tertiary Salaries Survey" xfId="6574"/>
    <cellStyle name="RowTitles1-Detail 2 2 2 4 5 3" xfId="6575"/>
    <cellStyle name="RowTitles1-Detail 2 2 2 4 5 3 2" xfId="6576"/>
    <cellStyle name="RowTitles1-Detail 2 2 2 4 5 3 2 2" xfId="6577"/>
    <cellStyle name="RowTitles1-Detail 2 2 2 4 5 3 2_Tertiary Salaries Survey" xfId="6578"/>
    <cellStyle name="RowTitles1-Detail 2 2 2 4 5 3 3" xfId="6579"/>
    <cellStyle name="RowTitles1-Detail 2 2 2 4 5 3_Tertiary Salaries Survey" xfId="6580"/>
    <cellStyle name="RowTitles1-Detail 2 2 2 4 5 4" xfId="6581"/>
    <cellStyle name="RowTitles1-Detail 2 2 2 4 5 4 2" xfId="6582"/>
    <cellStyle name="RowTitles1-Detail 2 2 2 4 5 4_Tertiary Salaries Survey" xfId="6583"/>
    <cellStyle name="RowTitles1-Detail 2 2 2 4 5 5" xfId="6584"/>
    <cellStyle name="RowTitles1-Detail 2 2 2 4 5_Tertiary Salaries Survey" xfId="6585"/>
    <cellStyle name="RowTitles1-Detail 2 2 2 4 6" xfId="6586"/>
    <cellStyle name="RowTitles1-Detail 2 2 2 4 6 2" xfId="6587"/>
    <cellStyle name="RowTitles1-Detail 2 2 2 4 6 2 2" xfId="6588"/>
    <cellStyle name="RowTitles1-Detail 2 2 2 4 6 2 2 2" xfId="6589"/>
    <cellStyle name="RowTitles1-Detail 2 2 2 4 6 2 2_Tertiary Salaries Survey" xfId="6590"/>
    <cellStyle name="RowTitles1-Detail 2 2 2 4 6 2 3" xfId="6591"/>
    <cellStyle name="RowTitles1-Detail 2 2 2 4 6 2_Tertiary Salaries Survey" xfId="6592"/>
    <cellStyle name="RowTitles1-Detail 2 2 2 4 6 3" xfId="6593"/>
    <cellStyle name="RowTitles1-Detail 2 2 2 4 6 3 2" xfId="6594"/>
    <cellStyle name="RowTitles1-Detail 2 2 2 4 6 3 2 2" xfId="6595"/>
    <cellStyle name="RowTitles1-Detail 2 2 2 4 6 3 2_Tertiary Salaries Survey" xfId="6596"/>
    <cellStyle name="RowTitles1-Detail 2 2 2 4 6 3 3" xfId="6597"/>
    <cellStyle name="RowTitles1-Detail 2 2 2 4 6 3_Tertiary Salaries Survey" xfId="6598"/>
    <cellStyle name="RowTitles1-Detail 2 2 2 4 6 4" xfId="6599"/>
    <cellStyle name="RowTitles1-Detail 2 2 2 4 6 4 2" xfId="6600"/>
    <cellStyle name="RowTitles1-Detail 2 2 2 4 6 4_Tertiary Salaries Survey" xfId="6601"/>
    <cellStyle name="RowTitles1-Detail 2 2 2 4 6 5" xfId="6602"/>
    <cellStyle name="RowTitles1-Detail 2 2 2 4 6_Tertiary Salaries Survey" xfId="6603"/>
    <cellStyle name="RowTitles1-Detail 2 2 2 4 7" xfId="6604"/>
    <cellStyle name="RowTitles1-Detail 2 2 2 4 7 2" xfId="6605"/>
    <cellStyle name="RowTitles1-Detail 2 2 2 4 7 2 2" xfId="6606"/>
    <cellStyle name="RowTitles1-Detail 2 2 2 4 7 2_Tertiary Salaries Survey" xfId="6607"/>
    <cellStyle name="RowTitles1-Detail 2 2 2 4 7 3" xfId="6608"/>
    <cellStyle name="RowTitles1-Detail 2 2 2 4 7_Tertiary Salaries Survey" xfId="6609"/>
    <cellStyle name="RowTitles1-Detail 2 2 2 4 8" xfId="6610"/>
    <cellStyle name="RowTitles1-Detail 2 2 2 4 8 2" xfId="6611"/>
    <cellStyle name="RowTitles1-Detail 2 2 2 4 8 2 2" xfId="6612"/>
    <cellStyle name="RowTitles1-Detail 2 2 2 4 8 2_Tertiary Salaries Survey" xfId="6613"/>
    <cellStyle name="RowTitles1-Detail 2 2 2 4 8 3" xfId="6614"/>
    <cellStyle name="RowTitles1-Detail 2 2 2 4 8_Tertiary Salaries Survey" xfId="6615"/>
    <cellStyle name="RowTitles1-Detail 2 2 2 4 9" xfId="6616"/>
    <cellStyle name="RowTitles1-Detail 2 2 2 4_STUD aligned by INSTIT" xfId="6617"/>
    <cellStyle name="RowTitles1-Detail 2 2 2 5" xfId="6618"/>
    <cellStyle name="RowTitles1-Detail 2 2 2 5 2" xfId="6619"/>
    <cellStyle name="RowTitles1-Detail 2 2 2 5 2 2" xfId="6620"/>
    <cellStyle name="RowTitles1-Detail 2 2 2 5 2 2 2" xfId="6621"/>
    <cellStyle name="RowTitles1-Detail 2 2 2 5 2 2 2 2" xfId="6622"/>
    <cellStyle name="RowTitles1-Detail 2 2 2 5 2 2 2_Tertiary Salaries Survey" xfId="6623"/>
    <cellStyle name="RowTitles1-Detail 2 2 2 5 2 2 3" xfId="6624"/>
    <cellStyle name="RowTitles1-Detail 2 2 2 5 2 2_Tertiary Salaries Survey" xfId="6625"/>
    <cellStyle name="RowTitles1-Detail 2 2 2 5 2 3" xfId="6626"/>
    <cellStyle name="RowTitles1-Detail 2 2 2 5 2 3 2" xfId="6627"/>
    <cellStyle name="RowTitles1-Detail 2 2 2 5 2 3 2 2" xfId="6628"/>
    <cellStyle name="RowTitles1-Detail 2 2 2 5 2 3 2_Tertiary Salaries Survey" xfId="6629"/>
    <cellStyle name="RowTitles1-Detail 2 2 2 5 2 3 3" xfId="6630"/>
    <cellStyle name="RowTitles1-Detail 2 2 2 5 2 3_Tertiary Salaries Survey" xfId="6631"/>
    <cellStyle name="RowTitles1-Detail 2 2 2 5 2 4" xfId="6632"/>
    <cellStyle name="RowTitles1-Detail 2 2 2 5 2 5" xfId="6633"/>
    <cellStyle name="RowTitles1-Detail 2 2 2 5 2 5 2" xfId="6634"/>
    <cellStyle name="RowTitles1-Detail 2 2 2 5 2 5_Tertiary Salaries Survey" xfId="6635"/>
    <cellStyle name="RowTitles1-Detail 2 2 2 5 2 6" xfId="6636"/>
    <cellStyle name="RowTitles1-Detail 2 2 2 5 2_Tertiary Salaries Survey" xfId="6637"/>
    <cellStyle name="RowTitles1-Detail 2 2 2 5 3" xfId="6638"/>
    <cellStyle name="RowTitles1-Detail 2 2 2 5 3 2" xfId="6639"/>
    <cellStyle name="RowTitles1-Detail 2 2 2 5 3 2 2" xfId="6640"/>
    <cellStyle name="RowTitles1-Detail 2 2 2 5 3 2 2 2" xfId="6641"/>
    <cellStyle name="RowTitles1-Detail 2 2 2 5 3 2 2_Tertiary Salaries Survey" xfId="6642"/>
    <cellStyle name="RowTitles1-Detail 2 2 2 5 3 2 3" xfId="6643"/>
    <cellStyle name="RowTitles1-Detail 2 2 2 5 3 2_Tertiary Salaries Survey" xfId="6644"/>
    <cellStyle name="RowTitles1-Detail 2 2 2 5 3 3" xfId="6645"/>
    <cellStyle name="RowTitles1-Detail 2 2 2 5 3 3 2" xfId="6646"/>
    <cellStyle name="RowTitles1-Detail 2 2 2 5 3 3 2 2" xfId="6647"/>
    <cellStyle name="RowTitles1-Detail 2 2 2 5 3 3 2_Tertiary Salaries Survey" xfId="6648"/>
    <cellStyle name="RowTitles1-Detail 2 2 2 5 3 3 3" xfId="6649"/>
    <cellStyle name="RowTitles1-Detail 2 2 2 5 3 3_Tertiary Salaries Survey" xfId="6650"/>
    <cellStyle name="RowTitles1-Detail 2 2 2 5 3 4" xfId="6651"/>
    <cellStyle name="RowTitles1-Detail 2 2 2 5 3 5" xfId="6652"/>
    <cellStyle name="RowTitles1-Detail 2 2 2 5 3_Tertiary Salaries Survey" xfId="6653"/>
    <cellStyle name="RowTitles1-Detail 2 2 2 5 4" xfId="6654"/>
    <cellStyle name="RowTitles1-Detail 2 2 2 5 4 2" xfId="6655"/>
    <cellStyle name="RowTitles1-Detail 2 2 2 5 4 2 2" xfId="6656"/>
    <cellStyle name="RowTitles1-Detail 2 2 2 5 4 2 2 2" xfId="6657"/>
    <cellStyle name="RowTitles1-Detail 2 2 2 5 4 2 2_Tertiary Salaries Survey" xfId="6658"/>
    <cellStyle name="RowTitles1-Detail 2 2 2 5 4 2 3" xfId="6659"/>
    <cellStyle name="RowTitles1-Detail 2 2 2 5 4 2_Tertiary Salaries Survey" xfId="6660"/>
    <cellStyle name="RowTitles1-Detail 2 2 2 5 4 3" xfId="6661"/>
    <cellStyle name="RowTitles1-Detail 2 2 2 5 4 3 2" xfId="6662"/>
    <cellStyle name="RowTitles1-Detail 2 2 2 5 4 3 2 2" xfId="6663"/>
    <cellStyle name="RowTitles1-Detail 2 2 2 5 4 3 2_Tertiary Salaries Survey" xfId="6664"/>
    <cellStyle name="RowTitles1-Detail 2 2 2 5 4 3 3" xfId="6665"/>
    <cellStyle name="RowTitles1-Detail 2 2 2 5 4 3_Tertiary Salaries Survey" xfId="6666"/>
    <cellStyle name="RowTitles1-Detail 2 2 2 5 4 4" xfId="6667"/>
    <cellStyle name="RowTitles1-Detail 2 2 2 5 4 5" xfId="6668"/>
    <cellStyle name="RowTitles1-Detail 2 2 2 5 4 5 2" xfId="6669"/>
    <cellStyle name="RowTitles1-Detail 2 2 2 5 4 5_Tertiary Salaries Survey" xfId="6670"/>
    <cellStyle name="RowTitles1-Detail 2 2 2 5 4 6" xfId="6671"/>
    <cellStyle name="RowTitles1-Detail 2 2 2 5 4_Tertiary Salaries Survey" xfId="6672"/>
    <cellStyle name="RowTitles1-Detail 2 2 2 5 5" xfId="6673"/>
    <cellStyle name="RowTitles1-Detail 2 2 2 5 5 2" xfId="6674"/>
    <cellStyle name="RowTitles1-Detail 2 2 2 5 5 2 2" xfId="6675"/>
    <cellStyle name="RowTitles1-Detail 2 2 2 5 5 2 2 2" xfId="6676"/>
    <cellStyle name="RowTitles1-Detail 2 2 2 5 5 2 2_Tertiary Salaries Survey" xfId="6677"/>
    <cellStyle name="RowTitles1-Detail 2 2 2 5 5 2 3" xfId="6678"/>
    <cellStyle name="RowTitles1-Detail 2 2 2 5 5 2_Tertiary Salaries Survey" xfId="6679"/>
    <cellStyle name="RowTitles1-Detail 2 2 2 5 5 3" xfId="6680"/>
    <cellStyle name="RowTitles1-Detail 2 2 2 5 5 3 2" xfId="6681"/>
    <cellStyle name="RowTitles1-Detail 2 2 2 5 5 3 2 2" xfId="6682"/>
    <cellStyle name="RowTitles1-Detail 2 2 2 5 5 3 2_Tertiary Salaries Survey" xfId="6683"/>
    <cellStyle name="RowTitles1-Detail 2 2 2 5 5 3 3" xfId="6684"/>
    <cellStyle name="RowTitles1-Detail 2 2 2 5 5 3_Tertiary Salaries Survey" xfId="6685"/>
    <cellStyle name="RowTitles1-Detail 2 2 2 5 5 4" xfId="6686"/>
    <cellStyle name="RowTitles1-Detail 2 2 2 5 5 4 2" xfId="6687"/>
    <cellStyle name="RowTitles1-Detail 2 2 2 5 5 4_Tertiary Salaries Survey" xfId="6688"/>
    <cellStyle name="RowTitles1-Detail 2 2 2 5 5 5" xfId="6689"/>
    <cellStyle name="RowTitles1-Detail 2 2 2 5 5_Tertiary Salaries Survey" xfId="6690"/>
    <cellStyle name="RowTitles1-Detail 2 2 2 5 6" xfId="6691"/>
    <cellStyle name="RowTitles1-Detail 2 2 2 5 6 2" xfId="6692"/>
    <cellStyle name="RowTitles1-Detail 2 2 2 5 6 2 2" xfId="6693"/>
    <cellStyle name="RowTitles1-Detail 2 2 2 5 6 2 2 2" xfId="6694"/>
    <cellStyle name="RowTitles1-Detail 2 2 2 5 6 2 2_Tertiary Salaries Survey" xfId="6695"/>
    <cellStyle name="RowTitles1-Detail 2 2 2 5 6 2 3" xfId="6696"/>
    <cellStyle name="RowTitles1-Detail 2 2 2 5 6 2_Tertiary Salaries Survey" xfId="6697"/>
    <cellStyle name="RowTitles1-Detail 2 2 2 5 6 3" xfId="6698"/>
    <cellStyle name="RowTitles1-Detail 2 2 2 5 6 3 2" xfId="6699"/>
    <cellStyle name="RowTitles1-Detail 2 2 2 5 6 3 2 2" xfId="6700"/>
    <cellStyle name="RowTitles1-Detail 2 2 2 5 6 3 2_Tertiary Salaries Survey" xfId="6701"/>
    <cellStyle name="RowTitles1-Detail 2 2 2 5 6 3 3" xfId="6702"/>
    <cellStyle name="RowTitles1-Detail 2 2 2 5 6 3_Tertiary Salaries Survey" xfId="6703"/>
    <cellStyle name="RowTitles1-Detail 2 2 2 5 6 4" xfId="6704"/>
    <cellStyle name="RowTitles1-Detail 2 2 2 5 6 4 2" xfId="6705"/>
    <cellStyle name="RowTitles1-Detail 2 2 2 5 6 4_Tertiary Salaries Survey" xfId="6706"/>
    <cellStyle name="RowTitles1-Detail 2 2 2 5 6 5" xfId="6707"/>
    <cellStyle name="RowTitles1-Detail 2 2 2 5 6_Tertiary Salaries Survey" xfId="6708"/>
    <cellStyle name="RowTitles1-Detail 2 2 2 5 7" xfId="6709"/>
    <cellStyle name="RowTitles1-Detail 2 2 2 5 7 2" xfId="6710"/>
    <cellStyle name="RowTitles1-Detail 2 2 2 5 7 2 2" xfId="6711"/>
    <cellStyle name="RowTitles1-Detail 2 2 2 5 7 2_Tertiary Salaries Survey" xfId="6712"/>
    <cellStyle name="RowTitles1-Detail 2 2 2 5 7 3" xfId="6713"/>
    <cellStyle name="RowTitles1-Detail 2 2 2 5 7_Tertiary Salaries Survey" xfId="6714"/>
    <cellStyle name="RowTitles1-Detail 2 2 2 5 8" xfId="6715"/>
    <cellStyle name="RowTitles1-Detail 2 2 2 5 9" xfId="6716"/>
    <cellStyle name="RowTitles1-Detail 2 2 2 5_STUD aligned by INSTIT" xfId="6717"/>
    <cellStyle name="RowTitles1-Detail 2 2 2 6" xfId="6718"/>
    <cellStyle name="RowTitles1-Detail 2 2 2 6 2" xfId="6719"/>
    <cellStyle name="RowTitles1-Detail 2 2 2 6 2 2" xfId="6720"/>
    <cellStyle name="RowTitles1-Detail 2 2 2 6 2 2 2" xfId="6721"/>
    <cellStyle name="RowTitles1-Detail 2 2 2 6 2 2_Tertiary Salaries Survey" xfId="6722"/>
    <cellStyle name="RowTitles1-Detail 2 2 2 6 2 3" xfId="6723"/>
    <cellStyle name="RowTitles1-Detail 2 2 2 6 2_Tertiary Salaries Survey" xfId="6724"/>
    <cellStyle name="RowTitles1-Detail 2 2 2 6 3" xfId="6725"/>
    <cellStyle name="RowTitles1-Detail 2 2 2 6 3 2" xfId="6726"/>
    <cellStyle name="RowTitles1-Detail 2 2 2 6 3 2 2" xfId="6727"/>
    <cellStyle name="RowTitles1-Detail 2 2 2 6 3 2_Tertiary Salaries Survey" xfId="6728"/>
    <cellStyle name="RowTitles1-Detail 2 2 2 6 3 3" xfId="6729"/>
    <cellStyle name="RowTitles1-Detail 2 2 2 6 3_Tertiary Salaries Survey" xfId="6730"/>
    <cellStyle name="RowTitles1-Detail 2 2 2 6 4" xfId="6731"/>
    <cellStyle name="RowTitles1-Detail 2 2 2 6 5" xfId="6732"/>
    <cellStyle name="RowTitles1-Detail 2 2 2 6 5 2" xfId="6733"/>
    <cellStyle name="RowTitles1-Detail 2 2 2 6 5_Tertiary Salaries Survey" xfId="6734"/>
    <cellStyle name="RowTitles1-Detail 2 2 2 6 6" xfId="6735"/>
    <cellStyle name="RowTitles1-Detail 2 2 2 6_Tertiary Salaries Survey" xfId="6736"/>
    <cellStyle name="RowTitles1-Detail 2 2 2 7" xfId="6737"/>
    <cellStyle name="RowTitles1-Detail 2 2 2 7 2" xfId="6738"/>
    <cellStyle name="RowTitles1-Detail 2 2 2 7 2 2" xfId="6739"/>
    <cellStyle name="RowTitles1-Detail 2 2 2 7 2 2 2" xfId="6740"/>
    <cellStyle name="RowTitles1-Detail 2 2 2 7 2 2_Tertiary Salaries Survey" xfId="6741"/>
    <cellStyle name="RowTitles1-Detail 2 2 2 7 2 3" xfId="6742"/>
    <cellStyle name="RowTitles1-Detail 2 2 2 7 2_Tertiary Salaries Survey" xfId="6743"/>
    <cellStyle name="RowTitles1-Detail 2 2 2 7 3" xfId="6744"/>
    <cellStyle name="RowTitles1-Detail 2 2 2 7 3 2" xfId="6745"/>
    <cellStyle name="RowTitles1-Detail 2 2 2 7 3 2 2" xfId="6746"/>
    <cellStyle name="RowTitles1-Detail 2 2 2 7 3 2_Tertiary Salaries Survey" xfId="6747"/>
    <cellStyle name="RowTitles1-Detail 2 2 2 7 3 3" xfId="6748"/>
    <cellStyle name="RowTitles1-Detail 2 2 2 7 3_Tertiary Salaries Survey" xfId="6749"/>
    <cellStyle name="RowTitles1-Detail 2 2 2 7 4" xfId="6750"/>
    <cellStyle name="RowTitles1-Detail 2 2 2 7 5" xfId="6751"/>
    <cellStyle name="RowTitles1-Detail 2 2 2 7_Tertiary Salaries Survey" xfId="6752"/>
    <cellStyle name="RowTitles1-Detail 2 2 2 8" xfId="6753"/>
    <cellStyle name="RowTitles1-Detail 2 2 2 8 2" xfId="6754"/>
    <cellStyle name="RowTitles1-Detail 2 2 2 8 2 2" xfId="6755"/>
    <cellStyle name="RowTitles1-Detail 2 2 2 8 2 2 2" xfId="6756"/>
    <cellStyle name="RowTitles1-Detail 2 2 2 8 2 2_Tertiary Salaries Survey" xfId="6757"/>
    <cellStyle name="RowTitles1-Detail 2 2 2 8 2 3" xfId="6758"/>
    <cellStyle name="RowTitles1-Detail 2 2 2 8 2_Tertiary Salaries Survey" xfId="6759"/>
    <cellStyle name="RowTitles1-Detail 2 2 2 8 3" xfId="6760"/>
    <cellStyle name="RowTitles1-Detail 2 2 2 8 3 2" xfId="6761"/>
    <cellStyle name="RowTitles1-Detail 2 2 2 8 3 2 2" xfId="6762"/>
    <cellStyle name="RowTitles1-Detail 2 2 2 8 3 2_Tertiary Salaries Survey" xfId="6763"/>
    <cellStyle name="RowTitles1-Detail 2 2 2 8 3 3" xfId="6764"/>
    <cellStyle name="RowTitles1-Detail 2 2 2 8 3_Tertiary Salaries Survey" xfId="6765"/>
    <cellStyle name="RowTitles1-Detail 2 2 2 8 4" xfId="6766"/>
    <cellStyle name="RowTitles1-Detail 2 2 2 8 5" xfId="6767"/>
    <cellStyle name="RowTitles1-Detail 2 2 2 8 5 2" xfId="6768"/>
    <cellStyle name="RowTitles1-Detail 2 2 2 8 5_Tertiary Salaries Survey" xfId="6769"/>
    <cellStyle name="RowTitles1-Detail 2 2 2 8 6" xfId="6770"/>
    <cellStyle name="RowTitles1-Detail 2 2 2 8_Tertiary Salaries Survey" xfId="6771"/>
    <cellStyle name="RowTitles1-Detail 2 2 2 9" xfId="6772"/>
    <cellStyle name="RowTitles1-Detail 2 2 2 9 2" xfId="6773"/>
    <cellStyle name="RowTitles1-Detail 2 2 2 9 2 2" xfId="6774"/>
    <cellStyle name="RowTitles1-Detail 2 2 2 9 2 2 2" xfId="6775"/>
    <cellStyle name="RowTitles1-Detail 2 2 2 9 2 2_Tertiary Salaries Survey" xfId="6776"/>
    <cellStyle name="RowTitles1-Detail 2 2 2 9 2 3" xfId="6777"/>
    <cellStyle name="RowTitles1-Detail 2 2 2 9 2_Tertiary Salaries Survey" xfId="6778"/>
    <cellStyle name="RowTitles1-Detail 2 2 2 9 3" xfId="6779"/>
    <cellStyle name="RowTitles1-Detail 2 2 2 9 3 2" xfId="6780"/>
    <cellStyle name="RowTitles1-Detail 2 2 2 9 3 2 2" xfId="6781"/>
    <cellStyle name="RowTitles1-Detail 2 2 2 9 3 2_Tertiary Salaries Survey" xfId="6782"/>
    <cellStyle name="RowTitles1-Detail 2 2 2 9 3 3" xfId="6783"/>
    <cellStyle name="RowTitles1-Detail 2 2 2 9 3_Tertiary Salaries Survey" xfId="6784"/>
    <cellStyle name="RowTitles1-Detail 2 2 2 9 4" xfId="6785"/>
    <cellStyle name="RowTitles1-Detail 2 2 2 9 4 2" xfId="6786"/>
    <cellStyle name="RowTitles1-Detail 2 2 2 9 4_Tertiary Salaries Survey" xfId="6787"/>
    <cellStyle name="RowTitles1-Detail 2 2 2 9 5" xfId="6788"/>
    <cellStyle name="RowTitles1-Detail 2 2 2 9_Tertiary Salaries Survey" xfId="6789"/>
    <cellStyle name="RowTitles1-Detail 2 2 2_STUD aligned by INSTIT" xfId="6790"/>
    <cellStyle name="RowTitles1-Detail 2 2 3" xfId="6791"/>
    <cellStyle name="RowTitles1-Detail 2 2 3 10" xfId="6792"/>
    <cellStyle name="RowTitles1-Detail 2 2 3 10 2" xfId="6793"/>
    <cellStyle name="RowTitles1-Detail 2 2 3 10 2 2" xfId="6794"/>
    <cellStyle name="RowTitles1-Detail 2 2 3 10 2_Tertiary Salaries Survey" xfId="6795"/>
    <cellStyle name="RowTitles1-Detail 2 2 3 10 3" xfId="6796"/>
    <cellStyle name="RowTitles1-Detail 2 2 3 10_Tertiary Salaries Survey" xfId="6797"/>
    <cellStyle name="RowTitles1-Detail 2 2 3 11" xfId="6798"/>
    <cellStyle name="RowTitles1-Detail 2 2 3 12" xfId="6799"/>
    <cellStyle name="RowTitles1-Detail 2 2 3 2" xfId="6800"/>
    <cellStyle name="RowTitles1-Detail 2 2 3 2 2" xfId="6801"/>
    <cellStyle name="RowTitles1-Detail 2 2 3 2 2 2" xfId="6802"/>
    <cellStyle name="RowTitles1-Detail 2 2 3 2 2 2 2" xfId="6803"/>
    <cellStyle name="RowTitles1-Detail 2 2 3 2 2 2 2 2" xfId="6804"/>
    <cellStyle name="RowTitles1-Detail 2 2 3 2 2 2 2_Tertiary Salaries Survey" xfId="6805"/>
    <cellStyle name="RowTitles1-Detail 2 2 3 2 2 2 3" xfId="6806"/>
    <cellStyle name="RowTitles1-Detail 2 2 3 2 2 2_Tertiary Salaries Survey" xfId="6807"/>
    <cellStyle name="RowTitles1-Detail 2 2 3 2 2 3" xfId="6808"/>
    <cellStyle name="RowTitles1-Detail 2 2 3 2 2 3 2" xfId="6809"/>
    <cellStyle name="RowTitles1-Detail 2 2 3 2 2 3 2 2" xfId="6810"/>
    <cellStyle name="RowTitles1-Detail 2 2 3 2 2 3 2_Tertiary Salaries Survey" xfId="6811"/>
    <cellStyle name="RowTitles1-Detail 2 2 3 2 2 3 3" xfId="6812"/>
    <cellStyle name="RowTitles1-Detail 2 2 3 2 2 3_Tertiary Salaries Survey" xfId="6813"/>
    <cellStyle name="RowTitles1-Detail 2 2 3 2 2 4" xfId="6814"/>
    <cellStyle name="RowTitles1-Detail 2 2 3 2 2 5" xfId="6815"/>
    <cellStyle name="RowTitles1-Detail 2 2 3 2 2_Tertiary Salaries Survey" xfId="6816"/>
    <cellStyle name="RowTitles1-Detail 2 2 3 2 3" xfId="6817"/>
    <cellStyle name="RowTitles1-Detail 2 2 3 2 3 2" xfId="6818"/>
    <cellStyle name="RowTitles1-Detail 2 2 3 2 3 2 2" xfId="6819"/>
    <cellStyle name="RowTitles1-Detail 2 2 3 2 3 2 2 2" xfId="6820"/>
    <cellStyle name="RowTitles1-Detail 2 2 3 2 3 2 2_Tertiary Salaries Survey" xfId="6821"/>
    <cellStyle name="RowTitles1-Detail 2 2 3 2 3 2 3" xfId="6822"/>
    <cellStyle name="RowTitles1-Detail 2 2 3 2 3 2_Tertiary Salaries Survey" xfId="6823"/>
    <cellStyle name="RowTitles1-Detail 2 2 3 2 3 3" xfId="6824"/>
    <cellStyle name="RowTitles1-Detail 2 2 3 2 3 3 2" xfId="6825"/>
    <cellStyle name="RowTitles1-Detail 2 2 3 2 3 3 2 2" xfId="6826"/>
    <cellStyle name="RowTitles1-Detail 2 2 3 2 3 3 2_Tertiary Salaries Survey" xfId="6827"/>
    <cellStyle name="RowTitles1-Detail 2 2 3 2 3 3 3" xfId="6828"/>
    <cellStyle name="RowTitles1-Detail 2 2 3 2 3 3_Tertiary Salaries Survey" xfId="6829"/>
    <cellStyle name="RowTitles1-Detail 2 2 3 2 3 4" xfId="6830"/>
    <cellStyle name="RowTitles1-Detail 2 2 3 2 3 5" xfId="6831"/>
    <cellStyle name="RowTitles1-Detail 2 2 3 2 3 5 2" xfId="6832"/>
    <cellStyle name="RowTitles1-Detail 2 2 3 2 3 5_Tertiary Salaries Survey" xfId="6833"/>
    <cellStyle name="RowTitles1-Detail 2 2 3 2 3 6" xfId="6834"/>
    <cellStyle name="RowTitles1-Detail 2 2 3 2 3_Tertiary Salaries Survey" xfId="6835"/>
    <cellStyle name="RowTitles1-Detail 2 2 3 2 4" xfId="6836"/>
    <cellStyle name="RowTitles1-Detail 2 2 3 2 4 2" xfId="6837"/>
    <cellStyle name="RowTitles1-Detail 2 2 3 2 4 2 2" xfId="6838"/>
    <cellStyle name="RowTitles1-Detail 2 2 3 2 4 2 2 2" xfId="6839"/>
    <cellStyle name="RowTitles1-Detail 2 2 3 2 4 2 2_Tertiary Salaries Survey" xfId="6840"/>
    <cellStyle name="RowTitles1-Detail 2 2 3 2 4 2 3" xfId="6841"/>
    <cellStyle name="RowTitles1-Detail 2 2 3 2 4 2_Tertiary Salaries Survey" xfId="6842"/>
    <cellStyle name="RowTitles1-Detail 2 2 3 2 4 3" xfId="6843"/>
    <cellStyle name="RowTitles1-Detail 2 2 3 2 4 3 2" xfId="6844"/>
    <cellStyle name="RowTitles1-Detail 2 2 3 2 4 3 2 2" xfId="6845"/>
    <cellStyle name="RowTitles1-Detail 2 2 3 2 4 3 2_Tertiary Salaries Survey" xfId="6846"/>
    <cellStyle name="RowTitles1-Detail 2 2 3 2 4 3 3" xfId="6847"/>
    <cellStyle name="RowTitles1-Detail 2 2 3 2 4 3_Tertiary Salaries Survey" xfId="6848"/>
    <cellStyle name="RowTitles1-Detail 2 2 3 2 4 4" xfId="6849"/>
    <cellStyle name="RowTitles1-Detail 2 2 3 2 4 4 2" xfId="6850"/>
    <cellStyle name="RowTitles1-Detail 2 2 3 2 4 4_Tertiary Salaries Survey" xfId="6851"/>
    <cellStyle name="RowTitles1-Detail 2 2 3 2 4 5" xfId="6852"/>
    <cellStyle name="RowTitles1-Detail 2 2 3 2 4_Tertiary Salaries Survey" xfId="6853"/>
    <cellStyle name="RowTitles1-Detail 2 2 3 2 5" xfId="6854"/>
    <cellStyle name="RowTitles1-Detail 2 2 3 2 5 2" xfId="6855"/>
    <cellStyle name="RowTitles1-Detail 2 2 3 2 5 2 2" xfId="6856"/>
    <cellStyle name="RowTitles1-Detail 2 2 3 2 5 2 2 2" xfId="6857"/>
    <cellStyle name="RowTitles1-Detail 2 2 3 2 5 2 2_Tertiary Salaries Survey" xfId="6858"/>
    <cellStyle name="RowTitles1-Detail 2 2 3 2 5 2 3" xfId="6859"/>
    <cellStyle name="RowTitles1-Detail 2 2 3 2 5 2_Tertiary Salaries Survey" xfId="6860"/>
    <cellStyle name="RowTitles1-Detail 2 2 3 2 5 3" xfId="6861"/>
    <cellStyle name="RowTitles1-Detail 2 2 3 2 5 3 2" xfId="6862"/>
    <cellStyle name="RowTitles1-Detail 2 2 3 2 5 3 2 2" xfId="6863"/>
    <cellStyle name="RowTitles1-Detail 2 2 3 2 5 3 2_Tertiary Salaries Survey" xfId="6864"/>
    <cellStyle name="RowTitles1-Detail 2 2 3 2 5 3 3" xfId="6865"/>
    <cellStyle name="RowTitles1-Detail 2 2 3 2 5 3_Tertiary Salaries Survey" xfId="6866"/>
    <cellStyle name="RowTitles1-Detail 2 2 3 2 5 4" xfId="6867"/>
    <cellStyle name="RowTitles1-Detail 2 2 3 2 5 4 2" xfId="6868"/>
    <cellStyle name="RowTitles1-Detail 2 2 3 2 5 4_Tertiary Salaries Survey" xfId="6869"/>
    <cellStyle name="RowTitles1-Detail 2 2 3 2 5 5" xfId="6870"/>
    <cellStyle name="RowTitles1-Detail 2 2 3 2 5_Tertiary Salaries Survey" xfId="6871"/>
    <cellStyle name="RowTitles1-Detail 2 2 3 2 6" xfId="6872"/>
    <cellStyle name="RowTitles1-Detail 2 2 3 2 6 2" xfId="6873"/>
    <cellStyle name="RowTitles1-Detail 2 2 3 2 6 2 2" xfId="6874"/>
    <cellStyle name="RowTitles1-Detail 2 2 3 2 6 2 2 2" xfId="6875"/>
    <cellStyle name="RowTitles1-Detail 2 2 3 2 6 2 2_Tertiary Salaries Survey" xfId="6876"/>
    <cellStyle name="RowTitles1-Detail 2 2 3 2 6 2 3" xfId="6877"/>
    <cellStyle name="RowTitles1-Detail 2 2 3 2 6 2_Tertiary Salaries Survey" xfId="6878"/>
    <cellStyle name="RowTitles1-Detail 2 2 3 2 6 3" xfId="6879"/>
    <cellStyle name="RowTitles1-Detail 2 2 3 2 6 3 2" xfId="6880"/>
    <cellStyle name="RowTitles1-Detail 2 2 3 2 6 3 2 2" xfId="6881"/>
    <cellStyle name="RowTitles1-Detail 2 2 3 2 6 3 2_Tertiary Salaries Survey" xfId="6882"/>
    <cellStyle name="RowTitles1-Detail 2 2 3 2 6 3 3" xfId="6883"/>
    <cellStyle name="RowTitles1-Detail 2 2 3 2 6 3_Tertiary Salaries Survey" xfId="6884"/>
    <cellStyle name="RowTitles1-Detail 2 2 3 2 6 4" xfId="6885"/>
    <cellStyle name="RowTitles1-Detail 2 2 3 2 6 4 2" xfId="6886"/>
    <cellStyle name="RowTitles1-Detail 2 2 3 2 6 4_Tertiary Salaries Survey" xfId="6887"/>
    <cellStyle name="RowTitles1-Detail 2 2 3 2 6 5" xfId="6888"/>
    <cellStyle name="RowTitles1-Detail 2 2 3 2 6_Tertiary Salaries Survey" xfId="6889"/>
    <cellStyle name="RowTitles1-Detail 2 2 3 2 7" xfId="6890"/>
    <cellStyle name="RowTitles1-Detail 2 2 3 2 7 2" xfId="6891"/>
    <cellStyle name="RowTitles1-Detail 2 2 3 2 7 2 2" xfId="6892"/>
    <cellStyle name="RowTitles1-Detail 2 2 3 2 7 2_Tertiary Salaries Survey" xfId="6893"/>
    <cellStyle name="RowTitles1-Detail 2 2 3 2 7 3" xfId="6894"/>
    <cellStyle name="RowTitles1-Detail 2 2 3 2 7_Tertiary Salaries Survey" xfId="6895"/>
    <cellStyle name="RowTitles1-Detail 2 2 3 2 8" xfId="6896"/>
    <cellStyle name="RowTitles1-Detail 2 2 3 2 9" xfId="6897"/>
    <cellStyle name="RowTitles1-Detail 2 2 3 2_STUD aligned by INSTIT" xfId="6898"/>
    <cellStyle name="RowTitles1-Detail 2 2 3 3" xfId="6899"/>
    <cellStyle name="RowTitles1-Detail 2 2 3 3 2" xfId="6900"/>
    <cellStyle name="RowTitles1-Detail 2 2 3 3 2 2" xfId="6901"/>
    <cellStyle name="RowTitles1-Detail 2 2 3 3 2 2 2" xfId="6902"/>
    <cellStyle name="RowTitles1-Detail 2 2 3 3 2 2 2 2" xfId="6903"/>
    <cellStyle name="RowTitles1-Detail 2 2 3 3 2 2 2_Tertiary Salaries Survey" xfId="6904"/>
    <cellStyle name="RowTitles1-Detail 2 2 3 3 2 2 3" xfId="6905"/>
    <cellStyle name="RowTitles1-Detail 2 2 3 3 2 2_Tertiary Salaries Survey" xfId="6906"/>
    <cellStyle name="RowTitles1-Detail 2 2 3 3 2 3" xfId="6907"/>
    <cellStyle name="RowTitles1-Detail 2 2 3 3 2 3 2" xfId="6908"/>
    <cellStyle name="RowTitles1-Detail 2 2 3 3 2 3 2 2" xfId="6909"/>
    <cellStyle name="RowTitles1-Detail 2 2 3 3 2 3 2_Tertiary Salaries Survey" xfId="6910"/>
    <cellStyle name="RowTitles1-Detail 2 2 3 3 2 3 3" xfId="6911"/>
    <cellStyle name="RowTitles1-Detail 2 2 3 3 2 3_Tertiary Salaries Survey" xfId="6912"/>
    <cellStyle name="RowTitles1-Detail 2 2 3 3 2 4" xfId="6913"/>
    <cellStyle name="RowTitles1-Detail 2 2 3 3 2 5" xfId="6914"/>
    <cellStyle name="RowTitles1-Detail 2 2 3 3 2 5 2" xfId="6915"/>
    <cellStyle name="RowTitles1-Detail 2 2 3 3 2 5_Tertiary Salaries Survey" xfId="6916"/>
    <cellStyle name="RowTitles1-Detail 2 2 3 3 2 6" xfId="6917"/>
    <cellStyle name="RowTitles1-Detail 2 2 3 3 2_Tertiary Salaries Survey" xfId="6918"/>
    <cellStyle name="RowTitles1-Detail 2 2 3 3 3" xfId="6919"/>
    <cellStyle name="RowTitles1-Detail 2 2 3 3 3 2" xfId="6920"/>
    <cellStyle name="RowTitles1-Detail 2 2 3 3 3 2 2" xfId="6921"/>
    <cellStyle name="RowTitles1-Detail 2 2 3 3 3 2 2 2" xfId="6922"/>
    <cellStyle name="RowTitles1-Detail 2 2 3 3 3 2 2_Tertiary Salaries Survey" xfId="6923"/>
    <cellStyle name="RowTitles1-Detail 2 2 3 3 3 2 3" xfId="6924"/>
    <cellStyle name="RowTitles1-Detail 2 2 3 3 3 2_Tertiary Salaries Survey" xfId="6925"/>
    <cellStyle name="RowTitles1-Detail 2 2 3 3 3 3" xfId="6926"/>
    <cellStyle name="RowTitles1-Detail 2 2 3 3 3 3 2" xfId="6927"/>
    <cellStyle name="RowTitles1-Detail 2 2 3 3 3 3 2 2" xfId="6928"/>
    <cellStyle name="RowTitles1-Detail 2 2 3 3 3 3 2_Tertiary Salaries Survey" xfId="6929"/>
    <cellStyle name="RowTitles1-Detail 2 2 3 3 3 3 3" xfId="6930"/>
    <cellStyle name="RowTitles1-Detail 2 2 3 3 3 3_Tertiary Salaries Survey" xfId="6931"/>
    <cellStyle name="RowTitles1-Detail 2 2 3 3 3 4" xfId="6932"/>
    <cellStyle name="RowTitles1-Detail 2 2 3 3 3 5" xfId="6933"/>
    <cellStyle name="RowTitles1-Detail 2 2 3 3 3_Tertiary Salaries Survey" xfId="6934"/>
    <cellStyle name="RowTitles1-Detail 2 2 3 3 4" xfId="6935"/>
    <cellStyle name="RowTitles1-Detail 2 2 3 3 4 2" xfId="6936"/>
    <cellStyle name="RowTitles1-Detail 2 2 3 3 4 2 2" xfId="6937"/>
    <cellStyle name="RowTitles1-Detail 2 2 3 3 4 2 2 2" xfId="6938"/>
    <cellStyle name="RowTitles1-Detail 2 2 3 3 4 2 2_Tertiary Salaries Survey" xfId="6939"/>
    <cellStyle name="RowTitles1-Detail 2 2 3 3 4 2 3" xfId="6940"/>
    <cellStyle name="RowTitles1-Detail 2 2 3 3 4 2_Tertiary Salaries Survey" xfId="6941"/>
    <cellStyle name="RowTitles1-Detail 2 2 3 3 4 3" xfId="6942"/>
    <cellStyle name="RowTitles1-Detail 2 2 3 3 4 3 2" xfId="6943"/>
    <cellStyle name="RowTitles1-Detail 2 2 3 3 4 3 2 2" xfId="6944"/>
    <cellStyle name="RowTitles1-Detail 2 2 3 3 4 3 2_Tertiary Salaries Survey" xfId="6945"/>
    <cellStyle name="RowTitles1-Detail 2 2 3 3 4 3 3" xfId="6946"/>
    <cellStyle name="RowTitles1-Detail 2 2 3 3 4 3_Tertiary Salaries Survey" xfId="6947"/>
    <cellStyle name="RowTitles1-Detail 2 2 3 3 4 4" xfId="6948"/>
    <cellStyle name="RowTitles1-Detail 2 2 3 3 4 4 2" xfId="6949"/>
    <cellStyle name="RowTitles1-Detail 2 2 3 3 4 4_Tertiary Salaries Survey" xfId="6950"/>
    <cellStyle name="RowTitles1-Detail 2 2 3 3 4 5" xfId="6951"/>
    <cellStyle name="RowTitles1-Detail 2 2 3 3 4_Tertiary Salaries Survey" xfId="6952"/>
    <cellStyle name="RowTitles1-Detail 2 2 3 3 5" xfId="6953"/>
    <cellStyle name="RowTitles1-Detail 2 2 3 3 5 2" xfId="6954"/>
    <cellStyle name="RowTitles1-Detail 2 2 3 3 5 2 2" xfId="6955"/>
    <cellStyle name="RowTitles1-Detail 2 2 3 3 5 2 2 2" xfId="6956"/>
    <cellStyle name="RowTitles1-Detail 2 2 3 3 5 2 2_Tertiary Salaries Survey" xfId="6957"/>
    <cellStyle name="RowTitles1-Detail 2 2 3 3 5 2 3" xfId="6958"/>
    <cellStyle name="RowTitles1-Detail 2 2 3 3 5 2_Tertiary Salaries Survey" xfId="6959"/>
    <cellStyle name="RowTitles1-Detail 2 2 3 3 5 3" xfId="6960"/>
    <cellStyle name="RowTitles1-Detail 2 2 3 3 5 3 2" xfId="6961"/>
    <cellStyle name="RowTitles1-Detail 2 2 3 3 5 3 2 2" xfId="6962"/>
    <cellStyle name="RowTitles1-Detail 2 2 3 3 5 3 2_Tertiary Salaries Survey" xfId="6963"/>
    <cellStyle name="RowTitles1-Detail 2 2 3 3 5 3 3" xfId="6964"/>
    <cellStyle name="RowTitles1-Detail 2 2 3 3 5 3_Tertiary Salaries Survey" xfId="6965"/>
    <cellStyle name="RowTitles1-Detail 2 2 3 3 5 4" xfId="6966"/>
    <cellStyle name="RowTitles1-Detail 2 2 3 3 5 4 2" xfId="6967"/>
    <cellStyle name="RowTitles1-Detail 2 2 3 3 5 4_Tertiary Salaries Survey" xfId="6968"/>
    <cellStyle name="RowTitles1-Detail 2 2 3 3 5 5" xfId="6969"/>
    <cellStyle name="RowTitles1-Detail 2 2 3 3 5_Tertiary Salaries Survey" xfId="6970"/>
    <cellStyle name="RowTitles1-Detail 2 2 3 3 6" xfId="6971"/>
    <cellStyle name="RowTitles1-Detail 2 2 3 3 6 2" xfId="6972"/>
    <cellStyle name="RowTitles1-Detail 2 2 3 3 6 2 2" xfId="6973"/>
    <cellStyle name="RowTitles1-Detail 2 2 3 3 6 2 2 2" xfId="6974"/>
    <cellStyle name="RowTitles1-Detail 2 2 3 3 6 2 2_Tertiary Salaries Survey" xfId="6975"/>
    <cellStyle name="RowTitles1-Detail 2 2 3 3 6 2 3" xfId="6976"/>
    <cellStyle name="RowTitles1-Detail 2 2 3 3 6 2_Tertiary Salaries Survey" xfId="6977"/>
    <cellStyle name="RowTitles1-Detail 2 2 3 3 6 3" xfId="6978"/>
    <cellStyle name="RowTitles1-Detail 2 2 3 3 6 3 2" xfId="6979"/>
    <cellStyle name="RowTitles1-Detail 2 2 3 3 6 3 2 2" xfId="6980"/>
    <cellStyle name="RowTitles1-Detail 2 2 3 3 6 3 2_Tertiary Salaries Survey" xfId="6981"/>
    <cellStyle name="RowTitles1-Detail 2 2 3 3 6 3 3" xfId="6982"/>
    <cellStyle name="RowTitles1-Detail 2 2 3 3 6 3_Tertiary Salaries Survey" xfId="6983"/>
    <cellStyle name="RowTitles1-Detail 2 2 3 3 6 4" xfId="6984"/>
    <cellStyle name="RowTitles1-Detail 2 2 3 3 6 4 2" xfId="6985"/>
    <cellStyle name="RowTitles1-Detail 2 2 3 3 6 4_Tertiary Salaries Survey" xfId="6986"/>
    <cellStyle name="RowTitles1-Detail 2 2 3 3 6 5" xfId="6987"/>
    <cellStyle name="RowTitles1-Detail 2 2 3 3 6_Tertiary Salaries Survey" xfId="6988"/>
    <cellStyle name="RowTitles1-Detail 2 2 3 3 7" xfId="6989"/>
    <cellStyle name="RowTitles1-Detail 2 2 3 3 7 2" xfId="6990"/>
    <cellStyle name="RowTitles1-Detail 2 2 3 3 7 2 2" xfId="6991"/>
    <cellStyle name="RowTitles1-Detail 2 2 3 3 7 2_Tertiary Salaries Survey" xfId="6992"/>
    <cellStyle name="RowTitles1-Detail 2 2 3 3 7 3" xfId="6993"/>
    <cellStyle name="RowTitles1-Detail 2 2 3 3 7_Tertiary Salaries Survey" xfId="6994"/>
    <cellStyle name="RowTitles1-Detail 2 2 3 3 8" xfId="6995"/>
    <cellStyle name="RowTitles1-Detail 2 2 3 3 8 2" xfId="6996"/>
    <cellStyle name="RowTitles1-Detail 2 2 3 3 8 2 2" xfId="6997"/>
    <cellStyle name="RowTitles1-Detail 2 2 3 3 8 2_Tertiary Salaries Survey" xfId="6998"/>
    <cellStyle name="RowTitles1-Detail 2 2 3 3 8 3" xfId="6999"/>
    <cellStyle name="RowTitles1-Detail 2 2 3 3 8_Tertiary Salaries Survey" xfId="7000"/>
    <cellStyle name="RowTitles1-Detail 2 2 3 3 9" xfId="7001"/>
    <cellStyle name="RowTitles1-Detail 2 2 3 3_STUD aligned by INSTIT" xfId="7002"/>
    <cellStyle name="RowTitles1-Detail 2 2 3 4" xfId="7003"/>
    <cellStyle name="RowTitles1-Detail 2 2 3 4 2" xfId="7004"/>
    <cellStyle name="RowTitles1-Detail 2 2 3 4 2 2" xfId="7005"/>
    <cellStyle name="RowTitles1-Detail 2 2 3 4 2 2 2" xfId="7006"/>
    <cellStyle name="RowTitles1-Detail 2 2 3 4 2 2 2 2" xfId="7007"/>
    <cellStyle name="RowTitles1-Detail 2 2 3 4 2 2 2_Tertiary Salaries Survey" xfId="7008"/>
    <cellStyle name="RowTitles1-Detail 2 2 3 4 2 2 3" xfId="7009"/>
    <cellStyle name="RowTitles1-Detail 2 2 3 4 2 2_Tertiary Salaries Survey" xfId="7010"/>
    <cellStyle name="RowTitles1-Detail 2 2 3 4 2 3" xfId="7011"/>
    <cellStyle name="RowTitles1-Detail 2 2 3 4 2 3 2" xfId="7012"/>
    <cellStyle name="RowTitles1-Detail 2 2 3 4 2 3 2 2" xfId="7013"/>
    <cellStyle name="RowTitles1-Detail 2 2 3 4 2 3 2_Tertiary Salaries Survey" xfId="7014"/>
    <cellStyle name="RowTitles1-Detail 2 2 3 4 2 3 3" xfId="7015"/>
    <cellStyle name="RowTitles1-Detail 2 2 3 4 2 3_Tertiary Salaries Survey" xfId="7016"/>
    <cellStyle name="RowTitles1-Detail 2 2 3 4 2 4" xfId="7017"/>
    <cellStyle name="RowTitles1-Detail 2 2 3 4 2 5" xfId="7018"/>
    <cellStyle name="RowTitles1-Detail 2 2 3 4 2 5 2" xfId="7019"/>
    <cellStyle name="RowTitles1-Detail 2 2 3 4 2 5_Tertiary Salaries Survey" xfId="7020"/>
    <cellStyle name="RowTitles1-Detail 2 2 3 4 2 6" xfId="7021"/>
    <cellStyle name="RowTitles1-Detail 2 2 3 4 2_Tertiary Salaries Survey" xfId="7022"/>
    <cellStyle name="RowTitles1-Detail 2 2 3 4 3" xfId="7023"/>
    <cellStyle name="RowTitles1-Detail 2 2 3 4 3 2" xfId="7024"/>
    <cellStyle name="RowTitles1-Detail 2 2 3 4 3 2 2" xfId="7025"/>
    <cellStyle name="RowTitles1-Detail 2 2 3 4 3 2 2 2" xfId="7026"/>
    <cellStyle name="RowTitles1-Detail 2 2 3 4 3 2 2_Tertiary Salaries Survey" xfId="7027"/>
    <cellStyle name="RowTitles1-Detail 2 2 3 4 3 2 3" xfId="7028"/>
    <cellStyle name="RowTitles1-Detail 2 2 3 4 3 2_Tertiary Salaries Survey" xfId="7029"/>
    <cellStyle name="RowTitles1-Detail 2 2 3 4 3 3" xfId="7030"/>
    <cellStyle name="RowTitles1-Detail 2 2 3 4 3 3 2" xfId="7031"/>
    <cellStyle name="RowTitles1-Detail 2 2 3 4 3 3 2 2" xfId="7032"/>
    <cellStyle name="RowTitles1-Detail 2 2 3 4 3 3 2_Tertiary Salaries Survey" xfId="7033"/>
    <cellStyle name="RowTitles1-Detail 2 2 3 4 3 3 3" xfId="7034"/>
    <cellStyle name="RowTitles1-Detail 2 2 3 4 3 3_Tertiary Salaries Survey" xfId="7035"/>
    <cellStyle name="RowTitles1-Detail 2 2 3 4 3 4" xfId="7036"/>
    <cellStyle name="RowTitles1-Detail 2 2 3 4 3 5" xfId="7037"/>
    <cellStyle name="RowTitles1-Detail 2 2 3 4 3_Tertiary Salaries Survey" xfId="7038"/>
    <cellStyle name="RowTitles1-Detail 2 2 3 4 4" xfId="7039"/>
    <cellStyle name="RowTitles1-Detail 2 2 3 4 4 2" xfId="7040"/>
    <cellStyle name="RowTitles1-Detail 2 2 3 4 4 2 2" xfId="7041"/>
    <cellStyle name="RowTitles1-Detail 2 2 3 4 4 2 2 2" xfId="7042"/>
    <cellStyle name="RowTitles1-Detail 2 2 3 4 4 2 2_Tertiary Salaries Survey" xfId="7043"/>
    <cellStyle name="RowTitles1-Detail 2 2 3 4 4 2 3" xfId="7044"/>
    <cellStyle name="RowTitles1-Detail 2 2 3 4 4 2_Tertiary Salaries Survey" xfId="7045"/>
    <cellStyle name="RowTitles1-Detail 2 2 3 4 4 3" xfId="7046"/>
    <cellStyle name="RowTitles1-Detail 2 2 3 4 4 3 2" xfId="7047"/>
    <cellStyle name="RowTitles1-Detail 2 2 3 4 4 3 2 2" xfId="7048"/>
    <cellStyle name="RowTitles1-Detail 2 2 3 4 4 3 2_Tertiary Salaries Survey" xfId="7049"/>
    <cellStyle name="RowTitles1-Detail 2 2 3 4 4 3 3" xfId="7050"/>
    <cellStyle name="RowTitles1-Detail 2 2 3 4 4 3_Tertiary Salaries Survey" xfId="7051"/>
    <cellStyle name="RowTitles1-Detail 2 2 3 4 4 4" xfId="7052"/>
    <cellStyle name="RowTitles1-Detail 2 2 3 4 4 5" xfId="7053"/>
    <cellStyle name="RowTitles1-Detail 2 2 3 4 4 5 2" xfId="7054"/>
    <cellStyle name="RowTitles1-Detail 2 2 3 4 4 5_Tertiary Salaries Survey" xfId="7055"/>
    <cellStyle name="RowTitles1-Detail 2 2 3 4 4 6" xfId="7056"/>
    <cellStyle name="RowTitles1-Detail 2 2 3 4 4_Tertiary Salaries Survey" xfId="7057"/>
    <cellStyle name="RowTitles1-Detail 2 2 3 4 5" xfId="7058"/>
    <cellStyle name="RowTitles1-Detail 2 2 3 4 5 2" xfId="7059"/>
    <cellStyle name="RowTitles1-Detail 2 2 3 4 5 2 2" xfId="7060"/>
    <cellStyle name="RowTitles1-Detail 2 2 3 4 5 2 2 2" xfId="7061"/>
    <cellStyle name="RowTitles1-Detail 2 2 3 4 5 2 2_Tertiary Salaries Survey" xfId="7062"/>
    <cellStyle name="RowTitles1-Detail 2 2 3 4 5 2 3" xfId="7063"/>
    <cellStyle name="RowTitles1-Detail 2 2 3 4 5 2_Tertiary Salaries Survey" xfId="7064"/>
    <cellStyle name="RowTitles1-Detail 2 2 3 4 5 3" xfId="7065"/>
    <cellStyle name="RowTitles1-Detail 2 2 3 4 5 3 2" xfId="7066"/>
    <cellStyle name="RowTitles1-Detail 2 2 3 4 5 3 2 2" xfId="7067"/>
    <cellStyle name="RowTitles1-Detail 2 2 3 4 5 3 2_Tertiary Salaries Survey" xfId="7068"/>
    <cellStyle name="RowTitles1-Detail 2 2 3 4 5 3 3" xfId="7069"/>
    <cellStyle name="RowTitles1-Detail 2 2 3 4 5 3_Tertiary Salaries Survey" xfId="7070"/>
    <cellStyle name="RowTitles1-Detail 2 2 3 4 5 4" xfId="7071"/>
    <cellStyle name="RowTitles1-Detail 2 2 3 4 5 4 2" xfId="7072"/>
    <cellStyle name="RowTitles1-Detail 2 2 3 4 5 4_Tertiary Salaries Survey" xfId="7073"/>
    <cellStyle name="RowTitles1-Detail 2 2 3 4 5 5" xfId="7074"/>
    <cellStyle name="RowTitles1-Detail 2 2 3 4 5_Tertiary Salaries Survey" xfId="7075"/>
    <cellStyle name="RowTitles1-Detail 2 2 3 4 6" xfId="7076"/>
    <cellStyle name="RowTitles1-Detail 2 2 3 4 6 2" xfId="7077"/>
    <cellStyle name="RowTitles1-Detail 2 2 3 4 6 2 2" xfId="7078"/>
    <cellStyle name="RowTitles1-Detail 2 2 3 4 6 2 2 2" xfId="7079"/>
    <cellStyle name="RowTitles1-Detail 2 2 3 4 6 2 2_Tertiary Salaries Survey" xfId="7080"/>
    <cellStyle name="RowTitles1-Detail 2 2 3 4 6 2 3" xfId="7081"/>
    <cellStyle name="RowTitles1-Detail 2 2 3 4 6 2_Tertiary Salaries Survey" xfId="7082"/>
    <cellStyle name="RowTitles1-Detail 2 2 3 4 6 3" xfId="7083"/>
    <cellStyle name="RowTitles1-Detail 2 2 3 4 6 3 2" xfId="7084"/>
    <cellStyle name="RowTitles1-Detail 2 2 3 4 6 3 2 2" xfId="7085"/>
    <cellStyle name="RowTitles1-Detail 2 2 3 4 6 3 2_Tertiary Salaries Survey" xfId="7086"/>
    <cellStyle name="RowTitles1-Detail 2 2 3 4 6 3 3" xfId="7087"/>
    <cellStyle name="RowTitles1-Detail 2 2 3 4 6 3_Tertiary Salaries Survey" xfId="7088"/>
    <cellStyle name="RowTitles1-Detail 2 2 3 4 6 4" xfId="7089"/>
    <cellStyle name="RowTitles1-Detail 2 2 3 4 6 4 2" xfId="7090"/>
    <cellStyle name="RowTitles1-Detail 2 2 3 4 6 4_Tertiary Salaries Survey" xfId="7091"/>
    <cellStyle name="RowTitles1-Detail 2 2 3 4 6 5" xfId="7092"/>
    <cellStyle name="RowTitles1-Detail 2 2 3 4 6_Tertiary Salaries Survey" xfId="7093"/>
    <cellStyle name="RowTitles1-Detail 2 2 3 4 7" xfId="7094"/>
    <cellStyle name="RowTitles1-Detail 2 2 3 4 7 2" xfId="7095"/>
    <cellStyle name="RowTitles1-Detail 2 2 3 4 7 2 2" xfId="7096"/>
    <cellStyle name="RowTitles1-Detail 2 2 3 4 7 2_Tertiary Salaries Survey" xfId="7097"/>
    <cellStyle name="RowTitles1-Detail 2 2 3 4 7 3" xfId="7098"/>
    <cellStyle name="RowTitles1-Detail 2 2 3 4 7_Tertiary Salaries Survey" xfId="7099"/>
    <cellStyle name="RowTitles1-Detail 2 2 3 4 8" xfId="7100"/>
    <cellStyle name="RowTitles1-Detail 2 2 3 4 9" xfId="7101"/>
    <cellStyle name="RowTitles1-Detail 2 2 3 4_STUD aligned by INSTIT" xfId="7102"/>
    <cellStyle name="RowTitles1-Detail 2 2 3 5" xfId="7103"/>
    <cellStyle name="RowTitles1-Detail 2 2 3 5 2" xfId="7104"/>
    <cellStyle name="RowTitles1-Detail 2 2 3 5 2 2" xfId="7105"/>
    <cellStyle name="RowTitles1-Detail 2 2 3 5 2 2 2" xfId="7106"/>
    <cellStyle name="RowTitles1-Detail 2 2 3 5 2 2_Tertiary Salaries Survey" xfId="7107"/>
    <cellStyle name="RowTitles1-Detail 2 2 3 5 2 3" xfId="7108"/>
    <cellStyle name="RowTitles1-Detail 2 2 3 5 2_Tertiary Salaries Survey" xfId="7109"/>
    <cellStyle name="RowTitles1-Detail 2 2 3 5 3" xfId="7110"/>
    <cellStyle name="RowTitles1-Detail 2 2 3 5 3 2" xfId="7111"/>
    <cellStyle name="RowTitles1-Detail 2 2 3 5 3 2 2" xfId="7112"/>
    <cellStyle name="RowTitles1-Detail 2 2 3 5 3 2_Tertiary Salaries Survey" xfId="7113"/>
    <cellStyle name="RowTitles1-Detail 2 2 3 5 3 3" xfId="7114"/>
    <cellStyle name="RowTitles1-Detail 2 2 3 5 3_Tertiary Salaries Survey" xfId="7115"/>
    <cellStyle name="RowTitles1-Detail 2 2 3 5 4" xfId="7116"/>
    <cellStyle name="RowTitles1-Detail 2 2 3 5 5" xfId="7117"/>
    <cellStyle name="RowTitles1-Detail 2 2 3 5 5 2" xfId="7118"/>
    <cellStyle name="RowTitles1-Detail 2 2 3 5 5_Tertiary Salaries Survey" xfId="7119"/>
    <cellStyle name="RowTitles1-Detail 2 2 3 5 6" xfId="7120"/>
    <cellStyle name="RowTitles1-Detail 2 2 3 5_Tertiary Salaries Survey" xfId="7121"/>
    <cellStyle name="RowTitles1-Detail 2 2 3 6" xfId="7122"/>
    <cellStyle name="RowTitles1-Detail 2 2 3 6 2" xfId="7123"/>
    <cellStyle name="RowTitles1-Detail 2 2 3 6 2 2" xfId="7124"/>
    <cellStyle name="RowTitles1-Detail 2 2 3 6 2 2 2" xfId="7125"/>
    <cellStyle name="RowTitles1-Detail 2 2 3 6 2 2_Tertiary Salaries Survey" xfId="7126"/>
    <cellStyle name="RowTitles1-Detail 2 2 3 6 2 3" xfId="7127"/>
    <cellStyle name="RowTitles1-Detail 2 2 3 6 2_Tertiary Salaries Survey" xfId="7128"/>
    <cellStyle name="RowTitles1-Detail 2 2 3 6 3" xfId="7129"/>
    <cellStyle name="RowTitles1-Detail 2 2 3 6 3 2" xfId="7130"/>
    <cellStyle name="RowTitles1-Detail 2 2 3 6 3 2 2" xfId="7131"/>
    <cellStyle name="RowTitles1-Detail 2 2 3 6 3 2_Tertiary Salaries Survey" xfId="7132"/>
    <cellStyle name="RowTitles1-Detail 2 2 3 6 3 3" xfId="7133"/>
    <cellStyle name="RowTitles1-Detail 2 2 3 6 3_Tertiary Salaries Survey" xfId="7134"/>
    <cellStyle name="RowTitles1-Detail 2 2 3 6 4" xfId="7135"/>
    <cellStyle name="RowTitles1-Detail 2 2 3 6 5" xfId="7136"/>
    <cellStyle name="RowTitles1-Detail 2 2 3 6_Tertiary Salaries Survey" xfId="7137"/>
    <cellStyle name="RowTitles1-Detail 2 2 3 7" xfId="7138"/>
    <cellStyle name="RowTitles1-Detail 2 2 3 7 2" xfId="7139"/>
    <cellStyle name="RowTitles1-Detail 2 2 3 7 2 2" xfId="7140"/>
    <cellStyle name="RowTitles1-Detail 2 2 3 7 2 2 2" xfId="7141"/>
    <cellStyle name="RowTitles1-Detail 2 2 3 7 2 2_Tertiary Salaries Survey" xfId="7142"/>
    <cellStyle name="RowTitles1-Detail 2 2 3 7 2 3" xfId="7143"/>
    <cellStyle name="RowTitles1-Detail 2 2 3 7 2_Tertiary Salaries Survey" xfId="7144"/>
    <cellStyle name="RowTitles1-Detail 2 2 3 7 3" xfId="7145"/>
    <cellStyle name="RowTitles1-Detail 2 2 3 7 3 2" xfId="7146"/>
    <cellStyle name="RowTitles1-Detail 2 2 3 7 3 2 2" xfId="7147"/>
    <cellStyle name="RowTitles1-Detail 2 2 3 7 3 2_Tertiary Salaries Survey" xfId="7148"/>
    <cellStyle name="RowTitles1-Detail 2 2 3 7 3 3" xfId="7149"/>
    <cellStyle name="RowTitles1-Detail 2 2 3 7 3_Tertiary Salaries Survey" xfId="7150"/>
    <cellStyle name="RowTitles1-Detail 2 2 3 7 4" xfId="7151"/>
    <cellStyle name="RowTitles1-Detail 2 2 3 7 5" xfId="7152"/>
    <cellStyle name="RowTitles1-Detail 2 2 3 7 5 2" xfId="7153"/>
    <cellStyle name="RowTitles1-Detail 2 2 3 7 5_Tertiary Salaries Survey" xfId="7154"/>
    <cellStyle name="RowTitles1-Detail 2 2 3 7 6" xfId="7155"/>
    <cellStyle name="RowTitles1-Detail 2 2 3 7_Tertiary Salaries Survey" xfId="7156"/>
    <cellStyle name="RowTitles1-Detail 2 2 3 8" xfId="7157"/>
    <cellStyle name="RowTitles1-Detail 2 2 3 8 2" xfId="7158"/>
    <cellStyle name="RowTitles1-Detail 2 2 3 8 2 2" xfId="7159"/>
    <cellStyle name="RowTitles1-Detail 2 2 3 8 2 2 2" xfId="7160"/>
    <cellStyle name="RowTitles1-Detail 2 2 3 8 2 2_Tertiary Salaries Survey" xfId="7161"/>
    <cellStyle name="RowTitles1-Detail 2 2 3 8 2 3" xfId="7162"/>
    <cellStyle name="RowTitles1-Detail 2 2 3 8 2_Tertiary Salaries Survey" xfId="7163"/>
    <cellStyle name="RowTitles1-Detail 2 2 3 8 3" xfId="7164"/>
    <cellStyle name="RowTitles1-Detail 2 2 3 8 3 2" xfId="7165"/>
    <cellStyle name="RowTitles1-Detail 2 2 3 8 3 2 2" xfId="7166"/>
    <cellStyle name="RowTitles1-Detail 2 2 3 8 3 2_Tertiary Salaries Survey" xfId="7167"/>
    <cellStyle name="RowTitles1-Detail 2 2 3 8 3 3" xfId="7168"/>
    <cellStyle name="RowTitles1-Detail 2 2 3 8 3_Tertiary Salaries Survey" xfId="7169"/>
    <cellStyle name="RowTitles1-Detail 2 2 3 8 4" xfId="7170"/>
    <cellStyle name="RowTitles1-Detail 2 2 3 8 4 2" xfId="7171"/>
    <cellStyle name="RowTitles1-Detail 2 2 3 8 4_Tertiary Salaries Survey" xfId="7172"/>
    <cellStyle name="RowTitles1-Detail 2 2 3 8 5" xfId="7173"/>
    <cellStyle name="RowTitles1-Detail 2 2 3 8_Tertiary Salaries Survey" xfId="7174"/>
    <cellStyle name="RowTitles1-Detail 2 2 3 9" xfId="7175"/>
    <cellStyle name="RowTitles1-Detail 2 2 3 9 2" xfId="7176"/>
    <cellStyle name="RowTitles1-Detail 2 2 3 9 2 2" xfId="7177"/>
    <cellStyle name="RowTitles1-Detail 2 2 3 9 2 2 2" xfId="7178"/>
    <cellStyle name="RowTitles1-Detail 2 2 3 9 2 2_Tertiary Salaries Survey" xfId="7179"/>
    <cellStyle name="RowTitles1-Detail 2 2 3 9 2 3" xfId="7180"/>
    <cellStyle name="RowTitles1-Detail 2 2 3 9 2_Tertiary Salaries Survey" xfId="7181"/>
    <cellStyle name="RowTitles1-Detail 2 2 3 9 3" xfId="7182"/>
    <cellStyle name="RowTitles1-Detail 2 2 3 9 3 2" xfId="7183"/>
    <cellStyle name="RowTitles1-Detail 2 2 3 9 3 2 2" xfId="7184"/>
    <cellStyle name="RowTitles1-Detail 2 2 3 9 3 2_Tertiary Salaries Survey" xfId="7185"/>
    <cellStyle name="RowTitles1-Detail 2 2 3 9 3 3" xfId="7186"/>
    <cellStyle name="RowTitles1-Detail 2 2 3 9 3_Tertiary Salaries Survey" xfId="7187"/>
    <cellStyle name="RowTitles1-Detail 2 2 3 9 4" xfId="7188"/>
    <cellStyle name="RowTitles1-Detail 2 2 3 9 4 2" xfId="7189"/>
    <cellStyle name="RowTitles1-Detail 2 2 3 9 4_Tertiary Salaries Survey" xfId="7190"/>
    <cellStyle name="RowTitles1-Detail 2 2 3 9 5" xfId="7191"/>
    <cellStyle name="RowTitles1-Detail 2 2 3 9_Tertiary Salaries Survey" xfId="7192"/>
    <cellStyle name="RowTitles1-Detail 2 2 3_STUD aligned by INSTIT" xfId="7193"/>
    <cellStyle name="RowTitles1-Detail 2 2 4" xfId="7194"/>
    <cellStyle name="RowTitles1-Detail 2 2 4 2" xfId="7195"/>
    <cellStyle name="RowTitles1-Detail 2 2 4 2 2" xfId="7196"/>
    <cellStyle name="RowTitles1-Detail 2 2 4 2 2 2" xfId="7197"/>
    <cellStyle name="RowTitles1-Detail 2 2 4 2 2 2 2" xfId="7198"/>
    <cellStyle name="RowTitles1-Detail 2 2 4 2 2 2_Tertiary Salaries Survey" xfId="7199"/>
    <cellStyle name="RowTitles1-Detail 2 2 4 2 2 3" xfId="7200"/>
    <cellStyle name="RowTitles1-Detail 2 2 4 2 2_Tertiary Salaries Survey" xfId="7201"/>
    <cellStyle name="RowTitles1-Detail 2 2 4 2 3" xfId="7202"/>
    <cellStyle name="RowTitles1-Detail 2 2 4 2 3 2" xfId="7203"/>
    <cellStyle name="RowTitles1-Detail 2 2 4 2 3 2 2" xfId="7204"/>
    <cellStyle name="RowTitles1-Detail 2 2 4 2 3 2_Tertiary Salaries Survey" xfId="7205"/>
    <cellStyle name="RowTitles1-Detail 2 2 4 2 3 3" xfId="7206"/>
    <cellStyle name="RowTitles1-Detail 2 2 4 2 3_Tertiary Salaries Survey" xfId="7207"/>
    <cellStyle name="RowTitles1-Detail 2 2 4 2 4" xfId="7208"/>
    <cellStyle name="RowTitles1-Detail 2 2 4 2 5" xfId="7209"/>
    <cellStyle name="RowTitles1-Detail 2 2 4 2_Tertiary Salaries Survey" xfId="7210"/>
    <cellStyle name="RowTitles1-Detail 2 2 4 3" xfId="7211"/>
    <cellStyle name="RowTitles1-Detail 2 2 4 3 2" xfId="7212"/>
    <cellStyle name="RowTitles1-Detail 2 2 4 3 2 2" xfId="7213"/>
    <cellStyle name="RowTitles1-Detail 2 2 4 3 2 2 2" xfId="7214"/>
    <cellStyle name="RowTitles1-Detail 2 2 4 3 2 2_Tertiary Salaries Survey" xfId="7215"/>
    <cellStyle name="RowTitles1-Detail 2 2 4 3 2 3" xfId="7216"/>
    <cellStyle name="RowTitles1-Detail 2 2 4 3 2_Tertiary Salaries Survey" xfId="7217"/>
    <cellStyle name="RowTitles1-Detail 2 2 4 3 3" xfId="7218"/>
    <cellStyle name="RowTitles1-Detail 2 2 4 3 3 2" xfId="7219"/>
    <cellStyle name="RowTitles1-Detail 2 2 4 3 3 2 2" xfId="7220"/>
    <cellStyle name="RowTitles1-Detail 2 2 4 3 3 2_Tertiary Salaries Survey" xfId="7221"/>
    <cellStyle name="RowTitles1-Detail 2 2 4 3 3 3" xfId="7222"/>
    <cellStyle name="RowTitles1-Detail 2 2 4 3 3_Tertiary Salaries Survey" xfId="7223"/>
    <cellStyle name="RowTitles1-Detail 2 2 4 3 4" xfId="7224"/>
    <cellStyle name="RowTitles1-Detail 2 2 4 3 5" xfId="7225"/>
    <cellStyle name="RowTitles1-Detail 2 2 4 3 5 2" xfId="7226"/>
    <cellStyle name="RowTitles1-Detail 2 2 4 3 5_Tertiary Salaries Survey" xfId="7227"/>
    <cellStyle name="RowTitles1-Detail 2 2 4 3 6" xfId="7228"/>
    <cellStyle name="RowTitles1-Detail 2 2 4 3_Tertiary Salaries Survey" xfId="7229"/>
    <cellStyle name="RowTitles1-Detail 2 2 4 4" xfId="7230"/>
    <cellStyle name="RowTitles1-Detail 2 2 4 4 2" xfId="7231"/>
    <cellStyle name="RowTitles1-Detail 2 2 4 4 2 2" xfId="7232"/>
    <cellStyle name="RowTitles1-Detail 2 2 4 4 2 2 2" xfId="7233"/>
    <cellStyle name="RowTitles1-Detail 2 2 4 4 2 2_Tertiary Salaries Survey" xfId="7234"/>
    <cellStyle name="RowTitles1-Detail 2 2 4 4 2 3" xfId="7235"/>
    <cellStyle name="RowTitles1-Detail 2 2 4 4 2_Tertiary Salaries Survey" xfId="7236"/>
    <cellStyle name="RowTitles1-Detail 2 2 4 4 3" xfId="7237"/>
    <cellStyle name="RowTitles1-Detail 2 2 4 4 3 2" xfId="7238"/>
    <cellStyle name="RowTitles1-Detail 2 2 4 4 3 2 2" xfId="7239"/>
    <cellStyle name="RowTitles1-Detail 2 2 4 4 3 2_Tertiary Salaries Survey" xfId="7240"/>
    <cellStyle name="RowTitles1-Detail 2 2 4 4 3 3" xfId="7241"/>
    <cellStyle name="RowTitles1-Detail 2 2 4 4 3_Tertiary Salaries Survey" xfId="7242"/>
    <cellStyle name="RowTitles1-Detail 2 2 4 4 4" xfId="7243"/>
    <cellStyle name="RowTitles1-Detail 2 2 4 4 4 2" xfId="7244"/>
    <cellStyle name="RowTitles1-Detail 2 2 4 4 4_Tertiary Salaries Survey" xfId="7245"/>
    <cellStyle name="RowTitles1-Detail 2 2 4 4 5" xfId="7246"/>
    <cellStyle name="RowTitles1-Detail 2 2 4 4_Tertiary Salaries Survey" xfId="7247"/>
    <cellStyle name="RowTitles1-Detail 2 2 4 5" xfId="7248"/>
    <cellStyle name="RowTitles1-Detail 2 2 4 5 2" xfId="7249"/>
    <cellStyle name="RowTitles1-Detail 2 2 4 5 2 2" xfId="7250"/>
    <cellStyle name="RowTitles1-Detail 2 2 4 5 2 2 2" xfId="7251"/>
    <cellStyle name="RowTitles1-Detail 2 2 4 5 2 2_Tertiary Salaries Survey" xfId="7252"/>
    <cellStyle name="RowTitles1-Detail 2 2 4 5 2 3" xfId="7253"/>
    <cellStyle name="RowTitles1-Detail 2 2 4 5 2_Tertiary Salaries Survey" xfId="7254"/>
    <cellStyle name="RowTitles1-Detail 2 2 4 5 3" xfId="7255"/>
    <cellStyle name="RowTitles1-Detail 2 2 4 5 3 2" xfId="7256"/>
    <cellStyle name="RowTitles1-Detail 2 2 4 5 3 2 2" xfId="7257"/>
    <cellStyle name="RowTitles1-Detail 2 2 4 5 3 2_Tertiary Salaries Survey" xfId="7258"/>
    <cellStyle name="RowTitles1-Detail 2 2 4 5 3 3" xfId="7259"/>
    <cellStyle name="RowTitles1-Detail 2 2 4 5 3_Tertiary Salaries Survey" xfId="7260"/>
    <cellStyle name="RowTitles1-Detail 2 2 4 5 4" xfId="7261"/>
    <cellStyle name="RowTitles1-Detail 2 2 4 5 4 2" xfId="7262"/>
    <cellStyle name="RowTitles1-Detail 2 2 4 5 4_Tertiary Salaries Survey" xfId="7263"/>
    <cellStyle name="RowTitles1-Detail 2 2 4 5 5" xfId="7264"/>
    <cellStyle name="RowTitles1-Detail 2 2 4 5_Tertiary Salaries Survey" xfId="7265"/>
    <cellStyle name="RowTitles1-Detail 2 2 4 6" xfId="7266"/>
    <cellStyle name="RowTitles1-Detail 2 2 4 6 2" xfId="7267"/>
    <cellStyle name="RowTitles1-Detail 2 2 4 6 2 2" xfId="7268"/>
    <cellStyle name="RowTitles1-Detail 2 2 4 6 2 2 2" xfId="7269"/>
    <cellStyle name="RowTitles1-Detail 2 2 4 6 2 2_Tertiary Salaries Survey" xfId="7270"/>
    <cellStyle name="RowTitles1-Detail 2 2 4 6 2 3" xfId="7271"/>
    <cellStyle name="RowTitles1-Detail 2 2 4 6 2_Tertiary Salaries Survey" xfId="7272"/>
    <cellStyle name="RowTitles1-Detail 2 2 4 6 3" xfId="7273"/>
    <cellStyle name="RowTitles1-Detail 2 2 4 6 3 2" xfId="7274"/>
    <cellStyle name="RowTitles1-Detail 2 2 4 6 3 2 2" xfId="7275"/>
    <cellStyle name="RowTitles1-Detail 2 2 4 6 3 2_Tertiary Salaries Survey" xfId="7276"/>
    <cellStyle name="RowTitles1-Detail 2 2 4 6 3 3" xfId="7277"/>
    <cellStyle name="RowTitles1-Detail 2 2 4 6 3_Tertiary Salaries Survey" xfId="7278"/>
    <cellStyle name="RowTitles1-Detail 2 2 4 6 4" xfId="7279"/>
    <cellStyle name="RowTitles1-Detail 2 2 4 6 4 2" xfId="7280"/>
    <cellStyle name="RowTitles1-Detail 2 2 4 6 4_Tertiary Salaries Survey" xfId="7281"/>
    <cellStyle name="RowTitles1-Detail 2 2 4 6 5" xfId="7282"/>
    <cellStyle name="RowTitles1-Detail 2 2 4 6_Tertiary Salaries Survey" xfId="7283"/>
    <cellStyle name="RowTitles1-Detail 2 2 4 7" xfId="7284"/>
    <cellStyle name="RowTitles1-Detail 2 2 4 7 2" xfId="7285"/>
    <cellStyle name="RowTitles1-Detail 2 2 4 7 2 2" xfId="7286"/>
    <cellStyle name="RowTitles1-Detail 2 2 4 7 2_Tertiary Salaries Survey" xfId="7287"/>
    <cellStyle name="RowTitles1-Detail 2 2 4 7 3" xfId="7288"/>
    <cellStyle name="RowTitles1-Detail 2 2 4 7_Tertiary Salaries Survey" xfId="7289"/>
    <cellStyle name="RowTitles1-Detail 2 2 4 8" xfId="7290"/>
    <cellStyle name="RowTitles1-Detail 2 2 4 9" xfId="7291"/>
    <cellStyle name="RowTitles1-Detail 2 2 4_STUD aligned by INSTIT" xfId="7292"/>
    <cellStyle name="RowTitles1-Detail 2 2 5" xfId="7293"/>
    <cellStyle name="RowTitles1-Detail 2 2 5 2" xfId="7294"/>
    <cellStyle name="RowTitles1-Detail 2 2 5 2 2" xfId="7295"/>
    <cellStyle name="RowTitles1-Detail 2 2 5 2 2 2" xfId="7296"/>
    <cellStyle name="RowTitles1-Detail 2 2 5 2 2 2 2" xfId="7297"/>
    <cellStyle name="RowTitles1-Detail 2 2 5 2 2 2_Tertiary Salaries Survey" xfId="7298"/>
    <cellStyle name="RowTitles1-Detail 2 2 5 2 2 3" xfId="7299"/>
    <cellStyle name="RowTitles1-Detail 2 2 5 2 2_Tertiary Salaries Survey" xfId="7300"/>
    <cellStyle name="RowTitles1-Detail 2 2 5 2 3" xfId="7301"/>
    <cellStyle name="RowTitles1-Detail 2 2 5 2 3 2" xfId="7302"/>
    <cellStyle name="RowTitles1-Detail 2 2 5 2 3 2 2" xfId="7303"/>
    <cellStyle name="RowTitles1-Detail 2 2 5 2 3 2_Tertiary Salaries Survey" xfId="7304"/>
    <cellStyle name="RowTitles1-Detail 2 2 5 2 3 3" xfId="7305"/>
    <cellStyle name="RowTitles1-Detail 2 2 5 2 3_Tertiary Salaries Survey" xfId="7306"/>
    <cellStyle name="RowTitles1-Detail 2 2 5 2 4" xfId="7307"/>
    <cellStyle name="RowTitles1-Detail 2 2 5 2 5" xfId="7308"/>
    <cellStyle name="RowTitles1-Detail 2 2 5 2 5 2" xfId="7309"/>
    <cellStyle name="RowTitles1-Detail 2 2 5 2 5_Tertiary Salaries Survey" xfId="7310"/>
    <cellStyle name="RowTitles1-Detail 2 2 5 2 6" xfId="7311"/>
    <cellStyle name="RowTitles1-Detail 2 2 5 2_Tertiary Salaries Survey" xfId="7312"/>
    <cellStyle name="RowTitles1-Detail 2 2 5 3" xfId="7313"/>
    <cellStyle name="RowTitles1-Detail 2 2 5 3 2" xfId="7314"/>
    <cellStyle name="RowTitles1-Detail 2 2 5 3 2 2" xfId="7315"/>
    <cellStyle name="RowTitles1-Detail 2 2 5 3 2 2 2" xfId="7316"/>
    <cellStyle name="RowTitles1-Detail 2 2 5 3 2 2_Tertiary Salaries Survey" xfId="7317"/>
    <cellStyle name="RowTitles1-Detail 2 2 5 3 2 3" xfId="7318"/>
    <cellStyle name="RowTitles1-Detail 2 2 5 3 2_Tertiary Salaries Survey" xfId="7319"/>
    <cellStyle name="RowTitles1-Detail 2 2 5 3 3" xfId="7320"/>
    <cellStyle name="RowTitles1-Detail 2 2 5 3 3 2" xfId="7321"/>
    <cellStyle name="RowTitles1-Detail 2 2 5 3 3 2 2" xfId="7322"/>
    <cellStyle name="RowTitles1-Detail 2 2 5 3 3 2_Tertiary Salaries Survey" xfId="7323"/>
    <cellStyle name="RowTitles1-Detail 2 2 5 3 3 3" xfId="7324"/>
    <cellStyle name="RowTitles1-Detail 2 2 5 3 3_Tertiary Salaries Survey" xfId="7325"/>
    <cellStyle name="RowTitles1-Detail 2 2 5 3 4" xfId="7326"/>
    <cellStyle name="RowTitles1-Detail 2 2 5 3 5" xfId="7327"/>
    <cellStyle name="RowTitles1-Detail 2 2 5 3_Tertiary Salaries Survey" xfId="7328"/>
    <cellStyle name="RowTitles1-Detail 2 2 5 4" xfId="7329"/>
    <cellStyle name="RowTitles1-Detail 2 2 5 4 2" xfId="7330"/>
    <cellStyle name="RowTitles1-Detail 2 2 5 4 2 2" xfId="7331"/>
    <cellStyle name="RowTitles1-Detail 2 2 5 4 2 2 2" xfId="7332"/>
    <cellStyle name="RowTitles1-Detail 2 2 5 4 2 2_Tertiary Salaries Survey" xfId="7333"/>
    <cellStyle name="RowTitles1-Detail 2 2 5 4 2 3" xfId="7334"/>
    <cellStyle name="RowTitles1-Detail 2 2 5 4 2_Tertiary Salaries Survey" xfId="7335"/>
    <cellStyle name="RowTitles1-Detail 2 2 5 4 3" xfId="7336"/>
    <cellStyle name="RowTitles1-Detail 2 2 5 4 3 2" xfId="7337"/>
    <cellStyle name="RowTitles1-Detail 2 2 5 4 3 2 2" xfId="7338"/>
    <cellStyle name="RowTitles1-Detail 2 2 5 4 3 2_Tertiary Salaries Survey" xfId="7339"/>
    <cellStyle name="RowTitles1-Detail 2 2 5 4 3 3" xfId="7340"/>
    <cellStyle name="RowTitles1-Detail 2 2 5 4 3_Tertiary Salaries Survey" xfId="7341"/>
    <cellStyle name="RowTitles1-Detail 2 2 5 4 4" xfId="7342"/>
    <cellStyle name="RowTitles1-Detail 2 2 5 4 4 2" xfId="7343"/>
    <cellStyle name="RowTitles1-Detail 2 2 5 4 4_Tertiary Salaries Survey" xfId="7344"/>
    <cellStyle name="RowTitles1-Detail 2 2 5 4 5" xfId="7345"/>
    <cellStyle name="RowTitles1-Detail 2 2 5 4_Tertiary Salaries Survey" xfId="7346"/>
    <cellStyle name="RowTitles1-Detail 2 2 5 5" xfId="7347"/>
    <cellStyle name="RowTitles1-Detail 2 2 5 5 2" xfId="7348"/>
    <cellStyle name="RowTitles1-Detail 2 2 5 5 2 2" xfId="7349"/>
    <cellStyle name="RowTitles1-Detail 2 2 5 5 2 2 2" xfId="7350"/>
    <cellStyle name="RowTitles1-Detail 2 2 5 5 2 2_Tertiary Salaries Survey" xfId="7351"/>
    <cellStyle name="RowTitles1-Detail 2 2 5 5 2 3" xfId="7352"/>
    <cellStyle name="RowTitles1-Detail 2 2 5 5 2_Tertiary Salaries Survey" xfId="7353"/>
    <cellStyle name="RowTitles1-Detail 2 2 5 5 3" xfId="7354"/>
    <cellStyle name="RowTitles1-Detail 2 2 5 5 3 2" xfId="7355"/>
    <cellStyle name="RowTitles1-Detail 2 2 5 5 3 2 2" xfId="7356"/>
    <cellStyle name="RowTitles1-Detail 2 2 5 5 3 2_Tertiary Salaries Survey" xfId="7357"/>
    <cellStyle name="RowTitles1-Detail 2 2 5 5 3 3" xfId="7358"/>
    <cellStyle name="RowTitles1-Detail 2 2 5 5 3_Tertiary Salaries Survey" xfId="7359"/>
    <cellStyle name="RowTitles1-Detail 2 2 5 5 4" xfId="7360"/>
    <cellStyle name="RowTitles1-Detail 2 2 5 5 4 2" xfId="7361"/>
    <cellStyle name="RowTitles1-Detail 2 2 5 5 4_Tertiary Salaries Survey" xfId="7362"/>
    <cellStyle name="RowTitles1-Detail 2 2 5 5 5" xfId="7363"/>
    <cellStyle name="RowTitles1-Detail 2 2 5 5_Tertiary Salaries Survey" xfId="7364"/>
    <cellStyle name="RowTitles1-Detail 2 2 5 6" xfId="7365"/>
    <cellStyle name="RowTitles1-Detail 2 2 5 6 2" xfId="7366"/>
    <cellStyle name="RowTitles1-Detail 2 2 5 6 2 2" xfId="7367"/>
    <cellStyle name="RowTitles1-Detail 2 2 5 6 2 2 2" xfId="7368"/>
    <cellStyle name="RowTitles1-Detail 2 2 5 6 2 2_Tertiary Salaries Survey" xfId="7369"/>
    <cellStyle name="RowTitles1-Detail 2 2 5 6 2 3" xfId="7370"/>
    <cellStyle name="RowTitles1-Detail 2 2 5 6 2_Tertiary Salaries Survey" xfId="7371"/>
    <cellStyle name="RowTitles1-Detail 2 2 5 6 3" xfId="7372"/>
    <cellStyle name="RowTitles1-Detail 2 2 5 6 3 2" xfId="7373"/>
    <cellStyle name="RowTitles1-Detail 2 2 5 6 3 2 2" xfId="7374"/>
    <cellStyle name="RowTitles1-Detail 2 2 5 6 3 2_Tertiary Salaries Survey" xfId="7375"/>
    <cellStyle name="RowTitles1-Detail 2 2 5 6 3 3" xfId="7376"/>
    <cellStyle name="RowTitles1-Detail 2 2 5 6 3_Tertiary Salaries Survey" xfId="7377"/>
    <cellStyle name="RowTitles1-Detail 2 2 5 6 4" xfId="7378"/>
    <cellStyle name="RowTitles1-Detail 2 2 5 6 4 2" xfId="7379"/>
    <cellStyle name="RowTitles1-Detail 2 2 5 6 4_Tertiary Salaries Survey" xfId="7380"/>
    <cellStyle name="RowTitles1-Detail 2 2 5 6 5" xfId="7381"/>
    <cellStyle name="RowTitles1-Detail 2 2 5 6_Tertiary Salaries Survey" xfId="7382"/>
    <cellStyle name="RowTitles1-Detail 2 2 5 7" xfId="7383"/>
    <cellStyle name="RowTitles1-Detail 2 2 5 7 2" xfId="7384"/>
    <cellStyle name="RowTitles1-Detail 2 2 5 7 2 2" xfId="7385"/>
    <cellStyle name="RowTitles1-Detail 2 2 5 7 2_Tertiary Salaries Survey" xfId="7386"/>
    <cellStyle name="RowTitles1-Detail 2 2 5 7 3" xfId="7387"/>
    <cellStyle name="RowTitles1-Detail 2 2 5 7_Tertiary Salaries Survey" xfId="7388"/>
    <cellStyle name="RowTitles1-Detail 2 2 5 8" xfId="7389"/>
    <cellStyle name="RowTitles1-Detail 2 2 5 8 2" xfId="7390"/>
    <cellStyle name="RowTitles1-Detail 2 2 5 8 2 2" xfId="7391"/>
    <cellStyle name="RowTitles1-Detail 2 2 5 8 2_Tertiary Salaries Survey" xfId="7392"/>
    <cellStyle name="RowTitles1-Detail 2 2 5 8 3" xfId="7393"/>
    <cellStyle name="RowTitles1-Detail 2 2 5 8_Tertiary Salaries Survey" xfId="7394"/>
    <cellStyle name="RowTitles1-Detail 2 2 5 9" xfId="7395"/>
    <cellStyle name="RowTitles1-Detail 2 2 5_STUD aligned by INSTIT" xfId="7396"/>
    <cellStyle name="RowTitles1-Detail 2 2 6" xfId="7397"/>
    <cellStyle name="RowTitles1-Detail 2 2 6 2" xfId="7398"/>
    <cellStyle name="RowTitles1-Detail 2 2 6 2 2" xfId="7399"/>
    <cellStyle name="RowTitles1-Detail 2 2 6 2 2 2" xfId="7400"/>
    <cellStyle name="RowTitles1-Detail 2 2 6 2 2 2 2" xfId="7401"/>
    <cellStyle name="RowTitles1-Detail 2 2 6 2 2 2_Tertiary Salaries Survey" xfId="7402"/>
    <cellStyle name="RowTitles1-Detail 2 2 6 2 2 3" xfId="7403"/>
    <cellStyle name="RowTitles1-Detail 2 2 6 2 2_Tertiary Salaries Survey" xfId="7404"/>
    <cellStyle name="RowTitles1-Detail 2 2 6 2 3" xfId="7405"/>
    <cellStyle name="RowTitles1-Detail 2 2 6 2 3 2" xfId="7406"/>
    <cellStyle name="RowTitles1-Detail 2 2 6 2 3 2 2" xfId="7407"/>
    <cellStyle name="RowTitles1-Detail 2 2 6 2 3 2_Tertiary Salaries Survey" xfId="7408"/>
    <cellStyle name="RowTitles1-Detail 2 2 6 2 3 3" xfId="7409"/>
    <cellStyle name="RowTitles1-Detail 2 2 6 2 3_Tertiary Salaries Survey" xfId="7410"/>
    <cellStyle name="RowTitles1-Detail 2 2 6 2 4" xfId="7411"/>
    <cellStyle name="RowTitles1-Detail 2 2 6 2 5" xfId="7412"/>
    <cellStyle name="RowTitles1-Detail 2 2 6 2 5 2" xfId="7413"/>
    <cellStyle name="RowTitles1-Detail 2 2 6 2 5_Tertiary Salaries Survey" xfId="7414"/>
    <cellStyle name="RowTitles1-Detail 2 2 6 2 6" xfId="7415"/>
    <cellStyle name="RowTitles1-Detail 2 2 6 2_Tertiary Salaries Survey" xfId="7416"/>
    <cellStyle name="RowTitles1-Detail 2 2 6 3" xfId="7417"/>
    <cellStyle name="RowTitles1-Detail 2 2 6 3 2" xfId="7418"/>
    <cellStyle name="RowTitles1-Detail 2 2 6 3 2 2" xfId="7419"/>
    <cellStyle name="RowTitles1-Detail 2 2 6 3 2 2 2" xfId="7420"/>
    <cellStyle name="RowTitles1-Detail 2 2 6 3 2 2_Tertiary Salaries Survey" xfId="7421"/>
    <cellStyle name="RowTitles1-Detail 2 2 6 3 2 3" xfId="7422"/>
    <cellStyle name="RowTitles1-Detail 2 2 6 3 2_Tertiary Salaries Survey" xfId="7423"/>
    <cellStyle name="RowTitles1-Detail 2 2 6 3 3" xfId="7424"/>
    <cellStyle name="RowTitles1-Detail 2 2 6 3 3 2" xfId="7425"/>
    <cellStyle name="RowTitles1-Detail 2 2 6 3 3 2 2" xfId="7426"/>
    <cellStyle name="RowTitles1-Detail 2 2 6 3 3 2_Tertiary Salaries Survey" xfId="7427"/>
    <cellStyle name="RowTitles1-Detail 2 2 6 3 3 3" xfId="7428"/>
    <cellStyle name="RowTitles1-Detail 2 2 6 3 3_Tertiary Salaries Survey" xfId="7429"/>
    <cellStyle name="RowTitles1-Detail 2 2 6 3 4" xfId="7430"/>
    <cellStyle name="RowTitles1-Detail 2 2 6 3 5" xfId="7431"/>
    <cellStyle name="RowTitles1-Detail 2 2 6 3_Tertiary Salaries Survey" xfId="7432"/>
    <cellStyle name="RowTitles1-Detail 2 2 6 4" xfId="7433"/>
    <cellStyle name="RowTitles1-Detail 2 2 6 4 2" xfId="7434"/>
    <cellStyle name="RowTitles1-Detail 2 2 6 4 2 2" xfId="7435"/>
    <cellStyle name="RowTitles1-Detail 2 2 6 4 2 2 2" xfId="7436"/>
    <cellStyle name="RowTitles1-Detail 2 2 6 4 2 2_Tertiary Salaries Survey" xfId="7437"/>
    <cellStyle name="RowTitles1-Detail 2 2 6 4 2 3" xfId="7438"/>
    <cellStyle name="RowTitles1-Detail 2 2 6 4 2_Tertiary Salaries Survey" xfId="7439"/>
    <cellStyle name="RowTitles1-Detail 2 2 6 4 3" xfId="7440"/>
    <cellStyle name="RowTitles1-Detail 2 2 6 4 3 2" xfId="7441"/>
    <cellStyle name="RowTitles1-Detail 2 2 6 4 3 2 2" xfId="7442"/>
    <cellStyle name="RowTitles1-Detail 2 2 6 4 3 2_Tertiary Salaries Survey" xfId="7443"/>
    <cellStyle name="RowTitles1-Detail 2 2 6 4 3 3" xfId="7444"/>
    <cellStyle name="RowTitles1-Detail 2 2 6 4 3_Tertiary Salaries Survey" xfId="7445"/>
    <cellStyle name="RowTitles1-Detail 2 2 6 4 4" xfId="7446"/>
    <cellStyle name="RowTitles1-Detail 2 2 6 4 5" xfId="7447"/>
    <cellStyle name="RowTitles1-Detail 2 2 6 4 5 2" xfId="7448"/>
    <cellStyle name="RowTitles1-Detail 2 2 6 4 5_Tertiary Salaries Survey" xfId="7449"/>
    <cellStyle name="RowTitles1-Detail 2 2 6 4 6" xfId="7450"/>
    <cellStyle name="RowTitles1-Detail 2 2 6 4_Tertiary Salaries Survey" xfId="7451"/>
    <cellStyle name="RowTitles1-Detail 2 2 6 5" xfId="7452"/>
    <cellStyle name="RowTitles1-Detail 2 2 6 5 2" xfId="7453"/>
    <cellStyle name="RowTitles1-Detail 2 2 6 5 2 2" xfId="7454"/>
    <cellStyle name="RowTitles1-Detail 2 2 6 5 2 2 2" xfId="7455"/>
    <cellStyle name="RowTitles1-Detail 2 2 6 5 2 2_Tertiary Salaries Survey" xfId="7456"/>
    <cellStyle name="RowTitles1-Detail 2 2 6 5 2 3" xfId="7457"/>
    <cellStyle name="RowTitles1-Detail 2 2 6 5 2_Tertiary Salaries Survey" xfId="7458"/>
    <cellStyle name="RowTitles1-Detail 2 2 6 5 3" xfId="7459"/>
    <cellStyle name="RowTitles1-Detail 2 2 6 5 3 2" xfId="7460"/>
    <cellStyle name="RowTitles1-Detail 2 2 6 5 3 2 2" xfId="7461"/>
    <cellStyle name="RowTitles1-Detail 2 2 6 5 3 2_Tertiary Salaries Survey" xfId="7462"/>
    <cellStyle name="RowTitles1-Detail 2 2 6 5 3 3" xfId="7463"/>
    <cellStyle name="RowTitles1-Detail 2 2 6 5 3_Tertiary Salaries Survey" xfId="7464"/>
    <cellStyle name="RowTitles1-Detail 2 2 6 5 4" xfId="7465"/>
    <cellStyle name="RowTitles1-Detail 2 2 6 5 4 2" xfId="7466"/>
    <cellStyle name="RowTitles1-Detail 2 2 6 5 4_Tertiary Salaries Survey" xfId="7467"/>
    <cellStyle name="RowTitles1-Detail 2 2 6 5 5" xfId="7468"/>
    <cellStyle name="RowTitles1-Detail 2 2 6 5_Tertiary Salaries Survey" xfId="7469"/>
    <cellStyle name="RowTitles1-Detail 2 2 6 6" xfId="7470"/>
    <cellStyle name="RowTitles1-Detail 2 2 6 6 2" xfId="7471"/>
    <cellStyle name="RowTitles1-Detail 2 2 6 6 2 2" xfId="7472"/>
    <cellStyle name="RowTitles1-Detail 2 2 6 6 2 2 2" xfId="7473"/>
    <cellStyle name="RowTitles1-Detail 2 2 6 6 2 2_Tertiary Salaries Survey" xfId="7474"/>
    <cellStyle name="RowTitles1-Detail 2 2 6 6 2 3" xfId="7475"/>
    <cellStyle name="RowTitles1-Detail 2 2 6 6 2_Tertiary Salaries Survey" xfId="7476"/>
    <cellStyle name="RowTitles1-Detail 2 2 6 6 3" xfId="7477"/>
    <cellStyle name="RowTitles1-Detail 2 2 6 6 3 2" xfId="7478"/>
    <cellStyle name="RowTitles1-Detail 2 2 6 6 3 2 2" xfId="7479"/>
    <cellStyle name="RowTitles1-Detail 2 2 6 6 3 2_Tertiary Salaries Survey" xfId="7480"/>
    <cellStyle name="RowTitles1-Detail 2 2 6 6 3 3" xfId="7481"/>
    <cellStyle name="RowTitles1-Detail 2 2 6 6 3_Tertiary Salaries Survey" xfId="7482"/>
    <cellStyle name="RowTitles1-Detail 2 2 6 6 4" xfId="7483"/>
    <cellStyle name="RowTitles1-Detail 2 2 6 6 4 2" xfId="7484"/>
    <cellStyle name="RowTitles1-Detail 2 2 6 6 4_Tertiary Salaries Survey" xfId="7485"/>
    <cellStyle name="RowTitles1-Detail 2 2 6 6 5" xfId="7486"/>
    <cellStyle name="RowTitles1-Detail 2 2 6 6_Tertiary Salaries Survey" xfId="7487"/>
    <cellStyle name="RowTitles1-Detail 2 2 6 7" xfId="7488"/>
    <cellStyle name="RowTitles1-Detail 2 2 6 7 2" xfId="7489"/>
    <cellStyle name="RowTitles1-Detail 2 2 6 7 2 2" xfId="7490"/>
    <cellStyle name="RowTitles1-Detail 2 2 6 7 2_Tertiary Salaries Survey" xfId="7491"/>
    <cellStyle name="RowTitles1-Detail 2 2 6 7 3" xfId="7492"/>
    <cellStyle name="RowTitles1-Detail 2 2 6 7_Tertiary Salaries Survey" xfId="7493"/>
    <cellStyle name="RowTitles1-Detail 2 2 6 8" xfId="7494"/>
    <cellStyle name="RowTitles1-Detail 2 2 6 9" xfId="7495"/>
    <cellStyle name="RowTitles1-Detail 2 2 6_STUD aligned by INSTIT" xfId="7496"/>
    <cellStyle name="RowTitles1-Detail 2 2 7" xfId="7497"/>
    <cellStyle name="RowTitles1-Detail 2 2 7 2" xfId="7498"/>
    <cellStyle name="RowTitles1-Detail 2 2 7 2 2" xfId="7499"/>
    <cellStyle name="RowTitles1-Detail 2 2 7 2 2 2" xfId="7500"/>
    <cellStyle name="RowTitles1-Detail 2 2 7 2 2_Tertiary Salaries Survey" xfId="7501"/>
    <cellStyle name="RowTitles1-Detail 2 2 7 2 3" xfId="7502"/>
    <cellStyle name="RowTitles1-Detail 2 2 7 2_Tertiary Salaries Survey" xfId="7503"/>
    <cellStyle name="RowTitles1-Detail 2 2 7 3" xfId="7504"/>
    <cellStyle name="RowTitles1-Detail 2 2 7 3 2" xfId="7505"/>
    <cellStyle name="RowTitles1-Detail 2 2 7 3 2 2" xfId="7506"/>
    <cellStyle name="RowTitles1-Detail 2 2 7 3 2_Tertiary Salaries Survey" xfId="7507"/>
    <cellStyle name="RowTitles1-Detail 2 2 7 3 3" xfId="7508"/>
    <cellStyle name="RowTitles1-Detail 2 2 7 3_Tertiary Salaries Survey" xfId="7509"/>
    <cellStyle name="RowTitles1-Detail 2 2 7 4" xfId="7510"/>
    <cellStyle name="RowTitles1-Detail 2 2 7 5" xfId="7511"/>
    <cellStyle name="RowTitles1-Detail 2 2 7 5 2" xfId="7512"/>
    <cellStyle name="RowTitles1-Detail 2 2 7 5_Tertiary Salaries Survey" xfId="7513"/>
    <cellStyle name="RowTitles1-Detail 2 2 7 6" xfId="7514"/>
    <cellStyle name="RowTitles1-Detail 2 2 7_Tertiary Salaries Survey" xfId="7515"/>
    <cellStyle name="RowTitles1-Detail 2 2 8" xfId="7516"/>
    <cellStyle name="RowTitles1-Detail 2 2 8 2" xfId="7517"/>
    <cellStyle name="RowTitles1-Detail 2 2 8 2 2" xfId="7518"/>
    <cellStyle name="RowTitles1-Detail 2 2 8 2 2 2" xfId="7519"/>
    <cellStyle name="RowTitles1-Detail 2 2 8 2 2_Tertiary Salaries Survey" xfId="7520"/>
    <cellStyle name="RowTitles1-Detail 2 2 8 2 3" xfId="7521"/>
    <cellStyle name="RowTitles1-Detail 2 2 8 2_Tertiary Salaries Survey" xfId="7522"/>
    <cellStyle name="RowTitles1-Detail 2 2 8 3" xfId="7523"/>
    <cellStyle name="RowTitles1-Detail 2 2 8 3 2" xfId="7524"/>
    <cellStyle name="RowTitles1-Detail 2 2 8 3 2 2" xfId="7525"/>
    <cellStyle name="RowTitles1-Detail 2 2 8 3 2_Tertiary Salaries Survey" xfId="7526"/>
    <cellStyle name="RowTitles1-Detail 2 2 8 3 3" xfId="7527"/>
    <cellStyle name="RowTitles1-Detail 2 2 8 3_Tertiary Salaries Survey" xfId="7528"/>
    <cellStyle name="RowTitles1-Detail 2 2 8 4" xfId="7529"/>
    <cellStyle name="RowTitles1-Detail 2 2 8 5" xfId="7530"/>
    <cellStyle name="RowTitles1-Detail 2 2 8_Tertiary Salaries Survey" xfId="7531"/>
    <cellStyle name="RowTitles1-Detail 2 2 9" xfId="7532"/>
    <cellStyle name="RowTitles1-Detail 2 2 9 2" xfId="7533"/>
    <cellStyle name="RowTitles1-Detail 2 2 9 2 2" xfId="7534"/>
    <cellStyle name="RowTitles1-Detail 2 2 9 2 2 2" xfId="7535"/>
    <cellStyle name="RowTitles1-Detail 2 2 9 2 2_Tertiary Salaries Survey" xfId="7536"/>
    <cellStyle name="RowTitles1-Detail 2 2 9 2 3" xfId="7537"/>
    <cellStyle name="RowTitles1-Detail 2 2 9 2_Tertiary Salaries Survey" xfId="7538"/>
    <cellStyle name="RowTitles1-Detail 2 2 9 3" xfId="7539"/>
    <cellStyle name="RowTitles1-Detail 2 2 9 3 2" xfId="7540"/>
    <cellStyle name="RowTitles1-Detail 2 2 9 3 2 2" xfId="7541"/>
    <cellStyle name="RowTitles1-Detail 2 2 9 3 2_Tertiary Salaries Survey" xfId="7542"/>
    <cellStyle name="RowTitles1-Detail 2 2 9 3 3" xfId="7543"/>
    <cellStyle name="RowTitles1-Detail 2 2 9 3_Tertiary Salaries Survey" xfId="7544"/>
    <cellStyle name="RowTitles1-Detail 2 2 9 4" xfId="7545"/>
    <cellStyle name="RowTitles1-Detail 2 2 9 5" xfId="7546"/>
    <cellStyle name="RowTitles1-Detail 2 2 9 5 2" xfId="7547"/>
    <cellStyle name="RowTitles1-Detail 2 2 9 5_Tertiary Salaries Survey" xfId="7548"/>
    <cellStyle name="RowTitles1-Detail 2 2 9 6" xfId="7549"/>
    <cellStyle name="RowTitles1-Detail 2 2 9_Tertiary Salaries Survey" xfId="7550"/>
    <cellStyle name="RowTitles1-Detail 2 2_STUD aligned by INSTIT" xfId="7551"/>
    <cellStyle name="RowTitles1-Detail 2 3" xfId="7552"/>
    <cellStyle name="RowTitles1-Detail 2 3 10" xfId="7553"/>
    <cellStyle name="RowTitles1-Detail 2 3 10 2" xfId="7554"/>
    <cellStyle name="RowTitles1-Detail 2 3 10 2 2" xfId="7555"/>
    <cellStyle name="RowTitles1-Detail 2 3 10 2 2 2" xfId="7556"/>
    <cellStyle name="RowTitles1-Detail 2 3 10 2 2_Tertiary Salaries Survey" xfId="7557"/>
    <cellStyle name="RowTitles1-Detail 2 3 10 2 3" xfId="7558"/>
    <cellStyle name="RowTitles1-Detail 2 3 10 2_Tertiary Salaries Survey" xfId="7559"/>
    <cellStyle name="RowTitles1-Detail 2 3 10 3" xfId="7560"/>
    <cellStyle name="RowTitles1-Detail 2 3 10 3 2" xfId="7561"/>
    <cellStyle name="RowTitles1-Detail 2 3 10 3 2 2" xfId="7562"/>
    <cellStyle name="RowTitles1-Detail 2 3 10 3 2_Tertiary Salaries Survey" xfId="7563"/>
    <cellStyle name="RowTitles1-Detail 2 3 10 3 3" xfId="7564"/>
    <cellStyle name="RowTitles1-Detail 2 3 10 3_Tertiary Salaries Survey" xfId="7565"/>
    <cellStyle name="RowTitles1-Detail 2 3 10 4" xfId="7566"/>
    <cellStyle name="RowTitles1-Detail 2 3 10 4 2" xfId="7567"/>
    <cellStyle name="RowTitles1-Detail 2 3 10 4_Tertiary Salaries Survey" xfId="7568"/>
    <cellStyle name="RowTitles1-Detail 2 3 10 5" xfId="7569"/>
    <cellStyle name="RowTitles1-Detail 2 3 10_Tertiary Salaries Survey" xfId="7570"/>
    <cellStyle name="RowTitles1-Detail 2 3 11" xfId="7571"/>
    <cellStyle name="RowTitles1-Detail 2 3 11 2" xfId="7572"/>
    <cellStyle name="RowTitles1-Detail 2 3 11 2 2" xfId="7573"/>
    <cellStyle name="RowTitles1-Detail 2 3 11 2 2 2" xfId="7574"/>
    <cellStyle name="RowTitles1-Detail 2 3 11 2 2_Tertiary Salaries Survey" xfId="7575"/>
    <cellStyle name="RowTitles1-Detail 2 3 11 2 3" xfId="7576"/>
    <cellStyle name="RowTitles1-Detail 2 3 11 2_Tertiary Salaries Survey" xfId="7577"/>
    <cellStyle name="RowTitles1-Detail 2 3 11 3" xfId="7578"/>
    <cellStyle name="RowTitles1-Detail 2 3 11 3 2" xfId="7579"/>
    <cellStyle name="RowTitles1-Detail 2 3 11 3 2 2" xfId="7580"/>
    <cellStyle name="RowTitles1-Detail 2 3 11 3 2_Tertiary Salaries Survey" xfId="7581"/>
    <cellStyle name="RowTitles1-Detail 2 3 11 3 3" xfId="7582"/>
    <cellStyle name="RowTitles1-Detail 2 3 11 3_Tertiary Salaries Survey" xfId="7583"/>
    <cellStyle name="RowTitles1-Detail 2 3 11 4" xfId="7584"/>
    <cellStyle name="RowTitles1-Detail 2 3 11 4 2" xfId="7585"/>
    <cellStyle name="RowTitles1-Detail 2 3 11 4_Tertiary Salaries Survey" xfId="7586"/>
    <cellStyle name="RowTitles1-Detail 2 3 11 5" xfId="7587"/>
    <cellStyle name="RowTitles1-Detail 2 3 11_Tertiary Salaries Survey" xfId="7588"/>
    <cellStyle name="RowTitles1-Detail 2 3 12" xfId="7589"/>
    <cellStyle name="RowTitles1-Detail 2 3 12 2" xfId="7590"/>
    <cellStyle name="RowTitles1-Detail 2 3 12 2 2" xfId="7591"/>
    <cellStyle name="RowTitles1-Detail 2 3 12 2_Tertiary Salaries Survey" xfId="7592"/>
    <cellStyle name="RowTitles1-Detail 2 3 12 3" xfId="7593"/>
    <cellStyle name="RowTitles1-Detail 2 3 12_Tertiary Salaries Survey" xfId="7594"/>
    <cellStyle name="RowTitles1-Detail 2 3 13" xfId="7595"/>
    <cellStyle name="RowTitles1-Detail 2 3 14" xfId="7596"/>
    <cellStyle name="RowTitles1-Detail 2 3 15" xfId="7597"/>
    <cellStyle name="RowTitles1-Detail 2 3 2" xfId="7598"/>
    <cellStyle name="RowTitles1-Detail 2 3 2 10" xfId="7599"/>
    <cellStyle name="RowTitles1-Detail 2 3 2 10 2" xfId="7600"/>
    <cellStyle name="RowTitles1-Detail 2 3 2 10 2 2" xfId="7601"/>
    <cellStyle name="RowTitles1-Detail 2 3 2 10 2 2 2" xfId="7602"/>
    <cellStyle name="RowTitles1-Detail 2 3 2 10 2 2_Tertiary Salaries Survey" xfId="7603"/>
    <cellStyle name="RowTitles1-Detail 2 3 2 10 2 3" xfId="7604"/>
    <cellStyle name="RowTitles1-Detail 2 3 2 10 2_Tertiary Salaries Survey" xfId="7605"/>
    <cellStyle name="RowTitles1-Detail 2 3 2 10 3" xfId="7606"/>
    <cellStyle name="RowTitles1-Detail 2 3 2 10 3 2" xfId="7607"/>
    <cellStyle name="RowTitles1-Detail 2 3 2 10 3 2 2" xfId="7608"/>
    <cellStyle name="RowTitles1-Detail 2 3 2 10 3 2_Tertiary Salaries Survey" xfId="7609"/>
    <cellStyle name="RowTitles1-Detail 2 3 2 10 3 3" xfId="7610"/>
    <cellStyle name="RowTitles1-Detail 2 3 2 10 3_Tertiary Salaries Survey" xfId="7611"/>
    <cellStyle name="RowTitles1-Detail 2 3 2 10 4" xfId="7612"/>
    <cellStyle name="RowTitles1-Detail 2 3 2 10 4 2" xfId="7613"/>
    <cellStyle name="RowTitles1-Detail 2 3 2 10 4_Tertiary Salaries Survey" xfId="7614"/>
    <cellStyle name="RowTitles1-Detail 2 3 2 10 5" xfId="7615"/>
    <cellStyle name="RowTitles1-Detail 2 3 2 10_Tertiary Salaries Survey" xfId="7616"/>
    <cellStyle name="RowTitles1-Detail 2 3 2 11" xfId="7617"/>
    <cellStyle name="RowTitles1-Detail 2 3 2 11 2" xfId="7618"/>
    <cellStyle name="RowTitles1-Detail 2 3 2 11 2 2" xfId="7619"/>
    <cellStyle name="RowTitles1-Detail 2 3 2 11 2_Tertiary Salaries Survey" xfId="7620"/>
    <cellStyle name="RowTitles1-Detail 2 3 2 11 3" xfId="7621"/>
    <cellStyle name="RowTitles1-Detail 2 3 2 11_Tertiary Salaries Survey" xfId="7622"/>
    <cellStyle name="RowTitles1-Detail 2 3 2 12" xfId="7623"/>
    <cellStyle name="RowTitles1-Detail 2 3 2 13" xfId="7624"/>
    <cellStyle name="RowTitles1-Detail 2 3 2 2" xfId="7625"/>
    <cellStyle name="RowTitles1-Detail 2 3 2 2 10" xfId="7626"/>
    <cellStyle name="RowTitles1-Detail 2 3 2 2 10 2" xfId="7627"/>
    <cellStyle name="RowTitles1-Detail 2 3 2 2 10 2 2" xfId="7628"/>
    <cellStyle name="RowTitles1-Detail 2 3 2 2 10 2_Tertiary Salaries Survey" xfId="7629"/>
    <cellStyle name="RowTitles1-Detail 2 3 2 2 10 3" xfId="7630"/>
    <cellStyle name="RowTitles1-Detail 2 3 2 2 10_Tertiary Salaries Survey" xfId="7631"/>
    <cellStyle name="RowTitles1-Detail 2 3 2 2 11" xfId="7632"/>
    <cellStyle name="RowTitles1-Detail 2 3 2 2 12" xfId="7633"/>
    <cellStyle name="RowTitles1-Detail 2 3 2 2 2" xfId="7634"/>
    <cellStyle name="RowTitles1-Detail 2 3 2 2 2 2" xfId="7635"/>
    <cellStyle name="RowTitles1-Detail 2 3 2 2 2 2 2" xfId="7636"/>
    <cellStyle name="RowTitles1-Detail 2 3 2 2 2 2 2 2" xfId="7637"/>
    <cellStyle name="RowTitles1-Detail 2 3 2 2 2 2 2 2 2" xfId="7638"/>
    <cellStyle name="RowTitles1-Detail 2 3 2 2 2 2 2 2_Tertiary Salaries Survey" xfId="7639"/>
    <cellStyle name="RowTitles1-Detail 2 3 2 2 2 2 2 3" xfId="7640"/>
    <cellStyle name="RowTitles1-Detail 2 3 2 2 2 2 2_Tertiary Salaries Survey" xfId="7641"/>
    <cellStyle name="RowTitles1-Detail 2 3 2 2 2 2 3" xfId="7642"/>
    <cellStyle name="RowTitles1-Detail 2 3 2 2 2 2 3 2" xfId="7643"/>
    <cellStyle name="RowTitles1-Detail 2 3 2 2 2 2 3 2 2" xfId="7644"/>
    <cellStyle name="RowTitles1-Detail 2 3 2 2 2 2 3 2_Tertiary Salaries Survey" xfId="7645"/>
    <cellStyle name="RowTitles1-Detail 2 3 2 2 2 2 3 3" xfId="7646"/>
    <cellStyle name="RowTitles1-Detail 2 3 2 2 2 2 3_Tertiary Salaries Survey" xfId="7647"/>
    <cellStyle name="RowTitles1-Detail 2 3 2 2 2 2 4" xfId="7648"/>
    <cellStyle name="RowTitles1-Detail 2 3 2 2 2 2 5" xfId="7649"/>
    <cellStyle name="RowTitles1-Detail 2 3 2 2 2 2_Tertiary Salaries Survey" xfId="7650"/>
    <cellStyle name="RowTitles1-Detail 2 3 2 2 2 3" xfId="7651"/>
    <cellStyle name="RowTitles1-Detail 2 3 2 2 2 3 2" xfId="7652"/>
    <cellStyle name="RowTitles1-Detail 2 3 2 2 2 3 2 2" xfId="7653"/>
    <cellStyle name="RowTitles1-Detail 2 3 2 2 2 3 2 2 2" xfId="7654"/>
    <cellStyle name="RowTitles1-Detail 2 3 2 2 2 3 2 2_Tertiary Salaries Survey" xfId="7655"/>
    <cellStyle name="RowTitles1-Detail 2 3 2 2 2 3 2 3" xfId="7656"/>
    <cellStyle name="RowTitles1-Detail 2 3 2 2 2 3 2_Tertiary Salaries Survey" xfId="7657"/>
    <cellStyle name="RowTitles1-Detail 2 3 2 2 2 3 3" xfId="7658"/>
    <cellStyle name="RowTitles1-Detail 2 3 2 2 2 3 3 2" xfId="7659"/>
    <cellStyle name="RowTitles1-Detail 2 3 2 2 2 3 3 2 2" xfId="7660"/>
    <cellStyle name="RowTitles1-Detail 2 3 2 2 2 3 3 2_Tertiary Salaries Survey" xfId="7661"/>
    <cellStyle name="RowTitles1-Detail 2 3 2 2 2 3 3 3" xfId="7662"/>
    <cellStyle name="RowTitles1-Detail 2 3 2 2 2 3 3_Tertiary Salaries Survey" xfId="7663"/>
    <cellStyle name="RowTitles1-Detail 2 3 2 2 2 3 4" xfId="7664"/>
    <cellStyle name="RowTitles1-Detail 2 3 2 2 2 3 5" xfId="7665"/>
    <cellStyle name="RowTitles1-Detail 2 3 2 2 2 3 5 2" xfId="7666"/>
    <cellStyle name="RowTitles1-Detail 2 3 2 2 2 3 5_Tertiary Salaries Survey" xfId="7667"/>
    <cellStyle name="RowTitles1-Detail 2 3 2 2 2 3 6" xfId="7668"/>
    <cellStyle name="RowTitles1-Detail 2 3 2 2 2 3_Tertiary Salaries Survey" xfId="7669"/>
    <cellStyle name="RowTitles1-Detail 2 3 2 2 2 4" xfId="7670"/>
    <cellStyle name="RowTitles1-Detail 2 3 2 2 2 4 2" xfId="7671"/>
    <cellStyle name="RowTitles1-Detail 2 3 2 2 2 4 2 2" xfId="7672"/>
    <cellStyle name="RowTitles1-Detail 2 3 2 2 2 4 2 2 2" xfId="7673"/>
    <cellStyle name="RowTitles1-Detail 2 3 2 2 2 4 2 2_Tertiary Salaries Survey" xfId="7674"/>
    <cellStyle name="RowTitles1-Detail 2 3 2 2 2 4 2 3" xfId="7675"/>
    <cellStyle name="RowTitles1-Detail 2 3 2 2 2 4 2_Tertiary Salaries Survey" xfId="7676"/>
    <cellStyle name="RowTitles1-Detail 2 3 2 2 2 4 3" xfId="7677"/>
    <cellStyle name="RowTitles1-Detail 2 3 2 2 2 4 3 2" xfId="7678"/>
    <cellStyle name="RowTitles1-Detail 2 3 2 2 2 4 3 2 2" xfId="7679"/>
    <cellStyle name="RowTitles1-Detail 2 3 2 2 2 4 3 2_Tertiary Salaries Survey" xfId="7680"/>
    <cellStyle name="RowTitles1-Detail 2 3 2 2 2 4 3 3" xfId="7681"/>
    <cellStyle name="RowTitles1-Detail 2 3 2 2 2 4 3_Tertiary Salaries Survey" xfId="7682"/>
    <cellStyle name="RowTitles1-Detail 2 3 2 2 2 4 4" xfId="7683"/>
    <cellStyle name="RowTitles1-Detail 2 3 2 2 2 4 4 2" xfId="7684"/>
    <cellStyle name="RowTitles1-Detail 2 3 2 2 2 4 4_Tertiary Salaries Survey" xfId="7685"/>
    <cellStyle name="RowTitles1-Detail 2 3 2 2 2 4 5" xfId="7686"/>
    <cellStyle name="RowTitles1-Detail 2 3 2 2 2 4_Tertiary Salaries Survey" xfId="7687"/>
    <cellStyle name="RowTitles1-Detail 2 3 2 2 2 5" xfId="7688"/>
    <cellStyle name="RowTitles1-Detail 2 3 2 2 2 5 2" xfId="7689"/>
    <cellStyle name="RowTitles1-Detail 2 3 2 2 2 5 2 2" xfId="7690"/>
    <cellStyle name="RowTitles1-Detail 2 3 2 2 2 5 2 2 2" xfId="7691"/>
    <cellStyle name="RowTitles1-Detail 2 3 2 2 2 5 2 2_Tertiary Salaries Survey" xfId="7692"/>
    <cellStyle name="RowTitles1-Detail 2 3 2 2 2 5 2 3" xfId="7693"/>
    <cellStyle name="RowTitles1-Detail 2 3 2 2 2 5 2_Tertiary Salaries Survey" xfId="7694"/>
    <cellStyle name="RowTitles1-Detail 2 3 2 2 2 5 3" xfId="7695"/>
    <cellStyle name="RowTitles1-Detail 2 3 2 2 2 5 3 2" xfId="7696"/>
    <cellStyle name="RowTitles1-Detail 2 3 2 2 2 5 3 2 2" xfId="7697"/>
    <cellStyle name="RowTitles1-Detail 2 3 2 2 2 5 3 2_Tertiary Salaries Survey" xfId="7698"/>
    <cellStyle name="RowTitles1-Detail 2 3 2 2 2 5 3 3" xfId="7699"/>
    <cellStyle name="RowTitles1-Detail 2 3 2 2 2 5 3_Tertiary Salaries Survey" xfId="7700"/>
    <cellStyle name="RowTitles1-Detail 2 3 2 2 2 5 4" xfId="7701"/>
    <cellStyle name="RowTitles1-Detail 2 3 2 2 2 5 4 2" xfId="7702"/>
    <cellStyle name="RowTitles1-Detail 2 3 2 2 2 5 4_Tertiary Salaries Survey" xfId="7703"/>
    <cellStyle name="RowTitles1-Detail 2 3 2 2 2 5 5" xfId="7704"/>
    <cellStyle name="RowTitles1-Detail 2 3 2 2 2 5_Tertiary Salaries Survey" xfId="7705"/>
    <cellStyle name="RowTitles1-Detail 2 3 2 2 2 6" xfId="7706"/>
    <cellStyle name="RowTitles1-Detail 2 3 2 2 2 6 2" xfId="7707"/>
    <cellStyle name="RowTitles1-Detail 2 3 2 2 2 6 2 2" xfId="7708"/>
    <cellStyle name="RowTitles1-Detail 2 3 2 2 2 6 2 2 2" xfId="7709"/>
    <cellStyle name="RowTitles1-Detail 2 3 2 2 2 6 2 2_Tertiary Salaries Survey" xfId="7710"/>
    <cellStyle name="RowTitles1-Detail 2 3 2 2 2 6 2 3" xfId="7711"/>
    <cellStyle name="RowTitles1-Detail 2 3 2 2 2 6 2_Tertiary Salaries Survey" xfId="7712"/>
    <cellStyle name="RowTitles1-Detail 2 3 2 2 2 6 3" xfId="7713"/>
    <cellStyle name="RowTitles1-Detail 2 3 2 2 2 6 3 2" xfId="7714"/>
    <cellStyle name="RowTitles1-Detail 2 3 2 2 2 6 3 2 2" xfId="7715"/>
    <cellStyle name="RowTitles1-Detail 2 3 2 2 2 6 3 2_Tertiary Salaries Survey" xfId="7716"/>
    <cellStyle name="RowTitles1-Detail 2 3 2 2 2 6 3 3" xfId="7717"/>
    <cellStyle name="RowTitles1-Detail 2 3 2 2 2 6 3_Tertiary Salaries Survey" xfId="7718"/>
    <cellStyle name="RowTitles1-Detail 2 3 2 2 2 6 4" xfId="7719"/>
    <cellStyle name="RowTitles1-Detail 2 3 2 2 2 6 4 2" xfId="7720"/>
    <cellStyle name="RowTitles1-Detail 2 3 2 2 2 6 4_Tertiary Salaries Survey" xfId="7721"/>
    <cellStyle name="RowTitles1-Detail 2 3 2 2 2 6 5" xfId="7722"/>
    <cellStyle name="RowTitles1-Detail 2 3 2 2 2 6_Tertiary Salaries Survey" xfId="7723"/>
    <cellStyle name="RowTitles1-Detail 2 3 2 2 2 7" xfId="7724"/>
    <cellStyle name="RowTitles1-Detail 2 3 2 2 2 7 2" xfId="7725"/>
    <cellStyle name="RowTitles1-Detail 2 3 2 2 2 7 2 2" xfId="7726"/>
    <cellStyle name="RowTitles1-Detail 2 3 2 2 2 7 2_Tertiary Salaries Survey" xfId="7727"/>
    <cellStyle name="RowTitles1-Detail 2 3 2 2 2 7 3" xfId="7728"/>
    <cellStyle name="RowTitles1-Detail 2 3 2 2 2 7_Tertiary Salaries Survey" xfId="7729"/>
    <cellStyle name="RowTitles1-Detail 2 3 2 2 2 8" xfId="7730"/>
    <cellStyle name="RowTitles1-Detail 2 3 2 2 2 9" xfId="7731"/>
    <cellStyle name="RowTitles1-Detail 2 3 2 2 2_STUD aligned by INSTIT" xfId="7732"/>
    <cellStyle name="RowTitles1-Detail 2 3 2 2 3" xfId="7733"/>
    <cellStyle name="RowTitles1-Detail 2 3 2 2 3 2" xfId="7734"/>
    <cellStyle name="RowTitles1-Detail 2 3 2 2 3 2 2" xfId="7735"/>
    <cellStyle name="RowTitles1-Detail 2 3 2 2 3 2 2 2" xfId="7736"/>
    <cellStyle name="RowTitles1-Detail 2 3 2 2 3 2 2 2 2" xfId="7737"/>
    <cellStyle name="RowTitles1-Detail 2 3 2 2 3 2 2 2_Tertiary Salaries Survey" xfId="7738"/>
    <cellStyle name="RowTitles1-Detail 2 3 2 2 3 2 2 3" xfId="7739"/>
    <cellStyle name="RowTitles1-Detail 2 3 2 2 3 2 2_Tertiary Salaries Survey" xfId="7740"/>
    <cellStyle name="RowTitles1-Detail 2 3 2 2 3 2 3" xfId="7741"/>
    <cellStyle name="RowTitles1-Detail 2 3 2 2 3 2 3 2" xfId="7742"/>
    <cellStyle name="RowTitles1-Detail 2 3 2 2 3 2 3 2 2" xfId="7743"/>
    <cellStyle name="RowTitles1-Detail 2 3 2 2 3 2 3 2_Tertiary Salaries Survey" xfId="7744"/>
    <cellStyle name="RowTitles1-Detail 2 3 2 2 3 2 3 3" xfId="7745"/>
    <cellStyle name="RowTitles1-Detail 2 3 2 2 3 2 3_Tertiary Salaries Survey" xfId="7746"/>
    <cellStyle name="RowTitles1-Detail 2 3 2 2 3 2 4" xfId="7747"/>
    <cellStyle name="RowTitles1-Detail 2 3 2 2 3 2 5" xfId="7748"/>
    <cellStyle name="RowTitles1-Detail 2 3 2 2 3 2 5 2" xfId="7749"/>
    <cellStyle name="RowTitles1-Detail 2 3 2 2 3 2 5_Tertiary Salaries Survey" xfId="7750"/>
    <cellStyle name="RowTitles1-Detail 2 3 2 2 3 2 6" xfId="7751"/>
    <cellStyle name="RowTitles1-Detail 2 3 2 2 3 2_Tertiary Salaries Survey" xfId="7752"/>
    <cellStyle name="RowTitles1-Detail 2 3 2 2 3 3" xfId="7753"/>
    <cellStyle name="RowTitles1-Detail 2 3 2 2 3 3 2" xfId="7754"/>
    <cellStyle name="RowTitles1-Detail 2 3 2 2 3 3 2 2" xfId="7755"/>
    <cellStyle name="RowTitles1-Detail 2 3 2 2 3 3 2 2 2" xfId="7756"/>
    <cellStyle name="RowTitles1-Detail 2 3 2 2 3 3 2 2_Tertiary Salaries Survey" xfId="7757"/>
    <cellStyle name="RowTitles1-Detail 2 3 2 2 3 3 2 3" xfId="7758"/>
    <cellStyle name="RowTitles1-Detail 2 3 2 2 3 3 2_Tertiary Salaries Survey" xfId="7759"/>
    <cellStyle name="RowTitles1-Detail 2 3 2 2 3 3 3" xfId="7760"/>
    <cellStyle name="RowTitles1-Detail 2 3 2 2 3 3 3 2" xfId="7761"/>
    <cellStyle name="RowTitles1-Detail 2 3 2 2 3 3 3 2 2" xfId="7762"/>
    <cellStyle name="RowTitles1-Detail 2 3 2 2 3 3 3 2_Tertiary Salaries Survey" xfId="7763"/>
    <cellStyle name="RowTitles1-Detail 2 3 2 2 3 3 3 3" xfId="7764"/>
    <cellStyle name="RowTitles1-Detail 2 3 2 2 3 3 3_Tertiary Salaries Survey" xfId="7765"/>
    <cellStyle name="RowTitles1-Detail 2 3 2 2 3 3 4" xfId="7766"/>
    <cellStyle name="RowTitles1-Detail 2 3 2 2 3 3 5" xfId="7767"/>
    <cellStyle name="RowTitles1-Detail 2 3 2 2 3 3_Tertiary Salaries Survey" xfId="7768"/>
    <cellStyle name="RowTitles1-Detail 2 3 2 2 3 4" xfId="7769"/>
    <cellStyle name="RowTitles1-Detail 2 3 2 2 3 4 2" xfId="7770"/>
    <cellStyle name="RowTitles1-Detail 2 3 2 2 3 4 2 2" xfId="7771"/>
    <cellStyle name="RowTitles1-Detail 2 3 2 2 3 4 2 2 2" xfId="7772"/>
    <cellStyle name="RowTitles1-Detail 2 3 2 2 3 4 2 2_Tertiary Salaries Survey" xfId="7773"/>
    <cellStyle name="RowTitles1-Detail 2 3 2 2 3 4 2 3" xfId="7774"/>
    <cellStyle name="RowTitles1-Detail 2 3 2 2 3 4 2_Tertiary Salaries Survey" xfId="7775"/>
    <cellStyle name="RowTitles1-Detail 2 3 2 2 3 4 3" xfId="7776"/>
    <cellStyle name="RowTitles1-Detail 2 3 2 2 3 4 3 2" xfId="7777"/>
    <cellStyle name="RowTitles1-Detail 2 3 2 2 3 4 3 2 2" xfId="7778"/>
    <cellStyle name="RowTitles1-Detail 2 3 2 2 3 4 3 2_Tertiary Salaries Survey" xfId="7779"/>
    <cellStyle name="RowTitles1-Detail 2 3 2 2 3 4 3 3" xfId="7780"/>
    <cellStyle name="RowTitles1-Detail 2 3 2 2 3 4 3_Tertiary Salaries Survey" xfId="7781"/>
    <cellStyle name="RowTitles1-Detail 2 3 2 2 3 4 4" xfId="7782"/>
    <cellStyle name="RowTitles1-Detail 2 3 2 2 3 4 4 2" xfId="7783"/>
    <cellStyle name="RowTitles1-Detail 2 3 2 2 3 4 4_Tertiary Salaries Survey" xfId="7784"/>
    <cellStyle name="RowTitles1-Detail 2 3 2 2 3 4 5" xfId="7785"/>
    <cellStyle name="RowTitles1-Detail 2 3 2 2 3 4_Tertiary Salaries Survey" xfId="7786"/>
    <cellStyle name="RowTitles1-Detail 2 3 2 2 3 5" xfId="7787"/>
    <cellStyle name="RowTitles1-Detail 2 3 2 2 3 5 2" xfId="7788"/>
    <cellStyle name="RowTitles1-Detail 2 3 2 2 3 5 2 2" xfId="7789"/>
    <cellStyle name="RowTitles1-Detail 2 3 2 2 3 5 2 2 2" xfId="7790"/>
    <cellStyle name="RowTitles1-Detail 2 3 2 2 3 5 2 2_Tertiary Salaries Survey" xfId="7791"/>
    <cellStyle name="RowTitles1-Detail 2 3 2 2 3 5 2 3" xfId="7792"/>
    <cellStyle name="RowTitles1-Detail 2 3 2 2 3 5 2_Tertiary Salaries Survey" xfId="7793"/>
    <cellStyle name="RowTitles1-Detail 2 3 2 2 3 5 3" xfId="7794"/>
    <cellStyle name="RowTitles1-Detail 2 3 2 2 3 5 3 2" xfId="7795"/>
    <cellStyle name="RowTitles1-Detail 2 3 2 2 3 5 3 2 2" xfId="7796"/>
    <cellStyle name="RowTitles1-Detail 2 3 2 2 3 5 3 2_Tertiary Salaries Survey" xfId="7797"/>
    <cellStyle name="RowTitles1-Detail 2 3 2 2 3 5 3 3" xfId="7798"/>
    <cellStyle name="RowTitles1-Detail 2 3 2 2 3 5 3_Tertiary Salaries Survey" xfId="7799"/>
    <cellStyle name="RowTitles1-Detail 2 3 2 2 3 5 4" xfId="7800"/>
    <cellStyle name="RowTitles1-Detail 2 3 2 2 3 5 4 2" xfId="7801"/>
    <cellStyle name="RowTitles1-Detail 2 3 2 2 3 5 4_Tertiary Salaries Survey" xfId="7802"/>
    <cellStyle name="RowTitles1-Detail 2 3 2 2 3 5 5" xfId="7803"/>
    <cellStyle name="RowTitles1-Detail 2 3 2 2 3 5_Tertiary Salaries Survey" xfId="7804"/>
    <cellStyle name="RowTitles1-Detail 2 3 2 2 3 6" xfId="7805"/>
    <cellStyle name="RowTitles1-Detail 2 3 2 2 3 6 2" xfId="7806"/>
    <cellStyle name="RowTitles1-Detail 2 3 2 2 3 6 2 2" xfId="7807"/>
    <cellStyle name="RowTitles1-Detail 2 3 2 2 3 6 2 2 2" xfId="7808"/>
    <cellStyle name="RowTitles1-Detail 2 3 2 2 3 6 2 2_Tertiary Salaries Survey" xfId="7809"/>
    <cellStyle name="RowTitles1-Detail 2 3 2 2 3 6 2 3" xfId="7810"/>
    <cellStyle name="RowTitles1-Detail 2 3 2 2 3 6 2_Tertiary Salaries Survey" xfId="7811"/>
    <cellStyle name="RowTitles1-Detail 2 3 2 2 3 6 3" xfId="7812"/>
    <cellStyle name="RowTitles1-Detail 2 3 2 2 3 6 3 2" xfId="7813"/>
    <cellStyle name="RowTitles1-Detail 2 3 2 2 3 6 3 2 2" xfId="7814"/>
    <cellStyle name="RowTitles1-Detail 2 3 2 2 3 6 3 2_Tertiary Salaries Survey" xfId="7815"/>
    <cellStyle name="RowTitles1-Detail 2 3 2 2 3 6 3 3" xfId="7816"/>
    <cellStyle name="RowTitles1-Detail 2 3 2 2 3 6 3_Tertiary Salaries Survey" xfId="7817"/>
    <cellStyle name="RowTitles1-Detail 2 3 2 2 3 6 4" xfId="7818"/>
    <cellStyle name="RowTitles1-Detail 2 3 2 2 3 6 4 2" xfId="7819"/>
    <cellStyle name="RowTitles1-Detail 2 3 2 2 3 6 4_Tertiary Salaries Survey" xfId="7820"/>
    <cellStyle name="RowTitles1-Detail 2 3 2 2 3 6 5" xfId="7821"/>
    <cellStyle name="RowTitles1-Detail 2 3 2 2 3 6_Tertiary Salaries Survey" xfId="7822"/>
    <cellStyle name="RowTitles1-Detail 2 3 2 2 3 7" xfId="7823"/>
    <cellStyle name="RowTitles1-Detail 2 3 2 2 3 7 2" xfId="7824"/>
    <cellStyle name="RowTitles1-Detail 2 3 2 2 3 7 2 2" xfId="7825"/>
    <cellStyle name="RowTitles1-Detail 2 3 2 2 3 7 2_Tertiary Salaries Survey" xfId="7826"/>
    <cellStyle name="RowTitles1-Detail 2 3 2 2 3 7 3" xfId="7827"/>
    <cellStyle name="RowTitles1-Detail 2 3 2 2 3 7_Tertiary Salaries Survey" xfId="7828"/>
    <cellStyle name="RowTitles1-Detail 2 3 2 2 3 8" xfId="7829"/>
    <cellStyle name="RowTitles1-Detail 2 3 2 2 3 8 2" xfId="7830"/>
    <cellStyle name="RowTitles1-Detail 2 3 2 2 3 8 2 2" xfId="7831"/>
    <cellStyle name="RowTitles1-Detail 2 3 2 2 3 8 2_Tertiary Salaries Survey" xfId="7832"/>
    <cellStyle name="RowTitles1-Detail 2 3 2 2 3 8 3" xfId="7833"/>
    <cellStyle name="RowTitles1-Detail 2 3 2 2 3 8_Tertiary Salaries Survey" xfId="7834"/>
    <cellStyle name="RowTitles1-Detail 2 3 2 2 3 9" xfId="7835"/>
    <cellStyle name="RowTitles1-Detail 2 3 2 2 3_STUD aligned by INSTIT" xfId="7836"/>
    <cellStyle name="RowTitles1-Detail 2 3 2 2 4" xfId="7837"/>
    <cellStyle name="RowTitles1-Detail 2 3 2 2 4 2" xfId="7838"/>
    <cellStyle name="RowTitles1-Detail 2 3 2 2 4 2 2" xfId="7839"/>
    <cellStyle name="RowTitles1-Detail 2 3 2 2 4 2 2 2" xfId="7840"/>
    <cellStyle name="RowTitles1-Detail 2 3 2 2 4 2 2 2 2" xfId="7841"/>
    <cellStyle name="RowTitles1-Detail 2 3 2 2 4 2 2 2_Tertiary Salaries Survey" xfId="7842"/>
    <cellStyle name="RowTitles1-Detail 2 3 2 2 4 2 2 3" xfId="7843"/>
    <cellStyle name="RowTitles1-Detail 2 3 2 2 4 2 2_Tertiary Salaries Survey" xfId="7844"/>
    <cellStyle name="RowTitles1-Detail 2 3 2 2 4 2 3" xfId="7845"/>
    <cellStyle name="RowTitles1-Detail 2 3 2 2 4 2 3 2" xfId="7846"/>
    <cellStyle name="RowTitles1-Detail 2 3 2 2 4 2 3 2 2" xfId="7847"/>
    <cellStyle name="RowTitles1-Detail 2 3 2 2 4 2 3 2_Tertiary Salaries Survey" xfId="7848"/>
    <cellStyle name="RowTitles1-Detail 2 3 2 2 4 2 3 3" xfId="7849"/>
    <cellStyle name="RowTitles1-Detail 2 3 2 2 4 2 3_Tertiary Salaries Survey" xfId="7850"/>
    <cellStyle name="RowTitles1-Detail 2 3 2 2 4 2 4" xfId="7851"/>
    <cellStyle name="RowTitles1-Detail 2 3 2 2 4 2 5" xfId="7852"/>
    <cellStyle name="RowTitles1-Detail 2 3 2 2 4 2 5 2" xfId="7853"/>
    <cellStyle name="RowTitles1-Detail 2 3 2 2 4 2 5_Tertiary Salaries Survey" xfId="7854"/>
    <cellStyle name="RowTitles1-Detail 2 3 2 2 4 2 6" xfId="7855"/>
    <cellStyle name="RowTitles1-Detail 2 3 2 2 4 2_Tertiary Salaries Survey" xfId="7856"/>
    <cellStyle name="RowTitles1-Detail 2 3 2 2 4 3" xfId="7857"/>
    <cellStyle name="RowTitles1-Detail 2 3 2 2 4 3 2" xfId="7858"/>
    <cellStyle name="RowTitles1-Detail 2 3 2 2 4 3 2 2" xfId="7859"/>
    <cellStyle name="RowTitles1-Detail 2 3 2 2 4 3 2 2 2" xfId="7860"/>
    <cellStyle name="RowTitles1-Detail 2 3 2 2 4 3 2 2_Tertiary Salaries Survey" xfId="7861"/>
    <cellStyle name="RowTitles1-Detail 2 3 2 2 4 3 2 3" xfId="7862"/>
    <cellStyle name="RowTitles1-Detail 2 3 2 2 4 3 2_Tertiary Salaries Survey" xfId="7863"/>
    <cellStyle name="RowTitles1-Detail 2 3 2 2 4 3 3" xfId="7864"/>
    <cellStyle name="RowTitles1-Detail 2 3 2 2 4 3 3 2" xfId="7865"/>
    <cellStyle name="RowTitles1-Detail 2 3 2 2 4 3 3 2 2" xfId="7866"/>
    <cellStyle name="RowTitles1-Detail 2 3 2 2 4 3 3 2_Tertiary Salaries Survey" xfId="7867"/>
    <cellStyle name="RowTitles1-Detail 2 3 2 2 4 3 3 3" xfId="7868"/>
    <cellStyle name="RowTitles1-Detail 2 3 2 2 4 3 3_Tertiary Salaries Survey" xfId="7869"/>
    <cellStyle name="RowTitles1-Detail 2 3 2 2 4 3 4" xfId="7870"/>
    <cellStyle name="RowTitles1-Detail 2 3 2 2 4 3 5" xfId="7871"/>
    <cellStyle name="RowTitles1-Detail 2 3 2 2 4 3_Tertiary Salaries Survey" xfId="7872"/>
    <cellStyle name="RowTitles1-Detail 2 3 2 2 4 4" xfId="7873"/>
    <cellStyle name="RowTitles1-Detail 2 3 2 2 4 4 2" xfId="7874"/>
    <cellStyle name="RowTitles1-Detail 2 3 2 2 4 4 2 2" xfId="7875"/>
    <cellStyle name="RowTitles1-Detail 2 3 2 2 4 4 2 2 2" xfId="7876"/>
    <cellStyle name="RowTitles1-Detail 2 3 2 2 4 4 2 2_Tertiary Salaries Survey" xfId="7877"/>
    <cellStyle name="RowTitles1-Detail 2 3 2 2 4 4 2 3" xfId="7878"/>
    <cellStyle name="RowTitles1-Detail 2 3 2 2 4 4 2_Tertiary Salaries Survey" xfId="7879"/>
    <cellStyle name="RowTitles1-Detail 2 3 2 2 4 4 3" xfId="7880"/>
    <cellStyle name="RowTitles1-Detail 2 3 2 2 4 4 3 2" xfId="7881"/>
    <cellStyle name="RowTitles1-Detail 2 3 2 2 4 4 3 2 2" xfId="7882"/>
    <cellStyle name="RowTitles1-Detail 2 3 2 2 4 4 3 2_Tertiary Salaries Survey" xfId="7883"/>
    <cellStyle name="RowTitles1-Detail 2 3 2 2 4 4 3 3" xfId="7884"/>
    <cellStyle name="RowTitles1-Detail 2 3 2 2 4 4 3_Tertiary Salaries Survey" xfId="7885"/>
    <cellStyle name="RowTitles1-Detail 2 3 2 2 4 4 4" xfId="7886"/>
    <cellStyle name="RowTitles1-Detail 2 3 2 2 4 4 5" xfId="7887"/>
    <cellStyle name="RowTitles1-Detail 2 3 2 2 4 4 5 2" xfId="7888"/>
    <cellStyle name="RowTitles1-Detail 2 3 2 2 4 4 5_Tertiary Salaries Survey" xfId="7889"/>
    <cellStyle name="RowTitles1-Detail 2 3 2 2 4 4 6" xfId="7890"/>
    <cellStyle name="RowTitles1-Detail 2 3 2 2 4 4_Tertiary Salaries Survey" xfId="7891"/>
    <cellStyle name="RowTitles1-Detail 2 3 2 2 4 5" xfId="7892"/>
    <cellStyle name="RowTitles1-Detail 2 3 2 2 4 5 2" xfId="7893"/>
    <cellStyle name="RowTitles1-Detail 2 3 2 2 4 5 2 2" xfId="7894"/>
    <cellStyle name="RowTitles1-Detail 2 3 2 2 4 5 2 2 2" xfId="7895"/>
    <cellStyle name="RowTitles1-Detail 2 3 2 2 4 5 2 2_Tertiary Salaries Survey" xfId="7896"/>
    <cellStyle name="RowTitles1-Detail 2 3 2 2 4 5 2 3" xfId="7897"/>
    <cellStyle name="RowTitles1-Detail 2 3 2 2 4 5 2_Tertiary Salaries Survey" xfId="7898"/>
    <cellStyle name="RowTitles1-Detail 2 3 2 2 4 5 3" xfId="7899"/>
    <cellStyle name="RowTitles1-Detail 2 3 2 2 4 5 3 2" xfId="7900"/>
    <cellStyle name="RowTitles1-Detail 2 3 2 2 4 5 3 2 2" xfId="7901"/>
    <cellStyle name="RowTitles1-Detail 2 3 2 2 4 5 3 2_Tertiary Salaries Survey" xfId="7902"/>
    <cellStyle name="RowTitles1-Detail 2 3 2 2 4 5 3 3" xfId="7903"/>
    <cellStyle name="RowTitles1-Detail 2 3 2 2 4 5 3_Tertiary Salaries Survey" xfId="7904"/>
    <cellStyle name="RowTitles1-Detail 2 3 2 2 4 5 4" xfId="7905"/>
    <cellStyle name="RowTitles1-Detail 2 3 2 2 4 5 4 2" xfId="7906"/>
    <cellStyle name="RowTitles1-Detail 2 3 2 2 4 5 4_Tertiary Salaries Survey" xfId="7907"/>
    <cellStyle name="RowTitles1-Detail 2 3 2 2 4 5 5" xfId="7908"/>
    <cellStyle name="RowTitles1-Detail 2 3 2 2 4 5_Tertiary Salaries Survey" xfId="7909"/>
    <cellStyle name="RowTitles1-Detail 2 3 2 2 4 6" xfId="7910"/>
    <cellStyle name="RowTitles1-Detail 2 3 2 2 4 6 2" xfId="7911"/>
    <cellStyle name="RowTitles1-Detail 2 3 2 2 4 6 2 2" xfId="7912"/>
    <cellStyle name="RowTitles1-Detail 2 3 2 2 4 6 2 2 2" xfId="7913"/>
    <cellStyle name="RowTitles1-Detail 2 3 2 2 4 6 2 2_Tertiary Salaries Survey" xfId="7914"/>
    <cellStyle name="RowTitles1-Detail 2 3 2 2 4 6 2 3" xfId="7915"/>
    <cellStyle name="RowTitles1-Detail 2 3 2 2 4 6 2_Tertiary Salaries Survey" xfId="7916"/>
    <cellStyle name="RowTitles1-Detail 2 3 2 2 4 6 3" xfId="7917"/>
    <cellStyle name="RowTitles1-Detail 2 3 2 2 4 6 3 2" xfId="7918"/>
    <cellStyle name="RowTitles1-Detail 2 3 2 2 4 6 3 2 2" xfId="7919"/>
    <cellStyle name="RowTitles1-Detail 2 3 2 2 4 6 3 2_Tertiary Salaries Survey" xfId="7920"/>
    <cellStyle name="RowTitles1-Detail 2 3 2 2 4 6 3 3" xfId="7921"/>
    <cellStyle name="RowTitles1-Detail 2 3 2 2 4 6 3_Tertiary Salaries Survey" xfId="7922"/>
    <cellStyle name="RowTitles1-Detail 2 3 2 2 4 6 4" xfId="7923"/>
    <cellStyle name="RowTitles1-Detail 2 3 2 2 4 6 4 2" xfId="7924"/>
    <cellStyle name="RowTitles1-Detail 2 3 2 2 4 6 4_Tertiary Salaries Survey" xfId="7925"/>
    <cellStyle name="RowTitles1-Detail 2 3 2 2 4 6 5" xfId="7926"/>
    <cellStyle name="RowTitles1-Detail 2 3 2 2 4 6_Tertiary Salaries Survey" xfId="7927"/>
    <cellStyle name="RowTitles1-Detail 2 3 2 2 4 7" xfId="7928"/>
    <cellStyle name="RowTitles1-Detail 2 3 2 2 4 7 2" xfId="7929"/>
    <cellStyle name="RowTitles1-Detail 2 3 2 2 4 7 2 2" xfId="7930"/>
    <cellStyle name="RowTitles1-Detail 2 3 2 2 4 7 2_Tertiary Salaries Survey" xfId="7931"/>
    <cellStyle name="RowTitles1-Detail 2 3 2 2 4 7 3" xfId="7932"/>
    <cellStyle name="RowTitles1-Detail 2 3 2 2 4 7_Tertiary Salaries Survey" xfId="7933"/>
    <cellStyle name="RowTitles1-Detail 2 3 2 2 4 8" xfId="7934"/>
    <cellStyle name="RowTitles1-Detail 2 3 2 2 4 9" xfId="7935"/>
    <cellStyle name="RowTitles1-Detail 2 3 2 2 4_STUD aligned by INSTIT" xfId="7936"/>
    <cellStyle name="RowTitles1-Detail 2 3 2 2 5" xfId="7937"/>
    <cellStyle name="RowTitles1-Detail 2 3 2 2 5 2" xfId="7938"/>
    <cellStyle name="RowTitles1-Detail 2 3 2 2 5 2 2" xfId="7939"/>
    <cellStyle name="RowTitles1-Detail 2 3 2 2 5 2 2 2" xfId="7940"/>
    <cellStyle name="RowTitles1-Detail 2 3 2 2 5 2 2_Tertiary Salaries Survey" xfId="7941"/>
    <cellStyle name="RowTitles1-Detail 2 3 2 2 5 2 3" xfId="7942"/>
    <cellStyle name="RowTitles1-Detail 2 3 2 2 5 2_Tertiary Salaries Survey" xfId="7943"/>
    <cellStyle name="RowTitles1-Detail 2 3 2 2 5 3" xfId="7944"/>
    <cellStyle name="RowTitles1-Detail 2 3 2 2 5 3 2" xfId="7945"/>
    <cellStyle name="RowTitles1-Detail 2 3 2 2 5 3 2 2" xfId="7946"/>
    <cellStyle name="RowTitles1-Detail 2 3 2 2 5 3 2_Tertiary Salaries Survey" xfId="7947"/>
    <cellStyle name="RowTitles1-Detail 2 3 2 2 5 3 3" xfId="7948"/>
    <cellStyle name="RowTitles1-Detail 2 3 2 2 5 3_Tertiary Salaries Survey" xfId="7949"/>
    <cellStyle name="RowTitles1-Detail 2 3 2 2 5 4" xfId="7950"/>
    <cellStyle name="RowTitles1-Detail 2 3 2 2 5 5" xfId="7951"/>
    <cellStyle name="RowTitles1-Detail 2 3 2 2 5 5 2" xfId="7952"/>
    <cellStyle name="RowTitles1-Detail 2 3 2 2 5 5_Tertiary Salaries Survey" xfId="7953"/>
    <cellStyle name="RowTitles1-Detail 2 3 2 2 5 6" xfId="7954"/>
    <cellStyle name="RowTitles1-Detail 2 3 2 2 5_Tertiary Salaries Survey" xfId="7955"/>
    <cellStyle name="RowTitles1-Detail 2 3 2 2 6" xfId="7956"/>
    <cellStyle name="RowTitles1-Detail 2 3 2 2 6 2" xfId="7957"/>
    <cellStyle name="RowTitles1-Detail 2 3 2 2 6 2 2" xfId="7958"/>
    <cellStyle name="RowTitles1-Detail 2 3 2 2 6 2 2 2" xfId="7959"/>
    <cellStyle name="RowTitles1-Detail 2 3 2 2 6 2 2_Tertiary Salaries Survey" xfId="7960"/>
    <cellStyle name="RowTitles1-Detail 2 3 2 2 6 2 3" xfId="7961"/>
    <cellStyle name="RowTitles1-Detail 2 3 2 2 6 2_Tertiary Salaries Survey" xfId="7962"/>
    <cellStyle name="RowTitles1-Detail 2 3 2 2 6 3" xfId="7963"/>
    <cellStyle name="RowTitles1-Detail 2 3 2 2 6 3 2" xfId="7964"/>
    <cellStyle name="RowTitles1-Detail 2 3 2 2 6 3 2 2" xfId="7965"/>
    <cellStyle name="RowTitles1-Detail 2 3 2 2 6 3 2_Tertiary Salaries Survey" xfId="7966"/>
    <cellStyle name="RowTitles1-Detail 2 3 2 2 6 3 3" xfId="7967"/>
    <cellStyle name="RowTitles1-Detail 2 3 2 2 6 3_Tertiary Salaries Survey" xfId="7968"/>
    <cellStyle name="RowTitles1-Detail 2 3 2 2 6 4" xfId="7969"/>
    <cellStyle name="RowTitles1-Detail 2 3 2 2 6 5" xfId="7970"/>
    <cellStyle name="RowTitles1-Detail 2 3 2 2 6_Tertiary Salaries Survey" xfId="7971"/>
    <cellStyle name="RowTitles1-Detail 2 3 2 2 7" xfId="7972"/>
    <cellStyle name="RowTitles1-Detail 2 3 2 2 7 2" xfId="7973"/>
    <cellStyle name="RowTitles1-Detail 2 3 2 2 7 2 2" xfId="7974"/>
    <cellStyle name="RowTitles1-Detail 2 3 2 2 7 2 2 2" xfId="7975"/>
    <cellStyle name="RowTitles1-Detail 2 3 2 2 7 2 2_Tertiary Salaries Survey" xfId="7976"/>
    <cellStyle name="RowTitles1-Detail 2 3 2 2 7 2 3" xfId="7977"/>
    <cellStyle name="RowTitles1-Detail 2 3 2 2 7 2_Tertiary Salaries Survey" xfId="7978"/>
    <cellStyle name="RowTitles1-Detail 2 3 2 2 7 3" xfId="7979"/>
    <cellStyle name="RowTitles1-Detail 2 3 2 2 7 3 2" xfId="7980"/>
    <cellStyle name="RowTitles1-Detail 2 3 2 2 7 3 2 2" xfId="7981"/>
    <cellStyle name="RowTitles1-Detail 2 3 2 2 7 3 2_Tertiary Salaries Survey" xfId="7982"/>
    <cellStyle name="RowTitles1-Detail 2 3 2 2 7 3 3" xfId="7983"/>
    <cellStyle name="RowTitles1-Detail 2 3 2 2 7 3_Tertiary Salaries Survey" xfId="7984"/>
    <cellStyle name="RowTitles1-Detail 2 3 2 2 7 4" xfId="7985"/>
    <cellStyle name="RowTitles1-Detail 2 3 2 2 7 5" xfId="7986"/>
    <cellStyle name="RowTitles1-Detail 2 3 2 2 7 5 2" xfId="7987"/>
    <cellStyle name="RowTitles1-Detail 2 3 2 2 7 5_Tertiary Salaries Survey" xfId="7988"/>
    <cellStyle name="RowTitles1-Detail 2 3 2 2 7 6" xfId="7989"/>
    <cellStyle name="RowTitles1-Detail 2 3 2 2 7_Tertiary Salaries Survey" xfId="7990"/>
    <cellStyle name="RowTitles1-Detail 2 3 2 2 8" xfId="7991"/>
    <cellStyle name="RowTitles1-Detail 2 3 2 2 8 2" xfId="7992"/>
    <cellStyle name="RowTitles1-Detail 2 3 2 2 8 2 2" xfId="7993"/>
    <cellStyle name="RowTitles1-Detail 2 3 2 2 8 2 2 2" xfId="7994"/>
    <cellStyle name="RowTitles1-Detail 2 3 2 2 8 2 2_Tertiary Salaries Survey" xfId="7995"/>
    <cellStyle name="RowTitles1-Detail 2 3 2 2 8 2 3" xfId="7996"/>
    <cellStyle name="RowTitles1-Detail 2 3 2 2 8 2_Tertiary Salaries Survey" xfId="7997"/>
    <cellStyle name="RowTitles1-Detail 2 3 2 2 8 3" xfId="7998"/>
    <cellStyle name="RowTitles1-Detail 2 3 2 2 8 3 2" xfId="7999"/>
    <cellStyle name="RowTitles1-Detail 2 3 2 2 8 3 2 2" xfId="8000"/>
    <cellStyle name="RowTitles1-Detail 2 3 2 2 8 3 2_Tertiary Salaries Survey" xfId="8001"/>
    <cellStyle name="RowTitles1-Detail 2 3 2 2 8 3 3" xfId="8002"/>
    <cellStyle name="RowTitles1-Detail 2 3 2 2 8 3_Tertiary Salaries Survey" xfId="8003"/>
    <cellStyle name="RowTitles1-Detail 2 3 2 2 8 4" xfId="8004"/>
    <cellStyle name="RowTitles1-Detail 2 3 2 2 8 4 2" xfId="8005"/>
    <cellStyle name="RowTitles1-Detail 2 3 2 2 8 4_Tertiary Salaries Survey" xfId="8006"/>
    <cellStyle name="RowTitles1-Detail 2 3 2 2 8 5" xfId="8007"/>
    <cellStyle name="RowTitles1-Detail 2 3 2 2 8_Tertiary Salaries Survey" xfId="8008"/>
    <cellStyle name="RowTitles1-Detail 2 3 2 2 9" xfId="8009"/>
    <cellStyle name="RowTitles1-Detail 2 3 2 2 9 2" xfId="8010"/>
    <cellStyle name="RowTitles1-Detail 2 3 2 2 9 2 2" xfId="8011"/>
    <cellStyle name="RowTitles1-Detail 2 3 2 2 9 2 2 2" xfId="8012"/>
    <cellStyle name="RowTitles1-Detail 2 3 2 2 9 2 2_Tertiary Salaries Survey" xfId="8013"/>
    <cellStyle name="RowTitles1-Detail 2 3 2 2 9 2 3" xfId="8014"/>
    <cellStyle name="RowTitles1-Detail 2 3 2 2 9 2_Tertiary Salaries Survey" xfId="8015"/>
    <cellStyle name="RowTitles1-Detail 2 3 2 2 9 3" xfId="8016"/>
    <cellStyle name="RowTitles1-Detail 2 3 2 2 9 3 2" xfId="8017"/>
    <cellStyle name="RowTitles1-Detail 2 3 2 2 9 3 2 2" xfId="8018"/>
    <cellStyle name="RowTitles1-Detail 2 3 2 2 9 3 2_Tertiary Salaries Survey" xfId="8019"/>
    <cellStyle name="RowTitles1-Detail 2 3 2 2 9 3 3" xfId="8020"/>
    <cellStyle name="RowTitles1-Detail 2 3 2 2 9 3_Tertiary Salaries Survey" xfId="8021"/>
    <cellStyle name="RowTitles1-Detail 2 3 2 2 9 4" xfId="8022"/>
    <cellStyle name="RowTitles1-Detail 2 3 2 2 9 4 2" xfId="8023"/>
    <cellStyle name="RowTitles1-Detail 2 3 2 2 9 4_Tertiary Salaries Survey" xfId="8024"/>
    <cellStyle name="RowTitles1-Detail 2 3 2 2 9 5" xfId="8025"/>
    <cellStyle name="RowTitles1-Detail 2 3 2 2 9_Tertiary Salaries Survey" xfId="8026"/>
    <cellStyle name="RowTitles1-Detail 2 3 2 2_STUD aligned by INSTIT" xfId="8027"/>
    <cellStyle name="RowTitles1-Detail 2 3 2 3" xfId="8028"/>
    <cellStyle name="RowTitles1-Detail 2 3 2 3 2" xfId="8029"/>
    <cellStyle name="RowTitles1-Detail 2 3 2 3 2 2" xfId="8030"/>
    <cellStyle name="RowTitles1-Detail 2 3 2 3 2 2 2" xfId="8031"/>
    <cellStyle name="RowTitles1-Detail 2 3 2 3 2 2 2 2" xfId="8032"/>
    <cellStyle name="RowTitles1-Detail 2 3 2 3 2 2 2_Tertiary Salaries Survey" xfId="8033"/>
    <cellStyle name="RowTitles1-Detail 2 3 2 3 2 2 3" xfId="8034"/>
    <cellStyle name="RowTitles1-Detail 2 3 2 3 2 2_Tertiary Salaries Survey" xfId="8035"/>
    <cellStyle name="RowTitles1-Detail 2 3 2 3 2 3" xfId="8036"/>
    <cellStyle name="RowTitles1-Detail 2 3 2 3 2 3 2" xfId="8037"/>
    <cellStyle name="RowTitles1-Detail 2 3 2 3 2 3 2 2" xfId="8038"/>
    <cellStyle name="RowTitles1-Detail 2 3 2 3 2 3 2_Tertiary Salaries Survey" xfId="8039"/>
    <cellStyle name="RowTitles1-Detail 2 3 2 3 2 3 3" xfId="8040"/>
    <cellStyle name="RowTitles1-Detail 2 3 2 3 2 3_Tertiary Salaries Survey" xfId="8041"/>
    <cellStyle name="RowTitles1-Detail 2 3 2 3 2 4" xfId="8042"/>
    <cellStyle name="RowTitles1-Detail 2 3 2 3 2 5" xfId="8043"/>
    <cellStyle name="RowTitles1-Detail 2 3 2 3 2_Tertiary Salaries Survey" xfId="8044"/>
    <cellStyle name="RowTitles1-Detail 2 3 2 3 3" xfId="8045"/>
    <cellStyle name="RowTitles1-Detail 2 3 2 3 3 2" xfId="8046"/>
    <cellStyle name="RowTitles1-Detail 2 3 2 3 3 2 2" xfId="8047"/>
    <cellStyle name="RowTitles1-Detail 2 3 2 3 3 2 2 2" xfId="8048"/>
    <cellStyle name="RowTitles1-Detail 2 3 2 3 3 2 2_Tertiary Salaries Survey" xfId="8049"/>
    <cellStyle name="RowTitles1-Detail 2 3 2 3 3 2 3" xfId="8050"/>
    <cellStyle name="RowTitles1-Detail 2 3 2 3 3 2_Tertiary Salaries Survey" xfId="8051"/>
    <cellStyle name="RowTitles1-Detail 2 3 2 3 3 3" xfId="8052"/>
    <cellStyle name="RowTitles1-Detail 2 3 2 3 3 3 2" xfId="8053"/>
    <cellStyle name="RowTitles1-Detail 2 3 2 3 3 3 2 2" xfId="8054"/>
    <cellStyle name="RowTitles1-Detail 2 3 2 3 3 3 2_Tertiary Salaries Survey" xfId="8055"/>
    <cellStyle name="RowTitles1-Detail 2 3 2 3 3 3 3" xfId="8056"/>
    <cellStyle name="RowTitles1-Detail 2 3 2 3 3 3_Tertiary Salaries Survey" xfId="8057"/>
    <cellStyle name="RowTitles1-Detail 2 3 2 3 3 4" xfId="8058"/>
    <cellStyle name="RowTitles1-Detail 2 3 2 3 3 5" xfId="8059"/>
    <cellStyle name="RowTitles1-Detail 2 3 2 3 3 5 2" xfId="8060"/>
    <cellStyle name="RowTitles1-Detail 2 3 2 3 3 5_Tertiary Salaries Survey" xfId="8061"/>
    <cellStyle name="RowTitles1-Detail 2 3 2 3 3 6" xfId="8062"/>
    <cellStyle name="RowTitles1-Detail 2 3 2 3 3_Tertiary Salaries Survey" xfId="8063"/>
    <cellStyle name="RowTitles1-Detail 2 3 2 3 4" xfId="8064"/>
    <cellStyle name="RowTitles1-Detail 2 3 2 3 4 2" xfId="8065"/>
    <cellStyle name="RowTitles1-Detail 2 3 2 3 4 2 2" xfId="8066"/>
    <cellStyle name="RowTitles1-Detail 2 3 2 3 4 2 2 2" xfId="8067"/>
    <cellStyle name="RowTitles1-Detail 2 3 2 3 4 2 2_Tertiary Salaries Survey" xfId="8068"/>
    <cellStyle name="RowTitles1-Detail 2 3 2 3 4 2 3" xfId="8069"/>
    <cellStyle name="RowTitles1-Detail 2 3 2 3 4 2_Tertiary Salaries Survey" xfId="8070"/>
    <cellStyle name="RowTitles1-Detail 2 3 2 3 4 3" xfId="8071"/>
    <cellStyle name="RowTitles1-Detail 2 3 2 3 4 3 2" xfId="8072"/>
    <cellStyle name="RowTitles1-Detail 2 3 2 3 4 3 2 2" xfId="8073"/>
    <cellStyle name="RowTitles1-Detail 2 3 2 3 4 3 2_Tertiary Salaries Survey" xfId="8074"/>
    <cellStyle name="RowTitles1-Detail 2 3 2 3 4 3 3" xfId="8075"/>
    <cellStyle name="RowTitles1-Detail 2 3 2 3 4 3_Tertiary Salaries Survey" xfId="8076"/>
    <cellStyle name="RowTitles1-Detail 2 3 2 3 4 4" xfId="8077"/>
    <cellStyle name="RowTitles1-Detail 2 3 2 3 4 4 2" xfId="8078"/>
    <cellStyle name="RowTitles1-Detail 2 3 2 3 4 4_Tertiary Salaries Survey" xfId="8079"/>
    <cellStyle name="RowTitles1-Detail 2 3 2 3 4 5" xfId="8080"/>
    <cellStyle name="RowTitles1-Detail 2 3 2 3 4_Tertiary Salaries Survey" xfId="8081"/>
    <cellStyle name="RowTitles1-Detail 2 3 2 3 5" xfId="8082"/>
    <cellStyle name="RowTitles1-Detail 2 3 2 3 5 2" xfId="8083"/>
    <cellStyle name="RowTitles1-Detail 2 3 2 3 5 2 2" xfId="8084"/>
    <cellStyle name="RowTitles1-Detail 2 3 2 3 5 2 2 2" xfId="8085"/>
    <cellStyle name="RowTitles1-Detail 2 3 2 3 5 2 2_Tertiary Salaries Survey" xfId="8086"/>
    <cellStyle name="RowTitles1-Detail 2 3 2 3 5 2 3" xfId="8087"/>
    <cellStyle name="RowTitles1-Detail 2 3 2 3 5 2_Tertiary Salaries Survey" xfId="8088"/>
    <cellStyle name="RowTitles1-Detail 2 3 2 3 5 3" xfId="8089"/>
    <cellStyle name="RowTitles1-Detail 2 3 2 3 5 3 2" xfId="8090"/>
    <cellStyle name="RowTitles1-Detail 2 3 2 3 5 3 2 2" xfId="8091"/>
    <cellStyle name="RowTitles1-Detail 2 3 2 3 5 3 2_Tertiary Salaries Survey" xfId="8092"/>
    <cellStyle name="RowTitles1-Detail 2 3 2 3 5 3 3" xfId="8093"/>
    <cellStyle name="RowTitles1-Detail 2 3 2 3 5 3_Tertiary Salaries Survey" xfId="8094"/>
    <cellStyle name="RowTitles1-Detail 2 3 2 3 5 4" xfId="8095"/>
    <cellStyle name="RowTitles1-Detail 2 3 2 3 5 4 2" xfId="8096"/>
    <cellStyle name="RowTitles1-Detail 2 3 2 3 5 4_Tertiary Salaries Survey" xfId="8097"/>
    <cellStyle name="RowTitles1-Detail 2 3 2 3 5 5" xfId="8098"/>
    <cellStyle name="RowTitles1-Detail 2 3 2 3 5_Tertiary Salaries Survey" xfId="8099"/>
    <cellStyle name="RowTitles1-Detail 2 3 2 3 6" xfId="8100"/>
    <cellStyle name="RowTitles1-Detail 2 3 2 3 6 2" xfId="8101"/>
    <cellStyle name="RowTitles1-Detail 2 3 2 3 6 2 2" xfId="8102"/>
    <cellStyle name="RowTitles1-Detail 2 3 2 3 6 2 2 2" xfId="8103"/>
    <cellStyle name="RowTitles1-Detail 2 3 2 3 6 2 2_Tertiary Salaries Survey" xfId="8104"/>
    <cellStyle name="RowTitles1-Detail 2 3 2 3 6 2 3" xfId="8105"/>
    <cellStyle name="RowTitles1-Detail 2 3 2 3 6 2_Tertiary Salaries Survey" xfId="8106"/>
    <cellStyle name="RowTitles1-Detail 2 3 2 3 6 3" xfId="8107"/>
    <cellStyle name="RowTitles1-Detail 2 3 2 3 6 3 2" xfId="8108"/>
    <cellStyle name="RowTitles1-Detail 2 3 2 3 6 3 2 2" xfId="8109"/>
    <cellStyle name="RowTitles1-Detail 2 3 2 3 6 3 2_Tertiary Salaries Survey" xfId="8110"/>
    <cellStyle name="RowTitles1-Detail 2 3 2 3 6 3 3" xfId="8111"/>
    <cellStyle name="RowTitles1-Detail 2 3 2 3 6 3_Tertiary Salaries Survey" xfId="8112"/>
    <cellStyle name="RowTitles1-Detail 2 3 2 3 6 4" xfId="8113"/>
    <cellStyle name="RowTitles1-Detail 2 3 2 3 6 4 2" xfId="8114"/>
    <cellStyle name="RowTitles1-Detail 2 3 2 3 6 4_Tertiary Salaries Survey" xfId="8115"/>
    <cellStyle name="RowTitles1-Detail 2 3 2 3 6 5" xfId="8116"/>
    <cellStyle name="RowTitles1-Detail 2 3 2 3 6_Tertiary Salaries Survey" xfId="8117"/>
    <cellStyle name="RowTitles1-Detail 2 3 2 3 7" xfId="8118"/>
    <cellStyle name="RowTitles1-Detail 2 3 2 3 7 2" xfId="8119"/>
    <cellStyle name="RowTitles1-Detail 2 3 2 3 7 2 2" xfId="8120"/>
    <cellStyle name="RowTitles1-Detail 2 3 2 3 7 2_Tertiary Salaries Survey" xfId="8121"/>
    <cellStyle name="RowTitles1-Detail 2 3 2 3 7 3" xfId="8122"/>
    <cellStyle name="RowTitles1-Detail 2 3 2 3 7_Tertiary Salaries Survey" xfId="8123"/>
    <cellStyle name="RowTitles1-Detail 2 3 2 3 8" xfId="8124"/>
    <cellStyle name="RowTitles1-Detail 2 3 2 3 9" xfId="8125"/>
    <cellStyle name="RowTitles1-Detail 2 3 2 3_STUD aligned by INSTIT" xfId="8126"/>
    <cellStyle name="RowTitles1-Detail 2 3 2 4" xfId="8127"/>
    <cellStyle name="RowTitles1-Detail 2 3 2 4 2" xfId="8128"/>
    <cellStyle name="RowTitles1-Detail 2 3 2 4 2 2" xfId="8129"/>
    <cellStyle name="RowTitles1-Detail 2 3 2 4 2 2 2" xfId="8130"/>
    <cellStyle name="RowTitles1-Detail 2 3 2 4 2 2 2 2" xfId="8131"/>
    <cellStyle name="RowTitles1-Detail 2 3 2 4 2 2 2_Tertiary Salaries Survey" xfId="8132"/>
    <cellStyle name="RowTitles1-Detail 2 3 2 4 2 2 3" xfId="8133"/>
    <cellStyle name="RowTitles1-Detail 2 3 2 4 2 2_Tertiary Salaries Survey" xfId="8134"/>
    <cellStyle name="RowTitles1-Detail 2 3 2 4 2 3" xfId="8135"/>
    <cellStyle name="RowTitles1-Detail 2 3 2 4 2 3 2" xfId="8136"/>
    <cellStyle name="RowTitles1-Detail 2 3 2 4 2 3 2 2" xfId="8137"/>
    <cellStyle name="RowTitles1-Detail 2 3 2 4 2 3 2_Tertiary Salaries Survey" xfId="8138"/>
    <cellStyle name="RowTitles1-Detail 2 3 2 4 2 3 3" xfId="8139"/>
    <cellStyle name="RowTitles1-Detail 2 3 2 4 2 3_Tertiary Salaries Survey" xfId="8140"/>
    <cellStyle name="RowTitles1-Detail 2 3 2 4 2 4" xfId="8141"/>
    <cellStyle name="RowTitles1-Detail 2 3 2 4 2 5" xfId="8142"/>
    <cellStyle name="RowTitles1-Detail 2 3 2 4 2 5 2" xfId="8143"/>
    <cellStyle name="RowTitles1-Detail 2 3 2 4 2 5_Tertiary Salaries Survey" xfId="8144"/>
    <cellStyle name="RowTitles1-Detail 2 3 2 4 2 6" xfId="8145"/>
    <cellStyle name="RowTitles1-Detail 2 3 2 4 2_Tertiary Salaries Survey" xfId="8146"/>
    <cellStyle name="RowTitles1-Detail 2 3 2 4 3" xfId="8147"/>
    <cellStyle name="RowTitles1-Detail 2 3 2 4 3 2" xfId="8148"/>
    <cellStyle name="RowTitles1-Detail 2 3 2 4 3 2 2" xfId="8149"/>
    <cellStyle name="RowTitles1-Detail 2 3 2 4 3 2 2 2" xfId="8150"/>
    <cellStyle name="RowTitles1-Detail 2 3 2 4 3 2 2_Tertiary Salaries Survey" xfId="8151"/>
    <cellStyle name="RowTitles1-Detail 2 3 2 4 3 2 3" xfId="8152"/>
    <cellStyle name="RowTitles1-Detail 2 3 2 4 3 2_Tertiary Salaries Survey" xfId="8153"/>
    <cellStyle name="RowTitles1-Detail 2 3 2 4 3 3" xfId="8154"/>
    <cellStyle name="RowTitles1-Detail 2 3 2 4 3 3 2" xfId="8155"/>
    <cellStyle name="RowTitles1-Detail 2 3 2 4 3 3 2 2" xfId="8156"/>
    <cellStyle name="RowTitles1-Detail 2 3 2 4 3 3 2_Tertiary Salaries Survey" xfId="8157"/>
    <cellStyle name="RowTitles1-Detail 2 3 2 4 3 3 3" xfId="8158"/>
    <cellStyle name="RowTitles1-Detail 2 3 2 4 3 3_Tertiary Salaries Survey" xfId="8159"/>
    <cellStyle name="RowTitles1-Detail 2 3 2 4 3 4" xfId="8160"/>
    <cellStyle name="RowTitles1-Detail 2 3 2 4 3 5" xfId="8161"/>
    <cellStyle name="RowTitles1-Detail 2 3 2 4 3_Tertiary Salaries Survey" xfId="8162"/>
    <cellStyle name="RowTitles1-Detail 2 3 2 4 4" xfId="8163"/>
    <cellStyle name="RowTitles1-Detail 2 3 2 4 4 2" xfId="8164"/>
    <cellStyle name="RowTitles1-Detail 2 3 2 4 4 2 2" xfId="8165"/>
    <cellStyle name="RowTitles1-Detail 2 3 2 4 4 2 2 2" xfId="8166"/>
    <cellStyle name="RowTitles1-Detail 2 3 2 4 4 2 2_Tertiary Salaries Survey" xfId="8167"/>
    <cellStyle name="RowTitles1-Detail 2 3 2 4 4 2 3" xfId="8168"/>
    <cellStyle name="RowTitles1-Detail 2 3 2 4 4 2_Tertiary Salaries Survey" xfId="8169"/>
    <cellStyle name="RowTitles1-Detail 2 3 2 4 4 3" xfId="8170"/>
    <cellStyle name="RowTitles1-Detail 2 3 2 4 4 3 2" xfId="8171"/>
    <cellStyle name="RowTitles1-Detail 2 3 2 4 4 3 2 2" xfId="8172"/>
    <cellStyle name="RowTitles1-Detail 2 3 2 4 4 3 2_Tertiary Salaries Survey" xfId="8173"/>
    <cellStyle name="RowTitles1-Detail 2 3 2 4 4 3 3" xfId="8174"/>
    <cellStyle name="RowTitles1-Detail 2 3 2 4 4 3_Tertiary Salaries Survey" xfId="8175"/>
    <cellStyle name="RowTitles1-Detail 2 3 2 4 4 4" xfId="8176"/>
    <cellStyle name="RowTitles1-Detail 2 3 2 4 4 4 2" xfId="8177"/>
    <cellStyle name="RowTitles1-Detail 2 3 2 4 4 4_Tertiary Salaries Survey" xfId="8178"/>
    <cellStyle name="RowTitles1-Detail 2 3 2 4 4 5" xfId="8179"/>
    <cellStyle name="RowTitles1-Detail 2 3 2 4 4_Tertiary Salaries Survey" xfId="8180"/>
    <cellStyle name="RowTitles1-Detail 2 3 2 4 5" xfId="8181"/>
    <cellStyle name="RowTitles1-Detail 2 3 2 4 5 2" xfId="8182"/>
    <cellStyle name="RowTitles1-Detail 2 3 2 4 5 2 2" xfId="8183"/>
    <cellStyle name="RowTitles1-Detail 2 3 2 4 5 2 2 2" xfId="8184"/>
    <cellStyle name="RowTitles1-Detail 2 3 2 4 5 2 2_Tertiary Salaries Survey" xfId="8185"/>
    <cellStyle name="RowTitles1-Detail 2 3 2 4 5 2 3" xfId="8186"/>
    <cellStyle name="RowTitles1-Detail 2 3 2 4 5 2_Tertiary Salaries Survey" xfId="8187"/>
    <cellStyle name="RowTitles1-Detail 2 3 2 4 5 3" xfId="8188"/>
    <cellStyle name="RowTitles1-Detail 2 3 2 4 5 3 2" xfId="8189"/>
    <cellStyle name="RowTitles1-Detail 2 3 2 4 5 3 2 2" xfId="8190"/>
    <cellStyle name="RowTitles1-Detail 2 3 2 4 5 3 2_Tertiary Salaries Survey" xfId="8191"/>
    <cellStyle name="RowTitles1-Detail 2 3 2 4 5 3 3" xfId="8192"/>
    <cellStyle name="RowTitles1-Detail 2 3 2 4 5 3_Tertiary Salaries Survey" xfId="8193"/>
    <cellStyle name="RowTitles1-Detail 2 3 2 4 5 4" xfId="8194"/>
    <cellStyle name="RowTitles1-Detail 2 3 2 4 5 4 2" xfId="8195"/>
    <cellStyle name="RowTitles1-Detail 2 3 2 4 5 4_Tertiary Salaries Survey" xfId="8196"/>
    <cellStyle name="RowTitles1-Detail 2 3 2 4 5 5" xfId="8197"/>
    <cellStyle name="RowTitles1-Detail 2 3 2 4 5_Tertiary Salaries Survey" xfId="8198"/>
    <cellStyle name="RowTitles1-Detail 2 3 2 4 6" xfId="8199"/>
    <cellStyle name="RowTitles1-Detail 2 3 2 4 6 2" xfId="8200"/>
    <cellStyle name="RowTitles1-Detail 2 3 2 4 6 2 2" xfId="8201"/>
    <cellStyle name="RowTitles1-Detail 2 3 2 4 6 2 2 2" xfId="8202"/>
    <cellStyle name="RowTitles1-Detail 2 3 2 4 6 2 2_Tertiary Salaries Survey" xfId="8203"/>
    <cellStyle name="RowTitles1-Detail 2 3 2 4 6 2 3" xfId="8204"/>
    <cellStyle name="RowTitles1-Detail 2 3 2 4 6 2_Tertiary Salaries Survey" xfId="8205"/>
    <cellStyle name="RowTitles1-Detail 2 3 2 4 6 3" xfId="8206"/>
    <cellStyle name="RowTitles1-Detail 2 3 2 4 6 3 2" xfId="8207"/>
    <cellStyle name="RowTitles1-Detail 2 3 2 4 6 3 2 2" xfId="8208"/>
    <cellStyle name="RowTitles1-Detail 2 3 2 4 6 3 2_Tertiary Salaries Survey" xfId="8209"/>
    <cellStyle name="RowTitles1-Detail 2 3 2 4 6 3 3" xfId="8210"/>
    <cellStyle name="RowTitles1-Detail 2 3 2 4 6 3_Tertiary Salaries Survey" xfId="8211"/>
    <cellStyle name="RowTitles1-Detail 2 3 2 4 6 4" xfId="8212"/>
    <cellStyle name="RowTitles1-Detail 2 3 2 4 6 4 2" xfId="8213"/>
    <cellStyle name="RowTitles1-Detail 2 3 2 4 6 4_Tertiary Salaries Survey" xfId="8214"/>
    <cellStyle name="RowTitles1-Detail 2 3 2 4 6 5" xfId="8215"/>
    <cellStyle name="RowTitles1-Detail 2 3 2 4 6_Tertiary Salaries Survey" xfId="8216"/>
    <cellStyle name="RowTitles1-Detail 2 3 2 4 7" xfId="8217"/>
    <cellStyle name="RowTitles1-Detail 2 3 2 4 7 2" xfId="8218"/>
    <cellStyle name="RowTitles1-Detail 2 3 2 4 7 2 2" xfId="8219"/>
    <cellStyle name="RowTitles1-Detail 2 3 2 4 7 2_Tertiary Salaries Survey" xfId="8220"/>
    <cellStyle name="RowTitles1-Detail 2 3 2 4 7 3" xfId="8221"/>
    <cellStyle name="RowTitles1-Detail 2 3 2 4 7_Tertiary Salaries Survey" xfId="8222"/>
    <cellStyle name="RowTitles1-Detail 2 3 2 4 8" xfId="8223"/>
    <cellStyle name="RowTitles1-Detail 2 3 2 4 8 2" xfId="8224"/>
    <cellStyle name="RowTitles1-Detail 2 3 2 4 8 2 2" xfId="8225"/>
    <cellStyle name="RowTitles1-Detail 2 3 2 4 8 2_Tertiary Salaries Survey" xfId="8226"/>
    <cellStyle name="RowTitles1-Detail 2 3 2 4 8 3" xfId="8227"/>
    <cellStyle name="RowTitles1-Detail 2 3 2 4 8_Tertiary Salaries Survey" xfId="8228"/>
    <cellStyle name="RowTitles1-Detail 2 3 2 4 9" xfId="8229"/>
    <cellStyle name="RowTitles1-Detail 2 3 2 4_STUD aligned by INSTIT" xfId="8230"/>
    <cellStyle name="RowTitles1-Detail 2 3 2 5" xfId="8231"/>
    <cellStyle name="RowTitles1-Detail 2 3 2 5 2" xfId="8232"/>
    <cellStyle name="RowTitles1-Detail 2 3 2 5 2 2" xfId="8233"/>
    <cellStyle name="RowTitles1-Detail 2 3 2 5 2 2 2" xfId="8234"/>
    <cellStyle name="RowTitles1-Detail 2 3 2 5 2 2 2 2" xfId="8235"/>
    <cellStyle name="RowTitles1-Detail 2 3 2 5 2 2 2_Tertiary Salaries Survey" xfId="8236"/>
    <cellStyle name="RowTitles1-Detail 2 3 2 5 2 2 3" xfId="8237"/>
    <cellStyle name="RowTitles1-Detail 2 3 2 5 2 2_Tertiary Salaries Survey" xfId="8238"/>
    <cellStyle name="RowTitles1-Detail 2 3 2 5 2 3" xfId="8239"/>
    <cellStyle name="RowTitles1-Detail 2 3 2 5 2 3 2" xfId="8240"/>
    <cellStyle name="RowTitles1-Detail 2 3 2 5 2 3 2 2" xfId="8241"/>
    <cellStyle name="RowTitles1-Detail 2 3 2 5 2 3 2_Tertiary Salaries Survey" xfId="8242"/>
    <cellStyle name="RowTitles1-Detail 2 3 2 5 2 3 3" xfId="8243"/>
    <cellStyle name="RowTitles1-Detail 2 3 2 5 2 3_Tertiary Salaries Survey" xfId="8244"/>
    <cellStyle name="RowTitles1-Detail 2 3 2 5 2 4" xfId="8245"/>
    <cellStyle name="RowTitles1-Detail 2 3 2 5 2 5" xfId="8246"/>
    <cellStyle name="RowTitles1-Detail 2 3 2 5 2 5 2" xfId="8247"/>
    <cellStyle name="RowTitles1-Detail 2 3 2 5 2 5_Tertiary Salaries Survey" xfId="8248"/>
    <cellStyle name="RowTitles1-Detail 2 3 2 5 2 6" xfId="8249"/>
    <cellStyle name="RowTitles1-Detail 2 3 2 5 2_Tertiary Salaries Survey" xfId="8250"/>
    <cellStyle name="RowTitles1-Detail 2 3 2 5 3" xfId="8251"/>
    <cellStyle name="RowTitles1-Detail 2 3 2 5 3 2" xfId="8252"/>
    <cellStyle name="RowTitles1-Detail 2 3 2 5 3 2 2" xfId="8253"/>
    <cellStyle name="RowTitles1-Detail 2 3 2 5 3 2 2 2" xfId="8254"/>
    <cellStyle name="RowTitles1-Detail 2 3 2 5 3 2 2_Tertiary Salaries Survey" xfId="8255"/>
    <cellStyle name="RowTitles1-Detail 2 3 2 5 3 2 3" xfId="8256"/>
    <cellStyle name="RowTitles1-Detail 2 3 2 5 3 2_Tertiary Salaries Survey" xfId="8257"/>
    <cellStyle name="RowTitles1-Detail 2 3 2 5 3 3" xfId="8258"/>
    <cellStyle name="RowTitles1-Detail 2 3 2 5 3 3 2" xfId="8259"/>
    <cellStyle name="RowTitles1-Detail 2 3 2 5 3 3 2 2" xfId="8260"/>
    <cellStyle name="RowTitles1-Detail 2 3 2 5 3 3 2_Tertiary Salaries Survey" xfId="8261"/>
    <cellStyle name="RowTitles1-Detail 2 3 2 5 3 3 3" xfId="8262"/>
    <cellStyle name="RowTitles1-Detail 2 3 2 5 3 3_Tertiary Salaries Survey" xfId="8263"/>
    <cellStyle name="RowTitles1-Detail 2 3 2 5 3 4" xfId="8264"/>
    <cellStyle name="RowTitles1-Detail 2 3 2 5 3 5" xfId="8265"/>
    <cellStyle name="RowTitles1-Detail 2 3 2 5 3_Tertiary Salaries Survey" xfId="8266"/>
    <cellStyle name="RowTitles1-Detail 2 3 2 5 4" xfId="8267"/>
    <cellStyle name="RowTitles1-Detail 2 3 2 5 4 2" xfId="8268"/>
    <cellStyle name="RowTitles1-Detail 2 3 2 5 4 2 2" xfId="8269"/>
    <cellStyle name="RowTitles1-Detail 2 3 2 5 4 2 2 2" xfId="8270"/>
    <cellStyle name="RowTitles1-Detail 2 3 2 5 4 2 2_Tertiary Salaries Survey" xfId="8271"/>
    <cellStyle name="RowTitles1-Detail 2 3 2 5 4 2 3" xfId="8272"/>
    <cellStyle name="RowTitles1-Detail 2 3 2 5 4 2_Tertiary Salaries Survey" xfId="8273"/>
    <cellStyle name="RowTitles1-Detail 2 3 2 5 4 3" xfId="8274"/>
    <cellStyle name="RowTitles1-Detail 2 3 2 5 4 3 2" xfId="8275"/>
    <cellStyle name="RowTitles1-Detail 2 3 2 5 4 3 2 2" xfId="8276"/>
    <cellStyle name="RowTitles1-Detail 2 3 2 5 4 3 2_Tertiary Salaries Survey" xfId="8277"/>
    <cellStyle name="RowTitles1-Detail 2 3 2 5 4 3 3" xfId="8278"/>
    <cellStyle name="RowTitles1-Detail 2 3 2 5 4 3_Tertiary Salaries Survey" xfId="8279"/>
    <cellStyle name="RowTitles1-Detail 2 3 2 5 4 4" xfId="8280"/>
    <cellStyle name="RowTitles1-Detail 2 3 2 5 4 5" xfId="8281"/>
    <cellStyle name="RowTitles1-Detail 2 3 2 5 4 5 2" xfId="8282"/>
    <cellStyle name="RowTitles1-Detail 2 3 2 5 4 5_Tertiary Salaries Survey" xfId="8283"/>
    <cellStyle name="RowTitles1-Detail 2 3 2 5 4 6" xfId="8284"/>
    <cellStyle name="RowTitles1-Detail 2 3 2 5 4_Tertiary Salaries Survey" xfId="8285"/>
    <cellStyle name="RowTitles1-Detail 2 3 2 5 5" xfId="8286"/>
    <cellStyle name="RowTitles1-Detail 2 3 2 5 5 2" xfId="8287"/>
    <cellStyle name="RowTitles1-Detail 2 3 2 5 5 2 2" xfId="8288"/>
    <cellStyle name="RowTitles1-Detail 2 3 2 5 5 2 2 2" xfId="8289"/>
    <cellStyle name="RowTitles1-Detail 2 3 2 5 5 2 2_Tertiary Salaries Survey" xfId="8290"/>
    <cellStyle name="RowTitles1-Detail 2 3 2 5 5 2 3" xfId="8291"/>
    <cellStyle name="RowTitles1-Detail 2 3 2 5 5 2_Tertiary Salaries Survey" xfId="8292"/>
    <cellStyle name="RowTitles1-Detail 2 3 2 5 5 3" xfId="8293"/>
    <cellStyle name="RowTitles1-Detail 2 3 2 5 5 3 2" xfId="8294"/>
    <cellStyle name="RowTitles1-Detail 2 3 2 5 5 3 2 2" xfId="8295"/>
    <cellStyle name="RowTitles1-Detail 2 3 2 5 5 3 2_Tertiary Salaries Survey" xfId="8296"/>
    <cellStyle name="RowTitles1-Detail 2 3 2 5 5 3 3" xfId="8297"/>
    <cellStyle name="RowTitles1-Detail 2 3 2 5 5 3_Tertiary Salaries Survey" xfId="8298"/>
    <cellStyle name="RowTitles1-Detail 2 3 2 5 5 4" xfId="8299"/>
    <cellStyle name="RowTitles1-Detail 2 3 2 5 5 4 2" xfId="8300"/>
    <cellStyle name="RowTitles1-Detail 2 3 2 5 5 4_Tertiary Salaries Survey" xfId="8301"/>
    <cellStyle name="RowTitles1-Detail 2 3 2 5 5 5" xfId="8302"/>
    <cellStyle name="RowTitles1-Detail 2 3 2 5 5_Tertiary Salaries Survey" xfId="8303"/>
    <cellStyle name="RowTitles1-Detail 2 3 2 5 6" xfId="8304"/>
    <cellStyle name="RowTitles1-Detail 2 3 2 5 6 2" xfId="8305"/>
    <cellStyle name="RowTitles1-Detail 2 3 2 5 6 2 2" xfId="8306"/>
    <cellStyle name="RowTitles1-Detail 2 3 2 5 6 2 2 2" xfId="8307"/>
    <cellStyle name="RowTitles1-Detail 2 3 2 5 6 2 2_Tertiary Salaries Survey" xfId="8308"/>
    <cellStyle name="RowTitles1-Detail 2 3 2 5 6 2 3" xfId="8309"/>
    <cellStyle name="RowTitles1-Detail 2 3 2 5 6 2_Tertiary Salaries Survey" xfId="8310"/>
    <cellStyle name="RowTitles1-Detail 2 3 2 5 6 3" xfId="8311"/>
    <cellStyle name="RowTitles1-Detail 2 3 2 5 6 3 2" xfId="8312"/>
    <cellStyle name="RowTitles1-Detail 2 3 2 5 6 3 2 2" xfId="8313"/>
    <cellStyle name="RowTitles1-Detail 2 3 2 5 6 3 2_Tertiary Salaries Survey" xfId="8314"/>
    <cellStyle name="RowTitles1-Detail 2 3 2 5 6 3 3" xfId="8315"/>
    <cellStyle name="RowTitles1-Detail 2 3 2 5 6 3_Tertiary Salaries Survey" xfId="8316"/>
    <cellStyle name="RowTitles1-Detail 2 3 2 5 6 4" xfId="8317"/>
    <cellStyle name="RowTitles1-Detail 2 3 2 5 6 4 2" xfId="8318"/>
    <cellStyle name="RowTitles1-Detail 2 3 2 5 6 4_Tertiary Salaries Survey" xfId="8319"/>
    <cellStyle name="RowTitles1-Detail 2 3 2 5 6 5" xfId="8320"/>
    <cellStyle name="RowTitles1-Detail 2 3 2 5 6_Tertiary Salaries Survey" xfId="8321"/>
    <cellStyle name="RowTitles1-Detail 2 3 2 5 7" xfId="8322"/>
    <cellStyle name="RowTitles1-Detail 2 3 2 5 7 2" xfId="8323"/>
    <cellStyle name="RowTitles1-Detail 2 3 2 5 7 2 2" xfId="8324"/>
    <cellStyle name="RowTitles1-Detail 2 3 2 5 7 2_Tertiary Salaries Survey" xfId="8325"/>
    <cellStyle name="RowTitles1-Detail 2 3 2 5 7 3" xfId="8326"/>
    <cellStyle name="RowTitles1-Detail 2 3 2 5 7_Tertiary Salaries Survey" xfId="8327"/>
    <cellStyle name="RowTitles1-Detail 2 3 2 5 8" xfId="8328"/>
    <cellStyle name="RowTitles1-Detail 2 3 2 5 9" xfId="8329"/>
    <cellStyle name="RowTitles1-Detail 2 3 2 5_STUD aligned by INSTIT" xfId="8330"/>
    <cellStyle name="RowTitles1-Detail 2 3 2 6" xfId="8331"/>
    <cellStyle name="RowTitles1-Detail 2 3 2 6 2" xfId="8332"/>
    <cellStyle name="RowTitles1-Detail 2 3 2 6 2 2" xfId="8333"/>
    <cellStyle name="RowTitles1-Detail 2 3 2 6 2 2 2" xfId="8334"/>
    <cellStyle name="RowTitles1-Detail 2 3 2 6 2 2_Tertiary Salaries Survey" xfId="8335"/>
    <cellStyle name="RowTitles1-Detail 2 3 2 6 2 3" xfId="8336"/>
    <cellStyle name="RowTitles1-Detail 2 3 2 6 2_Tertiary Salaries Survey" xfId="8337"/>
    <cellStyle name="RowTitles1-Detail 2 3 2 6 3" xfId="8338"/>
    <cellStyle name="RowTitles1-Detail 2 3 2 6 3 2" xfId="8339"/>
    <cellStyle name="RowTitles1-Detail 2 3 2 6 3 2 2" xfId="8340"/>
    <cellStyle name="RowTitles1-Detail 2 3 2 6 3 2_Tertiary Salaries Survey" xfId="8341"/>
    <cellStyle name="RowTitles1-Detail 2 3 2 6 3 3" xfId="8342"/>
    <cellStyle name="RowTitles1-Detail 2 3 2 6 3_Tertiary Salaries Survey" xfId="8343"/>
    <cellStyle name="RowTitles1-Detail 2 3 2 6 4" xfId="8344"/>
    <cellStyle name="RowTitles1-Detail 2 3 2 6 5" xfId="8345"/>
    <cellStyle name="RowTitles1-Detail 2 3 2 6 5 2" xfId="8346"/>
    <cellStyle name="RowTitles1-Detail 2 3 2 6 5_Tertiary Salaries Survey" xfId="8347"/>
    <cellStyle name="RowTitles1-Detail 2 3 2 6 6" xfId="8348"/>
    <cellStyle name="RowTitles1-Detail 2 3 2 6_Tertiary Salaries Survey" xfId="8349"/>
    <cellStyle name="RowTitles1-Detail 2 3 2 7" xfId="8350"/>
    <cellStyle name="RowTitles1-Detail 2 3 2 7 2" xfId="8351"/>
    <cellStyle name="RowTitles1-Detail 2 3 2 7 2 2" xfId="8352"/>
    <cellStyle name="RowTitles1-Detail 2 3 2 7 2 2 2" xfId="8353"/>
    <cellStyle name="RowTitles1-Detail 2 3 2 7 2 2_Tertiary Salaries Survey" xfId="8354"/>
    <cellStyle name="RowTitles1-Detail 2 3 2 7 2 3" xfId="8355"/>
    <cellStyle name="RowTitles1-Detail 2 3 2 7 2_Tertiary Salaries Survey" xfId="8356"/>
    <cellStyle name="RowTitles1-Detail 2 3 2 7 3" xfId="8357"/>
    <cellStyle name="RowTitles1-Detail 2 3 2 7 3 2" xfId="8358"/>
    <cellStyle name="RowTitles1-Detail 2 3 2 7 3 2 2" xfId="8359"/>
    <cellStyle name="RowTitles1-Detail 2 3 2 7 3 2_Tertiary Salaries Survey" xfId="8360"/>
    <cellStyle name="RowTitles1-Detail 2 3 2 7 3 3" xfId="8361"/>
    <cellStyle name="RowTitles1-Detail 2 3 2 7 3_Tertiary Salaries Survey" xfId="8362"/>
    <cellStyle name="RowTitles1-Detail 2 3 2 7 4" xfId="8363"/>
    <cellStyle name="RowTitles1-Detail 2 3 2 7 5" xfId="8364"/>
    <cellStyle name="RowTitles1-Detail 2 3 2 7_Tertiary Salaries Survey" xfId="8365"/>
    <cellStyle name="RowTitles1-Detail 2 3 2 8" xfId="8366"/>
    <cellStyle name="RowTitles1-Detail 2 3 2 8 2" xfId="8367"/>
    <cellStyle name="RowTitles1-Detail 2 3 2 8 2 2" xfId="8368"/>
    <cellStyle name="RowTitles1-Detail 2 3 2 8 2 2 2" xfId="8369"/>
    <cellStyle name="RowTitles1-Detail 2 3 2 8 2 2_Tertiary Salaries Survey" xfId="8370"/>
    <cellStyle name="RowTitles1-Detail 2 3 2 8 2 3" xfId="8371"/>
    <cellStyle name="RowTitles1-Detail 2 3 2 8 2_Tertiary Salaries Survey" xfId="8372"/>
    <cellStyle name="RowTitles1-Detail 2 3 2 8 3" xfId="8373"/>
    <cellStyle name="RowTitles1-Detail 2 3 2 8 3 2" xfId="8374"/>
    <cellStyle name="RowTitles1-Detail 2 3 2 8 3 2 2" xfId="8375"/>
    <cellStyle name="RowTitles1-Detail 2 3 2 8 3 2_Tertiary Salaries Survey" xfId="8376"/>
    <cellStyle name="RowTitles1-Detail 2 3 2 8 3 3" xfId="8377"/>
    <cellStyle name="RowTitles1-Detail 2 3 2 8 3_Tertiary Salaries Survey" xfId="8378"/>
    <cellStyle name="RowTitles1-Detail 2 3 2 8 4" xfId="8379"/>
    <cellStyle name="RowTitles1-Detail 2 3 2 8 5" xfId="8380"/>
    <cellStyle name="RowTitles1-Detail 2 3 2 8 5 2" xfId="8381"/>
    <cellStyle name="RowTitles1-Detail 2 3 2 8 5_Tertiary Salaries Survey" xfId="8382"/>
    <cellStyle name="RowTitles1-Detail 2 3 2 8 6" xfId="8383"/>
    <cellStyle name="RowTitles1-Detail 2 3 2 8_Tertiary Salaries Survey" xfId="8384"/>
    <cellStyle name="RowTitles1-Detail 2 3 2 9" xfId="8385"/>
    <cellStyle name="RowTitles1-Detail 2 3 2 9 2" xfId="8386"/>
    <cellStyle name="RowTitles1-Detail 2 3 2 9 2 2" xfId="8387"/>
    <cellStyle name="RowTitles1-Detail 2 3 2 9 2 2 2" xfId="8388"/>
    <cellStyle name="RowTitles1-Detail 2 3 2 9 2 2_Tertiary Salaries Survey" xfId="8389"/>
    <cellStyle name="RowTitles1-Detail 2 3 2 9 2 3" xfId="8390"/>
    <cellStyle name="RowTitles1-Detail 2 3 2 9 2_Tertiary Salaries Survey" xfId="8391"/>
    <cellStyle name="RowTitles1-Detail 2 3 2 9 3" xfId="8392"/>
    <cellStyle name="RowTitles1-Detail 2 3 2 9 3 2" xfId="8393"/>
    <cellStyle name="RowTitles1-Detail 2 3 2 9 3 2 2" xfId="8394"/>
    <cellStyle name="RowTitles1-Detail 2 3 2 9 3 2_Tertiary Salaries Survey" xfId="8395"/>
    <cellStyle name="RowTitles1-Detail 2 3 2 9 3 3" xfId="8396"/>
    <cellStyle name="RowTitles1-Detail 2 3 2 9 3_Tertiary Salaries Survey" xfId="8397"/>
    <cellStyle name="RowTitles1-Detail 2 3 2 9 4" xfId="8398"/>
    <cellStyle name="RowTitles1-Detail 2 3 2 9 4 2" xfId="8399"/>
    <cellStyle name="RowTitles1-Detail 2 3 2 9 4_Tertiary Salaries Survey" xfId="8400"/>
    <cellStyle name="RowTitles1-Detail 2 3 2 9 5" xfId="8401"/>
    <cellStyle name="RowTitles1-Detail 2 3 2 9_Tertiary Salaries Survey" xfId="8402"/>
    <cellStyle name="RowTitles1-Detail 2 3 2_STUD aligned by INSTIT" xfId="8403"/>
    <cellStyle name="RowTitles1-Detail 2 3 3" xfId="8404"/>
    <cellStyle name="RowTitles1-Detail 2 3 3 10" xfId="8405"/>
    <cellStyle name="RowTitles1-Detail 2 3 3 10 2" xfId="8406"/>
    <cellStyle name="RowTitles1-Detail 2 3 3 10 2 2" xfId="8407"/>
    <cellStyle name="RowTitles1-Detail 2 3 3 10 2_Tertiary Salaries Survey" xfId="8408"/>
    <cellStyle name="RowTitles1-Detail 2 3 3 10 3" xfId="8409"/>
    <cellStyle name="RowTitles1-Detail 2 3 3 10_Tertiary Salaries Survey" xfId="8410"/>
    <cellStyle name="RowTitles1-Detail 2 3 3 11" xfId="8411"/>
    <cellStyle name="RowTitles1-Detail 2 3 3 12" xfId="8412"/>
    <cellStyle name="RowTitles1-Detail 2 3 3 2" xfId="8413"/>
    <cellStyle name="RowTitles1-Detail 2 3 3 2 2" xfId="8414"/>
    <cellStyle name="RowTitles1-Detail 2 3 3 2 2 2" xfId="8415"/>
    <cellStyle name="RowTitles1-Detail 2 3 3 2 2 2 2" xfId="8416"/>
    <cellStyle name="RowTitles1-Detail 2 3 3 2 2 2 2 2" xfId="8417"/>
    <cellStyle name="RowTitles1-Detail 2 3 3 2 2 2 2_Tertiary Salaries Survey" xfId="8418"/>
    <cellStyle name="RowTitles1-Detail 2 3 3 2 2 2 3" xfId="8419"/>
    <cellStyle name="RowTitles1-Detail 2 3 3 2 2 2_Tertiary Salaries Survey" xfId="8420"/>
    <cellStyle name="RowTitles1-Detail 2 3 3 2 2 3" xfId="8421"/>
    <cellStyle name="RowTitles1-Detail 2 3 3 2 2 3 2" xfId="8422"/>
    <cellStyle name="RowTitles1-Detail 2 3 3 2 2 3 2 2" xfId="8423"/>
    <cellStyle name="RowTitles1-Detail 2 3 3 2 2 3 2_Tertiary Salaries Survey" xfId="8424"/>
    <cellStyle name="RowTitles1-Detail 2 3 3 2 2 3 3" xfId="8425"/>
    <cellStyle name="RowTitles1-Detail 2 3 3 2 2 3_Tertiary Salaries Survey" xfId="8426"/>
    <cellStyle name="RowTitles1-Detail 2 3 3 2 2 4" xfId="8427"/>
    <cellStyle name="RowTitles1-Detail 2 3 3 2 2 5" xfId="8428"/>
    <cellStyle name="RowTitles1-Detail 2 3 3 2 2_Tertiary Salaries Survey" xfId="8429"/>
    <cellStyle name="RowTitles1-Detail 2 3 3 2 3" xfId="8430"/>
    <cellStyle name="RowTitles1-Detail 2 3 3 2 3 2" xfId="8431"/>
    <cellStyle name="RowTitles1-Detail 2 3 3 2 3 2 2" xfId="8432"/>
    <cellStyle name="RowTitles1-Detail 2 3 3 2 3 2 2 2" xfId="8433"/>
    <cellStyle name="RowTitles1-Detail 2 3 3 2 3 2 2_Tertiary Salaries Survey" xfId="8434"/>
    <cellStyle name="RowTitles1-Detail 2 3 3 2 3 2 3" xfId="8435"/>
    <cellStyle name="RowTitles1-Detail 2 3 3 2 3 2_Tertiary Salaries Survey" xfId="8436"/>
    <cellStyle name="RowTitles1-Detail 2 3 3 2 3 3" xfId="8437"/>
    <cellStyle name="RowTitles1-Detail 2 3 3 2 3 3 2" xfId="8438"/>
    <cellStyle name="RowTitles1-Detail 2 3 3 2 3 3 2 2" xfId="8439"/>
    <cellStyle name="RowTitles1-Detail 2 3 3 2 3 3 2_Tertiary Salaries Survey" xfId="8440"/>
    <cellStyle name="RowTitles1-Detail 2 3 3 2 3 3 3" xfId="8441"/>
    <cellStyle name="RowTitles1-Detail 2 3 3 2 3 3_Tertiary Salaries Survey" xfId="8442"/>
    <cellStyle name="RowTitles1-Detail 2 3 3 2 3 4" xfId="8443"/>
    <cellStyle name="RowTitles1-Detail 2 3 3 2 3 5" xfId="8444"/>
    <cellStyle name="RowTitles1-Detail 2 3 3 2 3 5 2" xfId="8445"/>
    <cellStyle name="RowTitles1-Detail 2 3 3 2 3 5_Tertiary Salaries Survey" xfId="8446"/>
    <cellStyle name="RowTitles1-Detail 2 3 3 2 3 6" xfId="8447"/>
    <cellStyle name="RowTitles1-Detail 2 3 3 2 3_Tertiary Salaries Survey" xfId="8448"/>
    <cellStyle name="RowTitles1-Detail 2 3 3 2 4" xfId="8449"/>
    <cellStyle name="RowTitles1-Detail 2 3 3 2 4 2" xfId="8450"/>
    <cellStyle name="RowTitles1-Detail 2 3 3 2 4 2 2" xfId="8451"/>
    <cellStyle name="RowTitles1-Detail 2 3 3 2 4 2 2 2" xfId="8452"/>
    <cellStyle name="RowTitles1-Detail 2 3 3 2 4 2 2_Tertiary Salaries Survey" xfId="8453"/>
    <cellStyle name="RowTitles1-Detail 2 3 3 2 4 2 3" xfId="8454"/>
    <cellStyle name="RowTitles1-Detail 2 3 3 2 4 2_Tertiary Salaries Survey" xfId="8455"/>
    <cellStyle name="RowTitles1-Detail 2 3 3 2 4 3" xfId="8456"/>
    <cellStyle name="RowTitles1-Detail 2 3 3 2 4 3 2" xfId="8457"/>
    <cellStyle name="RowTitles1-Detail 2 3 3 2 4 3 2 2" xfId="8458"/>
    <cellStyle name="RowTitles1-Detail 2 3 3 2 4 3 2_Tertiary Salaries Survey" xfId="8459"/>
    <cellStyle name="RowTitles1-Detail 2 3 3 2 4 3 3" xfId="8460"/>
    <cellStyle name="RowTitles1-Detail 2 3 3 2 4 3_Tertiary Salaries Survey" xfId="8461"/>
    <cellStyle name="RowTitles1-Detail 2 3 3 2 4 4" xfId="8462"/>
    <cellStyle name="RowTitles1-Detail 2 3 3 2 4 4 2" xfId="8463"/>
    <cellStyle name="RowTitles1-Detail 2 3 3 2 4 4_Tertiary Salaries Survey" xfId="8464"/>
    <cellStyle name="RowTitles1-Detail 2 3 3 2 4 5" xfId="8465"/>
    <cellStyle name="RowTitles1-Detail 2 3 3 2 4_Tertiary Salaries Survey" xfId="8466"/>
    <cellStyle name="RowTitles1-Detail 2 3 3 2 5" xfId="8467"/>
    <cellStyle name="RowTitles1-Detail 2 3 3 2 5 2" xfId="8468"/>
    <cellStyle name="RowTitles1-Detail 2 3 3 2 5 2 2" xfId="8469"/>
    <cellStyle name="RowTitles1-Detail 2 3 3 2 5 2 2 2" xfId="8470"/>
    <cellStyle name="RowTitles1-Detail 2 3 3 2 5 2 2_Tertiary Salaries Survey" xfId="8471"/>
    <cellStyle name="RowTitles1-Detail 2 3 3 2 5 2 3" xfId="8472"/>
    <cellStyle name="RowTitles1-Detail 2 3 3 2 5 2_Tertiary Salaries Survey" xfId="8473"/>
    <cellStyle name="RowTitles1-Detail 2 3 3 2 5 3" xfId="8474"/>
    <cellStyle name="RowTitles1-Detail 2 3 3 2 5 3 2" xfId="8475"/>
    <cellStyle name="RowTitles1-Detail 2 3 3 2 5 3 2 2" xfId="8476"/>
    <cellStyle name="RowTitles1-Detail 2 3 3 2 5 3 2_Tertiary Salaries Survey" xfId="8477"/>
    <cellStyle name="RowTitles1-Detail 2 3 3 2 5 3 3" xfId="8478"/>
    <cellStyle name="RowTitles1-Detail 2 3 3 2 5 3_Tertiary Salaries Survey" xfId="8479"/>
    <cellStyle name="RowTitles1-Detail 2 3 3 2 5 4" xfId="8480"/>
    <cellStyle name="RowTitles1-Detail 2 3 3 2 5 4 2" xfId="8481"/>
    <cellStyle name="RowTitles1-Detail 2 3 3 2 5 4_Tertiary Salaries Survey" xfId="8482"/>
    <cellStyle name="RowTitles1-Detail 2 3 3 2 5 5" xfId="8483"/>
    <cellStyle name="RowTitles1-Detail 2 3 3 2 5_Tertiary Salaries Survey" xfId="8484"/>
    <cellStyle name="RowTitles1-Detail 2 3 3 2 6" xfId="8485"/>
    <cellStyle name="RowTitles1-Detail 2 3 3 2 6 2" xfId="8486"/>
    <cellStyle name="RowTitles1-Detail 2 3 3 2 6 2 2" xfId="8487"/>
    <cellStyle name="RowTitles1-Detail 2 3 3 2 6 2 2 2" xfId="8488"/>
    <cellStyle name="RowTitles1-Detail 2 3 3 2 6 2 2_Tertiary Salaries Survey" xfId="8489"/>
    <cellStyle name="RowTitles1-Detail 2 3 3 2 6 2 3" xfId="8490"/>
    <cellStyle name="RowTitles1-Detail 2 3 3 2 6 2_Tertiary Salaries Survey" xfId="8491"/>
    <cellStyle name="RowTitles1-Detail 2 3 3 2 6 3" xfId="8492"/>
    <cellStyle name="RowTitles1-Detail 2 3 3 2 6 3 2" xfId="8493"/>
    <cellStyle name="RowTitles1-Detail 2 3 3 2 6 3 2 2" xfId="8494"/>
    <cellStyle name="RowTitles1-Detail 2 3 3 2 6 3 2_Tertiary Salaries Survey" xfId="8495"/>
    <cellStyle name="RowTitles1-Detail 2 3 3 2 6 3 3" xfId="8496"/>
    <cellStyle name="RowTitles1-Detail 2 3 3 2 6 3_Tertiary Salaries Survey" xfId="8497"/>
    <cellStyle name="RowTitles1-Detail 2 3 3 2 6 4" xfId="8498"/>
    <cellStyle name="RowTitles1-Detail 2 3 3 2 6 4 2" xfId="8499"/>
    <cellStyle name="RowTitles1-Detail 2 3 3 2 6 4_Tertiary Salaries Survey" xfId="8500"/>
    <cellStyle name="RowTitles1-Detail 2 3 3 2 6 5" xfId="8501"/>
    <cellStyle name="RowTitles1-Detail 2 3 3 2 6_Tertiary Salaries Survey" xfId="8502"/>
    <cellStyle name="RowTitles1-Detail 2 3 3 2 7" xfId="8503"/>
    <cellStyle name="RowTitles1-Detail 2 3 3 2 7 2" xfId="8504"/>
    <cellStyle name="RowTitles1-Detail 2 3 3 2 7 2 2" xfId="8505"/>
    <cellStyle name="RowTitles1-Detail 2 3 3 2 7 2_Tertiary Salaries Survey" xfId="8506"/>
    <cellStyle name="RowTitles1-Detail 2 3 3 2 7 3" xfId="8507"/>
    <cellStyle name="RowTitles1-Detail 2 3 3 2 7_Tertiary Salaries Survey" xfId="8508"/>
    <cellStyle name="RowTitles1-Detail 2 3 3 2 8" xfId="8509"/>
    <cellStyle name="RowTitles1-Detail 2 3 3 2 9" xfId="8510"/>
    <cellStyle name="RowTitles1-Detail 2 3 3 2_STUD aligned by INSTIT" xfId="8511"/>
    <cellStyle name="RowTitles1-Detail 2 3 3 3" xfId="8512"/>
    <cellStyle name="RowTitles1-Detail 2 3 3 3 2" xfId="8513"/>
    <cellStyle name="RowTitles1-Detail 2 3 3 3 2 2" xfId="8514"/>
    <cellStyle name="RowTitles1-Detail 2 3 3 3 2 2 2" xfId="8515"/>
    <cellStyle name="RowTitles1-Detail 2 3 3 3 2 2 2 2" xfId="8516"/>
    <cellStyle name="RowTitles1-Detail 2 3 3 3 2 2 2_Tertiary Salaries Survey" xfId="8517"/>
    <cellStyle name="RowTitles1-Detail 2 3 3 3 2 2 3" xfId="8518"/>
    <cellStyle name="RowTitles1-Detail 2 3 3 3 2 2_Tertiary Salaries Survey" xfId="8519"/>
    <cellStyle name="RowTitles1-Detail 2 3 3 3 2 3" xfId="8520"/>
    <cellStyle name="RowTitles1-Detail 2 3 3 3 2 3 2" xfId="8521"/>
    <cellStyle name="RowTitles1-Detail 2 3 3 3 2 3 2 2" xfId="8522"/>
    <cellStyle name="RowTitles1-Detail 2 3 3 3 2 3 2_Tertiary Salaries Survey" xfId="8523"/>
    <cellStyle name="RowTitles1-Detail 2 3 3 3 2 3 3" xfId="8524"/>
    <cellStyle name="RowTitles1-Detail 2 3 3 3 2 3_Tertiary Salaries Survey" xfId="8525"/>
    <cellStyle name="RowTitles1-Detail 2 3 3 3 2 4" xfId="8526"/>
    <cellStyle name="RowTitles1-Detail 2 3 3 3 2 5" xfId="8527"/>
    <cellStyle name="RowTitles1-Detail 2 3 3 3 2 5 2" xfId="8528"/>
    <cellStyle name="RowTitles1-Detail 2 3 3 3 2 5_Tertiary Salaries Survey" xfId="8529"/>
    <cellStyle name="RowTitles1-Detail 2 3 3 3 2 6" xfId="8530"/>
    <cellStyle name="RowTitles1-Detail 2 3 3 3 2_Tertiary Salaries Survey" xfId="8531"/>
    <cellStyle name="RowTitles1-Detail 2 3 3 3 3" xfId="8532"/>
    <cellStyle name="RowTitles1-Detail 2 3 3 3 3 2" xfId="8533"/>
    <cellStyle name="RowTitles1-Detail 2 3 3 3 3 2 2" xfId="8534"/>
    <cellStyle name="RowTitles1-Detail 2 3 3 3 3 2 2 2" xfId="8535"/>
    <cellStyle name="RowTitles1-Detail 2 3 3 3 3 2 2_Tertiary Salaries Survey" xfId="8536"/>
    <cellStyle name="RowTitles1-Detail 2 3 3 3 3 2 3" xfId="8537"/>
    <cellStyle name="RowTitles1-Detail 2 3 3 3 3 2_Tertiary Salaries Survey" xfId="8538"/>
    <cellStyle name="RowTitles1-Detail 2 3 3 3 3 3" xfId="8539"/>
    <cellStyle name="RowTitles1-Detail 2 3 3 3 3 3 2" xfId="8540"/>
    <cellStyle name="RowTitles1-Detail 2 3 3 3 3 3 2 2" xfId="8541"/>
    <cellStyle name="RowTitles1-Detail 2 3 3 3 3 3 2_Tertiary Salaries Survey" xfId="8542"/>
    <cellStyle name="RowTitles1-Detail 2 3 3 3 3 3 3" xfId="8543"/>
    <cellStyle name="RowTitles1-Detail 2 3 3 3 3 3_Tertiary Salaries Survey" xfId="8544"/>
    <cellStyle name="RowTitles1-Detail 2 3 3 3 3 4" xfId="8545"/>
    <cellStyle name="RowTitles1-Detail 2 3 3 3 3 5" xfId="8546"/>
    <cellStyle name="RowTitles1-Detail 2 3 3 3 3_Tertiary Salaries Survey" xfId="8547"/>
    <cellStyle name="RowTitles1-Detail 2 3 3 3 4" xfId="8548"/>
    <cellStyle name="RowTitles1-Detail 2 3 3 3 4 2" xfId="8549"/>
    <cellStyle name="RowTitles1-Detail 2 3 3 3 4 2 2" xfId="8550"/>
    <cellStyle name="RowTitles1-Detail 2 3 3 3 4 2 2 2" xfId="8551"/>
    <cellStyle name="RowTitles1-Detail 2 3 3 3 4 2 2_Tertiary Salaries Survey" xfId="8552"/>
    <cellStyle name="RowTitles1-Detail 2 3 3 3 4 2 3" xfId="8553"/>
    <cellStyle name="RowTitles1-Detail 2 3 3 3 4 2_Tertiary Salaries Survey" xfId="8554"/>
    <cellStyle name="RowTitles1-Detail 2 3 3 3 4 3" xfId="8555"/>
    <cellStyle name="RowTitles1-Detail 2 3 3 3 4 3 2" xfId="8556"/>
    <cellStyle name="RowTitles1-Detail 2 3 3 3 4 3 2 2" xfId="8557"/>
    <cellStyle name="RowTitles1-Detail 2 3 3 3 4 3 2_Tertiary Salaries Survey" xfId="8558"/>
    <cellStyle name="RowTitles1-Detail 2 3 3 3 4 3 3" xfId="8559"/>
    <cellStyle name="RowTitles1-Detail 2 3 3 3 4 3_Tertiary Salaries Survey" xfId="8560"/>
    <cellStyle name="RowTitles1-Detail 2 3 3 3 4 4" xfId="8561"/>
    <cellStyle name="RowTitles1-Detail 2 3 3 3 4 4 2" xfId="8562"/>
    <cellStyle name="RowTitles1-Detail 2 3 3 3 4 4_Tertiary Salaries Survey" xfId="8563"/>
    <cellStyle name="RowTitles1-Detail 2 3 3 3 4 5" xfId="8564"/>
    <cellStyle name="RowTitles1-Detail 2 3 3 3 4_Tertiary Salaries Survey" xfId="8565"/>
    <cellStyle name="RowTitles1-Detail 2 3 3 3 5" xfId="8566"/>
    <cellStyle name="RowTitles1-Detail 2 3 3 3 5 2" xfId="8567"/>
    <cellStyle name="RowTitles1-Detail 2 3 3 3 5 2 2" xfId="8568"/>
    <cellStyle name="RowTitles1-Detail 2 3 3 3 5 2 2 2" xfId="8569"/>
    <cellStyle name="RowTitles1-Detail 2 3 3 3 5 2 2_Tertiary Salaries Survey" xfId="8570"/>
    <cellStyle name="RowTitles1-Detail 2 3 3 3 5 2 3" xfId="8571"/>
    <cellStyle name="RowTitles1-Detail 2 3 3 3 5 2_Tertiary Salaries Survey" xfId="8572"/>
    <cellStyle name="RowTitles1-Detail 2 3 3 3 5 3" xfId="8573"/>
    <cellStyle name="RowTitles1-Detail 2 3 3 3 5 3 2" xfId="8574"/>
    <cellStyle name="RowTitles1-Detail 2 3 3 3 5 3 2 2" xfId="8575"/>
    <cellStyle name="RowTitles1-Detail 2 3 3 3 5 3 2_Tertiary Salaries Survey" xfId="8576"/>
    <cellStyle name="RowTitles1-Detail 2 3 3 3 5 3 3" xfId="8577"/>
    <cellStyle name="RowTitles1-Detail 2 3 3 3 5 3_Tertiary Salaries Survey" xfId="8578"/>
    <cellStyle name="RowTitles1-Detail 2 3 3 3 5 4" xfId="8579"/>
    <cellStyle name="RowTitles1-Detail 2 3 3 3 5 4 2" xfId="8580"/>
    <cellStyle name="RowTitles1-Detail 2 3 3 3 5 4_Tertiary Salaries Survey" xfId="8581"/>
    <cellStyle name="RowTitles1-Detail 2 3 3 3 5 5" xfId="8582"/>
    <cellStyle name="RowTitles1-Detail 2 3 3 3 5_Tertiary Salaries Survey" xfId="8583"/>
    <cellStyle name="RowTitles1-Detail 2 3 3 3 6" xfId="8584"/>
    <cellStyle name="RowTitles1-Detail 2 3 3 3 6 2" xfId="8585"/>
    <cellStyle name="RowTitles1-Detail 2 3 3 3 6 2 2" xfId="8586"/>
    <cellStyle name="RowTitles1-Detail 2 3 3 3 6 2 2 2" xfId="8587"/>
    <cellStyle name="RowTitles1-Detail 2 3 3 3 6 2 2_Tertiary Salaries Survey" xfId="8588"/>
    <cellStyle name="RowTitles1-Detail 2 3 3 3 6 2 3" xfId="8589"/>
    <cellStyle name="RowTitles1-Detail 2 3 3 3 6 2_Tertiary Salaries Survey" xfId="8590"/>
    <cellStyle name="RowTitles1-Detail 2 3 3 3 6 3" xfId="8591"/>
    <cellStyle name="RowTitles1-Detail 2 3 3 3 6 3 2" xfId="8592"/>
    <cellStyle name="RowTitles1-Detail 2 3 3 3 6 3 2 2" xfId="8593"/>
    <cellStyle name="RowTitles1-Detail 2 3 3 3 6 3 2_Tertiary Salaries Survey" xfId="8594"/>
    <cellStyle name="RowTitles1-Detail 2 3 3 3 6 3 3" xfId="8595"/>
    <cellStyle name="RowTitles1-Detail 2 3 3 3 6 3_Tertiary Salaries Survey" xfId="8596"/>
    <cellStyle name="RowTitles1-Detail 2 3 3 3 6 4" xfId="8597"/>
    <cellStyle name="RowTitles1-Detail 2 3 3 3 6 4 2" xfId="8598"/>
    <cellStyle name="RowTitles1-Detail 2 3 3 3 6 4_Tertiary Salaries Survey" xfId="8599"/>
    <cellStyle name="RowTitles1-Detail 2 3 3 3 6 5" xfId="8600"/>
    <cellStyle name="RowTitles1-Detail 2 3 3 3 6_Tertiary Salaries Survey" xfId="8601"/>
    <cellStyle name="RowTitles1-Detail 2 3 3 3 7" xfId="8602"/>
    <cellStyle name="RowTitles1-Detail 2 3 3 3 7 2" xfId="8603"/>
    <cellStyle name="RowTitles1-Detail 2 3 3 3 7 2 2" xfId="8604"/>
    <cellStyle name="RowTitles1-Detail 2 3 3 3 7 2_Tertiary Salaries Survey" xfId="8605"/>
    <cellStyle name="RowTitles1-Detail 2 3 3 3 7 3" xfId="8606"/>
    <cellStyle name="RowTitles1-Detail 2 3 3 3 7_Tertiary Salaries Survey" xfId="8607"/>
    <cellStyle name="RowTitles1-Detail 2 3 3 3 8" xfId="8608"/>
    <cellStyle name="RowTitles1-Detail 2 3 3 3 8 2" xfId="8609"/>
    <cellStyle name="RowTitles1-Detail 2 3 3 3 8 2 2" xfId="8610"/>
    <cellStyle name="RowTitles1-Detail 2 3 3 3 8 2_Tertiary Salaries Survey" xfId="8611"/>
    <cellStyle name="RowTitles1-Detail 2 3 3 3 8 3" xfId="8612"/>
    <cellStyle name="RowTitles1-Detail 2 3 3 3 8_Tertiary Salaries Survey" xfId="8613"/>
    <cellStyle name="RowTitles1-Detail 2 3 3 3 9" xfId="8614"/>
    <cellStyle name="RowTitles1-Detail 2 3 3 3_STUD aligned by INSTIT" xfId="8615"/>
    <cellStyle name="RowTitles1-Detail 2 3 3 4" xfId="8616"/>
    <cellStyle name="RowTitles1-Detail 2 3 3 4 2" xfId="8617"/>
    <cellStyle name="RowTitles1-Detail 2 3 3 4 2 2" xfId="8618"/>
    <cellStyle name="RowTitles1-Detail 2 3 3 4 2 2 2" xfId="8619"/>
    <cellStyle name="RowTitles1-Detail 2 3 3 4 2 2 2 2" xfId="8620"/>
    <cellStyle name="RowTitles1-Detail 2 3 3 4 2 2 2_Tertiary Salaries Survey" xfId="8621"/>
    <cellStyle name="RowTitles1-Detail 2 3 3 4 2 2 3" xfId="8622"/>
    <cellStyle name="RowTitles1-Detail 2 3 3 4 2 2_Tertiary Salaries Survey" xfId="8623"/>
    <cellStyle name="RowTitles1-Detail 2 3 3 4 2 3" xfId="8624"/>
    <cellStyle name="RowTitles1-Detail 2 3 3 4 2 3 2" xfId="8625"/>
    <cellStyle name="RowTitles1-Detail 2 3 3 4 2 3 2 2" xfId="8626"/>
    <cellStyle name="RowTitles1-Detail 2 3 3 4 2 3 2_Tertiary Salaries Survey" xfId="8627"/>
    <cellStyle name="RowTitles1-Detail 2 3 3 4 2 3 3" xfId="8628"/>
    <cellStyle name="RowTitles1-Detail 2 3 3 4 2 3_Tertiary Salaries Survey" xfId="8629"/>
    <cellStyle name="RowTitles1-Detail 2 3 3 4 2 4" xfId="8630"/>
    <cellStyle name="RowTitles1-Detail 2 3 3 4 2 5" xfId="8631"/>
    <cellStyle name="RowTitles1-Detail 2 3 3 4 2 5 2" xfId="8632"/>
    <cellStyle name="RowTitles1-Detail 2 3 3 4 2 5_Tertiary Salaries Survey" xfId="8633"/>
    <cellStyle name="RowTitles1-Detail 2 3 3 4 2 6" xfId="8634"/>
    <cellStyle name="RowTitles1-Detail 2 3 3 4 2_Tertiary Salaries Survey" xfId="8635"/>
    <cellStyle name="RowTitles1-Detail 2 3 3 4 3" xfId="8636"/>
    <cellStyle name="RowTitles1-Detail 2 3 3 4 3 2" xfId="8637"/>
    <cellStyle name="RowTitles1-Detail 2 3 3 4 3 2 2" xfId="8638"/>
    <cellStyle name="RowTitles1-Detail 2 3 3 4 3 2 2 2" xfId="8639"/>
    <cellStyle name="RowTitles1-Detail 2 3 3 4 3 2 2_Tertiary Salaries Survey" xfId="8640"/>
    <cellStyle name="RowTitles1-Detail 2 3 3 4 3 2 3" xfId="8641"/>
    <cellStyle name="RowTitles1-Detail 2 3 3 4 3 2_Tertiary Salaries Survey" xfId="8642"/>
    <cellStyle name="RowTitles1-Detail 2 3 3 4 3 3" xfId="8643"/>
    <cellStyle name="RowTitles1-Detail 2 3 3 4 3 3 2" xfId="8644"/>
    <cellStyle name="RowTitles1-Detail 2 3 3 4 3 3 2 2" xfId="8645"/>
    <cellStyle name="RowTitles1-Detail 2 3 3 4 3 3 2_Tertiary Salaries Survey" xfId="8646"/>
    <cellStyle name="RowTitles1-Detail 2 3 3 4 3 3 3" xfId="8647"/>
    <cellStyle name="RowTitles1-Detail 2 3 3 4 3 3_Tertiary Salaries Survey" xfId="8648"/>
    <cellStyle name="RowTitles1-Detail 2 3 3 4 3 4" xfId="8649"/>
    <cellStyle name="RowTitles1-Detail 2 3 3 4 3 5" xfId="8650"/>
    <cellStyle name="RowTitles1-Detail 2 3 3 4 3_Tertiary Salaries Survey" xfId="8651"/>
    <cellStyle name="RowTitles1-Detail 2 3 3 4 4" xfId="8652"/>
    <cellStyle name="RowTitles1-Detail 2 3 3 4 4 2" xfId="8653"/>
    <cellStyle name="RowTitles1-Detail 2 3 3 4 4 2 2" xfId="8654"/>
    <cellStyle name="RowTitles1-Detail 2 3 3 4 4 2 2 2" xfId="8655"/>
    <cellStyle name="RowTitles1-Detail 2 3 3 4 4 2 2_Tertiary Salaries Survey" xfId="8656"/>
    <cellStyle name="RowTitles1-Detail 2 3 3 4 4 2 3" xfId="8657"/>
    <cellStyle name="RowTitles1-Detail 2 3 3 4 4 2_Tertiary Salaries Survey" xfId="8658"/>
    <cellStyle name="RowTitles1-Detail 2 3 3 4 4 3" xfId="8659"/>
    <cellStyle name="RowTitles1-Detail 2 3 3 4 4 3 2" xfId="8660"/>
    <cellStyle name="RowTitles1-Detail 2 3 3 4 4 3 2 2" xfId="8661"/>
    <cellStyle name="RowTitles1-Detail 2 3 3 4 4 3 2_Tertiary Salaries Survey" xfId="8662"/>
    <cellStyle name="RowTitles1-Detail 2 3 3 4 4 3 3" xfId="8663"/>
    <cellStyle name="RowTitles1-Detail 2 3 3 4 4 3_Tertiary Salaries Survey" xfId="8664"/>
    <cellStyle name="RowTitles1-Detail 2 3 3 4 4 4" xfId="8665"/>
    <cellStyle name="RowTitles1-Detail 2 3 3 4 4 5" xfId="8666"/>
    <cellStyle name="RowTitles1-Detail 2 3 3 4 4 5 2" xfId="8667"/>
    <cellStyle name="RowTitles1-Detail 2 3 3 4 4 5_Tertiary Salaries Survey" xfId="8668"/>
    <cellStyle name="RowTitles1-Detail 2 3 3 4 4 6" xfId="8669"/>
    <cellStyle name="RowTitles1-Detail 2 3 3 4 4_Tertiary Salaries Survey" xfId="8670"/>
    <cellStyle name="RowTitles1-Detail 2 3 3 4 5" xfId="8671"/>
    <cellStyle name="RowTitles1-Detail 2 3 3 4 5 2" xfId="8672"/>
    <cellStyle name="RowTitles1-Detail 2 3 3 4 5 2 2" xfId="8673"/>
    <cellStyle name="RowTitles1-Detail 2 3 3 4 5 2 2 2" xfId="8674"/>
    <cellStyle name="RowTitles1-Detail 2 3 3 4 5 2 2_Tertiary Salaries Survey" xfId="8675"/>
    <cellStyle name="RowTitles1-Detail 2 3 3 4 5 2 3" xfId="8676"/>
    <cellStyle name="RowTitles1-Detail 2 3 3 4 5 2_Tertiary Salaries Survey" xfId="8677"/>
    <cellStyle name="RowTitles1-Detail 2 3 3 4 5 3" xfId="8678"/>
    <cellStyle name="RowTitles1-Detail 2 3 3 4 5 3 2" xfId="8679"/>
    <cellStyle name="RowTitles1-Detail 2 3 3 4 5 3 2 2" xfId="8680"/>
    <cellStyle name="RowTitles1-Detail 2 3 3 4 5 3 2_Tertiary Salaries Survey" xfId="8681"/>
    <cellStyle name="RowTitles1-Detail 2 3 3 4 5 3 3" xfId="8682"/>
    <cellStyle name="RowTitles1-Detail 2 3 3 4 5 3_Tertiary Salaries Survey" xfId="8683"/>
    <cellStyle name="RowTitles1-Detail 2 3 3 4 5 4" xfId="8684"/>
    <cellStyle name="RowTitles1-Detail 2 3 3 4 5 4 2" xfId="8685"/>
    <cellStyle name="RowTitles1-Detail 2 3 3 4 5 4_Tertiary Salaries Survey" xfId="8686"/>
    <cellStyle name="RowTitles1-Detail 2 3 3 4 5 5" xfId="8687"/>
    <cellStyle name="RowTitles1-Detail 2 3 3 4 5_Tertiary Salaries Survey" xfId="8688"/>
    <cellStyle name="RowTitles1-Detail 2 3 3 4 6" xfId="8689"/>
    <cellStyle name="RowTitles1-Detail 2 3 3 4 6 2" xfId="8690"/>
    <cellStyle name="RowTitles1-Detail 2 3 3 4 6 2 2" xfId="8691"/>
    <cellStyle name="RowTitles1-Detail 2 3 3 4 6 2 2 2" xfId="8692"/>
    <cellStyle name="RowTitles1-Detail 2 3 3 4 6 2 2_Tertiary Salaries Survey" xfId="8693"/>
    <cellStyle name="RowTitles1-Detail 2 3 3 4 6 2 3" xfId="8694"/>
    <cellStyle name="RowTitles1-Detail 2 3 3 4 6 2_Tertiary Salaries Survey" xfId="8695"/>
    <cellStyle name="RowTitles1-Detail 2 3 3 4 6 3" xfId="8696"/>
    <cellStyle name="RowTitles1-Detail 2 3 3 4 6 3 2" xfId="8697"/>
    <cellStyle name="RowTitles1-Detail 2 3 3 4 6 3 2 2" xfId="8698"/>
    <cellStyle name="RowTitles1-Detail 2 3 3 4 6 3 2_Tertiary Salaries Survey" xfId="8699"/>
    <cellStyle name="RowTitles1-Detail 2 3 3 4 6 3 3" xfId="8700"/>
    <cellStyle name="RowTitles1-Detail 2 3 3 4 6 3_Tertiary Salaries Survey" xfId="8701"/>
    <cellStyle name="RowTitles1-Detail 2 3 3 4 6 4" xfId="8702"/>
    <cellStyle name="RowTitles1-Detail 2 3 3 4 6 4 2" xfId="8703"/>
    <cellStyle name="RowTitles1-Detail 2 3 3 4 6 4_Tertiary Salaries Survey" xfId="8704"/>
    <cellStyle name="RowTitles1-Detail 2 3 3 4 6 5" xfId="8705"/>
    <cellStyle name="RowTitles1-Detail 2 3 3 4 6_Tertiary Salaries Survey" xfId="8706"/>
    <cellStyle name="RowTitles1-Detail 2 3 3 4 7" xfId="8707"/>
    <cellStyle name="RowTitles1-Detail 2 3 3 4 7 2" xfId="8708"/>
    <cellStyle name="RowTitles1-Detail 2 3 3 4 7 2 2" xfId="8709"/>
    <cellStyle name="RowTitles1-Detail 2 3 3 4 7 2_Tertiary Salaries Survey" xfId="8710"/>
    <cellStyle name="RowTitles1-Detail 2 3 3 4 7 3" xfId="8711"/>
    <cellStyle name="RowTitles1-Detail 2 3 3 4 7_Tertiary Salaries Survey" xfId="8712"/>
    <cellStyle name="RowTitles1-Detail 2 3 3 4 8" xfId="8713"/>
    <cellStyle name="RowTitles1-Detail 2 3 3 4 9" xfId="8714"/>
    <cellStyle name="RowTitles1-Detail 2 3 3 4_STUD aligned by INSTIT" xfId="8715"/>
    <cellStyle name="RowTitles1-Detail 2 3 3 5" xfId="8716"/>
    <cellStyle name="RowTitles1-Detail 2 3 3 5 2" xfId="8717"/>
    <cellStyle name="RowTitles1-Detail 2 3 3 5 2 2" xfId="8718"/>
    <cellStyle name="RowTitles1-Detail 2 3 3 5 2 2 2" xfId="8719"/>
    <cellStyle name="RowTitles1-Detail 2 3 3 5 2 2_Tertiary Salaries Survey" xfId="8720"/>
    <cellStyle name="RowTitles1-Detail 2 3 3 5 2 3" xfId="8721"/>
    <cellStyle name="RowTitles1-Detail 2 3 3 5 2_Tertiary Salaries Survey" xfId="8722"/>
    <cellStyle name="RowTitles1-Detail 2 3 3 5 3" xfId="8723"/>
    <cellStyle name="RowTitles1-Detail 2 3 3 5 3 2" xfId="8724"/>
    <cellStyle name="RowTitles1-Detail 2 3 3 5 3 2 2" xfId="8725"/>
    <cellStyle name="RowTitles1-Detail 2 3 3 5 3 2_Tertiary Salaries Survey" xfId="8726"/>
    <cellStyle name="RowTitles1-Detail 2 3 3 5 3 3" xfId="8727"/>
    <cellStyle name="RowTitles1-Detail 2 3 3 5 3_Tertiary Salaries Survey" xfId="8728"/>
    <cellStyle name="RowTitles1-Detail 2 3 3 5 4" xfId="8729"/>
    <cellStyle name="RowTitles1-Detail 2 3 3 5 5" xfId="8730"/>
    <cellStyle name="RowTitles1-Detail 2 3 3 5 5 2" xfId="8731"/>
    <cellStyle name="RowTitles1-Detail 2 3 3 5 5_Tertiary Salaries Survey" xfId="8732"/>
    <cellStyle name="RowTitles1-Detail 2 3 3 5 6" xfId="8733"/>
    <cellStyle name="RowTitles1-Detail 2 3 3 5_Tertiary Salaries Survey" xfId="8734"/>
    <cellStyle name="RowTitles1-Detail 2 3 3 6" xfId="8735"/>
    <cellStyle name="RowTitles1-Detail 2 3 3 6 2" xfId="8736"/>
    <cellStyle name="RowTitles1-Detail 2 3 3 6 2 2" xfId="8737"/>
    <cellStyle name="RowTitles1-Detail 2 3 3 6 2 2 2" xfId="8738"/>
    <cellStyle name="RowTitles1-Detail 2 3 3 6 2 2_Tertiary Salaries Survey" xfId="8739"/>
    <cellStyle name="RowTitles1-Detail 2 3 3 6 2 3" xfId="8740"/>
    <cellStyle name="RowTitles1-Detail 2 3 3 6 2_Tertiary Salaries Survey" xfId="8741"/>
    <cellStyle name="RowTitles1-Detail 2 3 3 6 3" xfId="8742"/>
    <cellStyle name="RowTitles1-Detail 2 3 3 6 3 2" xfId="8743"/>
    <cellStyle name="RowTitles1-Detail 2 3 3 6 3 2 2" xfId="8744"/>
    <cellStyle name="RowTitles1-Detail 2 3 3 6 3 2_Tertiary Salaries Survey" xfId="8745"/>
    <cellStyle name="RowTitles1-Detail 2 3 3 6 3 3" xfId="8746"/>
    <cellStyle name="RowTitles1-Detail 2 3 3 6 3_Tertiary Salaries Survey" xfId="8747"/>
    <cellStyle name="RowTitles1-Detail 2 3 3 6 4" xfId="8748"/>
    <cellStyle name="RowTitles1-Detail 2 3 3 6 5" xfId="8749"/>
    <cellStyle name="RowTitles1-Detail 2 3 3 6_Tertiary Salaries Survey" xfId="8750"/>
    <cellStyle name="RowTitles1-Detail 2 3 3 7" xfId="8751"/>
    <cellStyle name="RowTitles1-Detail 2 3 3 7 2" xfId="8752"/>
    <cellStyle name="RowTitles1-Detail 2 3 3 7 2 2" xfId="8753"/>
    <cellStyle name="RowTitles1-Detail 2 3 3 7 2 2 2" xfId="8754"/>
    <cellStyle name="RowTitles1-Detail 2 3 3 7 2 2_Tertiary Salaries Survey" xfId="8755"/>
    <cellStyle name="RowTitles1-Detail 2 3 3 7 2 3" xfId="8756"/>
    <cellStyle name="RowTitles1-Detail 2 3 3 7 2_Tertiary Salaries Survey" xfId="8757"/>
    <cellStyle name="RowTitles1-Detail 2 3 3 7 3" xfId="8758"/>
    <cellStyle name="RowTitles1-Detail 2 3 3 7 3 2" xfId="8759"/>
    <cellStyle name="RowTitles1-Detail 2 3 3 7 3 2 2" xfId="8760"/>
    <cellStyle name="RowTitles1-Detail 2 3 3 7 3 2_Tertiary Salaries Survey" xfId="8761"/>
    <cellStyle name="RowTitles1-Detail 2 3 3 7 3 3" xfId="8762"/>
    <cellStyle name="RowTitles1-Detail 2 3 3 7 3_Tertiary Salaries Survey" xfId="8763"/>
    <cellStyle name="RowTitles1-Detail 2 3 3 7 4" xfId="8764"/>
    <cellStyle name="RowTitles1-Detail 2 3 3 7 5" xfId="8765"/>
    <cellStyle name="RowTitles1-Detail 2 3 3 7 5 2" xfId="8766"/>
    <cellStyle name="RowTitles1-Detail 2 3 3 7 5_Tertiary Salaries Survey" xfId="8767"/>
    <cellStyle name="RowTitles1-Detail 2 3 3 7 6" xfId="8768"/>
    <cellStyle name="RowTitles1-Detail 2 3 3 7_Tertiary Salaries Survey" xfId="8769"/>
    <cellStyle name="RowTitles1-Detail 2 3 3 8" xfId="8770"/>
    <cellStyle name="RowTitles1-Detail 2 3 3 8 2" xfId="8771"/>
    <cellStyle name="RowTitles1-Detail 2 3 3 8 2 2" xfId="8772"/>
    <cellStyle name="RowTitles1-Detail 2 3 3 8 2 2 2" xfId="8773"/>
    <cellStyle name="RowTitles1-Detail 2 3 3 8 2 2_Tertiary Salaries Survey" xfId="8774"/>
    <cellStyle name="RowTitles1-Detail 2 3 3 8 2 3" xfId="8775"/>
    <cellStyle name="RowTitles1-Detail 2 3 3 8 2_Tertiary Salaries Survey" xfId="8776"/>
    <cellStyle name="RowTitles1-Detail 2 3 3 8 3" xfId="8777"/>
    <cellStyle name="RowTitles1-Detail 2 3 3 8 3 2" xfId="8778"/>
    <cellStyle name="RowTitles1-Detail 2 3 3 8 3 2 2" xfId="8779"/>
    <cellStyle name="RowTitles1-Detail 2 3 3 8 3 2_Tertiary Salaries Survey" xfId="8780"/>
    <cellStyle name="RowTitles1-Detail 2 3 3 8 3 3" xfId="8781"/>
    <cellStyle name="RowTitles1-Detail 2 3 3 8 3_Tertiary Salaries Survey" xfId="8782"/>
    <cellStyle name="RowTitles1-Detail 2 3 3 8 4" xfId="8783"/>
    <cellStyle name="RowTitles1-Detail 2 3 3 8 4 2" xfId="8784"/>
    <cellStyle name="RowTitles1-Detail 2 3 3 8 4_Tertiary Salaries Survey" xfId="8785"/>
    <cellStyle name="RowTitles1-Detail 2 3 3 8 5" xfId="8786"/>
    <cellStyle name="RowTitles1-Detail 2 3 3 8_Tertiary Salaries Survey" xfId="8787"/>
    <cellStyle name="RowTitles1-Detail 2 3 3 9" xfId="8788"/>
    <cellStyle name="RowTitles1-Detail 2 3 3 9 2" xfId="8789"/>
    <cellStyle name="RowTitles1-Detail 2 3 3 9 2 2" xfId="8790"/>
    <cellStyle name="RowTitles1-Detail 2 3 3 9 2 2 2" xfId="8791"/>
    <cellStyle name="RowTitles1-Detail 2 3 3 9 2 2_Tertiary Salaries Survey" xfId="8792"/>
    <cellStyle name="RowTitles1-Detail 2 3 3 9 2 3" xfId="8793"/>
    <cellStyle name="RowTitles1-Detail 2 3 3 9 2_Tertiary Salaries Survey" xfId="8794"/>
    <cellStyle name="RowTitles1-Detail 2 3 3 9 3" xfId="8795"/>
    <cellStyle name="RowTitles1-Detail 2 3 3 9 3 2" xfId="8796"/>
    <cellStyle name="RowTitles1-Detail 2 3 3 9 3 2 2" xfId="8797"/>
    <cellStyle name="RowTitles1-Detail 2 3 3 9 3 2_Tertiary Salaries Survey" xfId="8798"/>
    <cellStyle name="RowTitles1-Detail 2 3 3 9 3 3" xfId="8799"/>
    <cellStyle name="RowTitles1-Detail 2 3 3 9 3_Tertiary Salaries Survey" xfId="8800"/>
    <cellStyle name="RowTitles1-Detail 2 3 3 9 4" xfId="8801"/>
    <cellStyle name="RowTitles1-Detail 2 3 3 9 4 2" xfId="8802"/>
    <cellStyle name="RowTitles1-Detail 2 3 3 9 4_Tertiary Salaries Survey" xfId="8803"/>
    <cellStyle name="RowTitles1-Detail 2 3 3 9 5" xfId="8804"/>
    <cellStyle name="RowTitles1-Detail 2 3 3 9_Tertiary Salaries Survey" xfId="8805"/>
    <cellStyle name="RowTitles1-Detail 2 3 3_STUD aligned by INSTIT" xfId="8806"/>
    <cellStyle name="RowTitles1-Detail 2 3 4" xfId="8807"/>
    <cellStyle name="RowTitles1-Detail 2 3 4 2" xfId="8808"/>
    <cellStyle name="RowTitles1-Detail 2 3 4 2 2" xfId="8809"/>
    <cellStyle name="RowTitles1-Detail 2 3 4 2 2 2" xfId="8810"/>
    <cellStyle name="RowTitles1-Detail 2 3 4 2 2 2 2" xfId="8811"/>
    <cellStyle name="RowTitles1-Detail 2 3 4 2 2 2_Tertiary Salaries Survey" xfId="8812"/>
    <cellStyle name="RowTitles1-Detail 2 3 4 2 2 3" xfId="8813"/>
    <cellStyle name="RowTitles1-Detail 2 3 4 2 2_Tertiary Salaries Survey" xfId="8814"/>
    <cellStyle name="RowTitles1-Detail 2 3 4 2 3" xfId="8815"/>
    <cellStyle name="RowTitles1-Detail 2 3 4 2 3 2" xfId="8816"/>
    <cellStyle name="RowTitles1-Detail 2 3 4 2 3 2 2" xfId="8817"/>
    <cellStyle name="RowTitles1-Detail 2 3 4 2 3 2_Tertiary Salaries Survey" xfId="8818"/>
    <cellStyle name="RowTitles1-Detail 2 3 4 2 3 3" xfId="8819"/>
    <cellStyle name="RowTitles1-Detail 2 3 4 2 3_Tertiary Salaries Survey" xfId="8820"/>
    <cellStyle name="RowTitles1-Detail 2 3 4 2 4" xfId="8821"/>
    <cellStyle name="RowTitles1-Detail 2 3 4 2 5" xfId="8822"/>
    <cellStyle name="RowTitles1-Detail 2 3 4 2_Tertiary Salaries Survey" xfId="8823"/>
    <cellStyle name="RowTitles1-Detail 2 3 4 3" xfId="8824"/>
    <cellStyle name="RowTitles1-Detail 2 3 4 3 2" xfId="8825"/>
    <cellStyle name="RowTitles1-Detail 2 3 4 3 2 2" xfId="8826"/>
    <cellStyle name="RowTitles1-Detail 2 3 4 3 2 2 2" xfId="8827"/>
    <cellStyle name="RowTitles1-Detail 2 3 4 3 2 2_Tertiary Salaries Survey" xfId="8828"/>
    <cellStyle name="RowTitles1-Detail 2 3 4 3 2 3" xfId="8829"/>
    <cellStyle name="RowTitles1-Detail 2 3 4 3 2_Tertiary Salaries Survey" xfId="8830"/>
    <cellStyle name="RowTitles1-Detail 2 3 4 3 3" xfId="8831"/>
    <cellStyle name="RowTitles1-Detail 2 3 4 3 3 2" xfId="8832"/>
    <cellStyle name="RowTitles1-Detail 2 3 4 3 3 2 2" xfId="8833"/>
    <cellStyle name="RowTitles1-Detail 2 3 4 3 3 2_Tertiary Salaries Survey" xfId="8834"/>
    <cellStyle name="RowTitles1-Detail 2 3 4 3 3 3" xfId="8835"/>
    <cellStyle name="RowTitles1-Detail 2 3 4 3 3_Tertiary Salaries Survey" xfId="8836"/>
    <cellStyle name="RowTitles1-Detail 2 3 4 3 4" xfId="8837"/>
    <cellStyle name="RowTitles1-Detail 2 3 4 3 5" xfId="8838"/>
    <cellStyle name="RowTitles1-Detail 2 3 4 3 5 2" xfId="8839"/>
    <cellStyle name="RowTitles1-Detail 2 3 4 3 5_Tertiary Salaries Survey" xfId="8840"/>
    <cellStyle name="RowTitles1-Detail 2 3 4 3 6" xfId="8841"/>
    <cellStyle name="RowTitles1-Detail 2 3 4 3_Tertiary Salaries Survey" xfId="8842"/>
    <cellStyle name="RowTitles1-Detail 2 3 4 4" xfId="8843"/>
    <cellStyle name="RowTitles1-Detail 2 3 4 4 2" xfId="8844"/>
    <cellStyle name="RowTitles1-Detail 2 3 4 4 2 2" xfId="8845"/>
    <cellStyle name="RowTitles1-Detail 2 3 4 4 2 2 2" xfId="8846"/>
    <cellStyle name="RowTitles1-Detail 2 3 4 4 2 2_Tertiary Salaries Survey" xfId="8847"/>
    <cellStyle name="RowTitles1-Detail 2 3 4 4 2 3" xfId="8848"/>
    <cellStyle name="RowTitles1-Detail 2 3 4 4 2_Tertiary Salaries Survey" xfId="8849"/>
    <cellStyle name="RowTitles1-Detail 2 3 4 4 3" xfId="8850"/>
    <cellStyle name="RowTitles1-Detail 2 3 4 4 3 2" xfId="8851"/>
    <cellStyle name="RowTitles1-Detail 2 3 4 4 3 2 2" xfId="8852"/>
    <cellStyle name="RowTitles1-Detail 2 3 4 4 3 2_Tertiary Salaries Survey" xfId="8853"/>
    <cellStyle name="RowTitles1-Detail 2 3 4 4 3 3" xfId="8854"/>
    <cellStyle name="RowTitles1-Detail 2 3 4 4 3_Tertiary Salaries Survey" xfId="8855"/>
    <cellStyle name="RowTitles1-Detail 2 3 4 4 4" xfId="8856"/>
    <cellStyle name="RowTitles1-Detail 2 3 4 4 4 2" xfId="8857"/>
    <cellStyle name="RowTitles1-Detail 2 3 4 4 4_Tertiary Salaries Survey" xfId="8858"/>
    <cellStyle name="RowTitles1-Detail 2 3 4 4 5" xfId="8859"/>
    <cellStyle name="RowTitles1-Detail 2 3 4 4_Tertiary Salaries Survey" xfId="8860"/>
    <cellStyle name="RowTitles1-Detail 2 3 4 5" xfId="8861"/>
    <cellStyle name="RowTitles1-Detail 2 3 4 5 2" xfId="8862"/>
    <cellStyle name="RowTitles1-Detail 2 3 4 5 2 2" xfId="8863"/>
    <cellStyle name="RowTitles1-Detail 2 3 4 5 2 2 2" xfId="8864"/>
    <cellStyle name="RowTitles1-Detail 2 3 4 5 2 2_Tertiary Salaries Survey" xfId="8865"/>
    <cellStyle name="RowTitles1-Detail 2 3 4 5 2 3" xfId="8866"/>
    <cellStyle name="RowTitles1-Detail 2 3 4 5 2_Tertiary Salaries Survey" xfId="8867"/>
    <cellStyle name="RowTitles1-Detail 2 3 4 5 3" xfId="8868"/>
    <cellStyle name="RowTitles1-Detail 2 3 4 5 3 2" xfId="8869"/>
    <cellStyle name="RowTitles1-Detail 2 3 4 5 3 2 2" xfId="8870"/>
    <cellStyle name="RowTitles1-Detail 2 3 4 5 3 2_Tertiary Salaries Survey" xfId="8871"/>
    <cellStyle name="RowTitles1-Detail 2 3 4 5 3 3" xfId="8872"/>
    <cellStyle name="RowTitles1-Detail 2 3 4 5 3_Tertiary Salaries Survey" xfId="8873"/>
    <cellStyle name="RowTitles1-Detail 2 3 4 5 4" xfId="8874"/>
    <cellStyle name="RowTitles1-Detail 2 3 4 5 4 2" xfId="8875"/>
    <cellStyle name="RowTitles1-Detail 2 3 4 5 4_Tertiary Salaries Survey" xfId="8876"/>
    <cellStyle name="RowTitles1-Detail 2 3 4 5 5" xfId="8877"/>
    <cellStyle name="RowTitles1-Detail 2 3 4 5_Tertiary Salaries Survey" xfId="8878"/>
    <cellStyle name="RowTitles1-Detail 2 3 4 6" xfId="8879"/>
    <cellStyle name="RowTitles1-Detail 2 3 4 6 2" xfId="8880"/>
    <cellStyle name="RowTitles1-Detail 2 3 4 6 2 2" xfId="8881"/>
    <cellStyle name="RowTitles1-Detail 2 3 4 6 2 2 2" xfId="8882"/>
    <cellStyle name="RowTitles1-Detail 2 3 4 6 2 2_Tertiary Salaries Survey" xfId="8883"/>
    <cellStyle name="RowTitles1-Detail 2 3 4 6 2 3" xfId="8884"/>
    <cellStyle name="RowTitles1-Detail 2 3 4 6 2_Tertiary Salaries Survey" xfId="8885"/>
    <cellStyle name="RowTitles1-Detail 2 3 4 6 3" xfId="8886"/>
    <cellStyle name="RowTitles1-Detail 2 3 4 6 3 2" xfId="8887"/>
    <cellStyle name="RowTitles1-Detail 2 3 4 6 3 2 2" xfId="8888"/>
    <cellStyle name="RowTitles1-Detail 2 3 4 6 3 2_Tertiary Salaries Survey" xfId="8889"/>
    <cellStyle name="RowTitles1-Detail 2 3 4 6 3 3" xfId="8890"/>
    <cellStyle name="RowTitles1-Detail 2 3 4 6 3_Tertiary Salaries Survey" xfId="8891"/>
    <cellStyle name="RowTitles1-Detail 2 3 4 6 4" xfId="8892"/>
    <cellStyle name="RowTitles1-Detail 2 3 4 6 4 2" xfId="8893"/>
    <cellStyle name="RowTitles1-Detail 2 3 4 6 4_Tertiary Salaries Survey" xfId="8894"/>
    <cellStyle name="RowTitles1-Detail 2 3 4 6 5" xfId="8895"/>
    <cellStyle name="RowTitles1-Detail 2 3 4 6_Tertiary Salaries Survey" xfId="8896"/>
    <cellStyle name="RowTitles1-Detail 2 3 4 7" xfId="8897"/>
    <cellStyle name="RowTitles1-Detail 2 3 4 7 2" xfId="8898"/>
    <cellStyle name="RowTitles1-Detail 2 3 4 7 2 2" xfId="8899"/>
    <cellStyle name="RowTitles1-Detail 2 3 4 7 2_Tertiary Salaries Survey" xfId="8900"/>
    <cellStyle name="RowTitles1-Detail 2 3 4 7 3" xfId="8901"/>
    <cellStyle name="RowTitles1-Detail 2 3 4 7_Tertiary Salaries Survey" xfId="8902"/>
    <cellStyle name="RowTitles1-Detail 2 3 4 8" xfId="8903"/>
    <cellStyle name="RowTitles1-Detail 2 3 4 9" xfId="8904"/>
    <cellStyle name="RowTitles1-Detail 2 3 4_STUD aligned by INSTIT" xfId="8905"/>
    <cellStyle name="RowTitles1-Detail 2 3 5" xfId="8906"/>
    <cellStyle name="RowTitles1-Detail 2 3 5 2" xfId="8907"/>
    <cellStyle name="RowTitles1-Detail 2 3 5 2 2" xfId="8908"/>
    <cellStyle name="RowTitles1-Detail 2 3 5 2 2 2" xfId="8909"/>
    <cellStyle name="RowTitles1-Detail 2 3 5 2 2 2 2" xfId="8910"/>
    <cellStyle name="RowTitles1-Detail 2 3 5 2 2 2_Tertiary Salaries Survey" xfId="8911"/>
    <cellStyle name="RowTitles1-Detail 2 3 5 2 2 3" xfId="8912"/>
    <cellStyle name="RowTitles1-Detail 2 3 5 2 2_Tertiary Salaries Survey" xfId="8913"/>
    <cellStyle name="RowTitles1-Detail 2 3 5 2 3" xfId="8914"/>
    <cellStyle name="RowTitles1-Detail 2 3 5 2 3 2" xfId="8915"/>
    <cellStyle name="RowTitles1-Detail 2 3 5 2 3 2 2" xfId="8916"/>
    <cellStyle name="RowTitles1-Detail 2 3 5 2 3 2_Tertiary Salaries Survey" xfId="8917"/>
    <cellStyle name="RowTitles1-Detail 2 3 5 2 3 3" xfId="8918"/>
    <cellStyle name="RowTitles1-Detail 2 3 5 2 3_Tertiary Salaries Survey" xfId="8919"/>
    <cellStyle name="RowTitles1-Detail 2 3 5 2 4" xfId="8920"/>
    <cellStyle name="RowTitles1-Detail 2 3 5 2 5" xfId="8921"/>
    <cellStyle name="RowTitles1-Detail 2 3 5 2 5 2" xfId="8922"/>
    <cellStyle name="RowTitles1-Detail 2 3 5 2 5_Tertiary Salaries Survey" xfId="8923"/>
    <cellStyle name="RowTitles1-Detail 2 3 5 2 6" xfId="8924"/>
    <cellStyle name="RowTitles1-Detail 2 3 5 2_Tertiary Salaries Survey" xfId="8925"/>
    <cellStyle name="RowTitles1-Detail 2 3 5 3" xfId="8926"/>
    <cellStyle name="RowTitles1-Detail 2 3 5 3 2" xfId="8927"/>
    <cellStyle name="RowTitles1-Detail 2 3 5 3 2 2" xfId="8928"/>
    <cellStyle name="RowTitles1-Detail 2 3 5 3 2 2 2" xfId="8929"/>
    <cellStyle name="RowTitles1-Detail 2 3 5 3 2 2_Tertiary Salaries Survey" xfId="8930"/>
    <cellStyle name="RowTitles1-Detail 2 3 5 3 2 3" xfId="8931"/>
    <cellStyle name="RowTitles1-Detail 2 3 5 3 2_Tertiary Salaries Survey" xfId="8932"/>
    <cellStyle name="RowTitles1-Detail 2 3 5 3 3" xfId="8933"/>
    <cellStyle name="RowTitles1-Detail 2 3 5 3 3 2" xfId="8934"/>
    <cellStyle name="RowTitles1-Detail 2 3 5 3 3 2 2" xfId="8935"/>
    <cellStyle name="RowTitles1-Detail 2 3 5 3 3 2_Tertiary Salaries Survey" xfId="8936"/>
    <cellStyle name="RowTitles1-Detail 2 3 5 3 3 3" xfId="8937"/>
    <cellStyle name="RowTitles1-Detail 2 3 5 3 3_Tertiary Salaries Survey" xfId="8938"/>
    <cellStyle name="RowTitles1-Detail 2 3 5 3 4" xfId="8939"/>
    <cellStyle name="RowTitles1-Detail 2 3 5 3 5" xfId="8940"/>
    <cellStyle name="RowTitles1-Detail 2 3 5 3_Tertiary Salaries Survey" xfId="8941"/>
    <cellStyle name="RowTitles1-Detail 2 3 5 4" xfId="8942"/>
    <cellStyle name="RowTitles1-Detail 2 3 5 4 2" xfId="8943"/>
    <cellStyle name="RowTitles1-Detail 2 3 5 4 2 2" xfId="8944"/>
    <cellStyle name="RowTitles1-Detail 2 3 5 4 2 2 2" xfId="8945"/>
    <cellStyle name="RowTitles1-Detail 2 3 5 4 2 2_Tertiary Salaries Survey" xfId="8946"/>
    <cellStyle name="RowTitles1-Detail 2 3 5 4 2 3" xfId="8947"/>
    <cellStyle name="RowTitles1-Detail 2 3 5 4 2_Tertiary Salaries Survey" xfId="8948"/>
    <cellStyle name="RowTitles1-Detail 2 3 5 4 3" xfId="8949"/>
    <cellStyle name="RowTitles1-Detail 2 3 5 4 3 2" xfId="8950"/>
    <cellStyle name="RowTitles1-Detail 2 3 5 4 3 2 2" xfId="8951"/>
    <cellStyle name="RowTitles1-Detail 2 3 5 4 3 2_Tertiary Salaries Survey" xfId="8952"/>
    <cellStyle name="RowTitles1-Detail 2 3 5 4 3 3" xfId="8953"/>
    <cellStyle name="RowTitles1-Detail 2 3 5 4 3_Tertiary Salaries Survey" xfId="8954"/>
    <cellStyle name="RowTitles1-Detail 2 3 5 4 4" xfId="8955"/>
    <cellStyle name="RowTitles1-Detail 2 3 5 4 4 2" xfId="8956"/>
    <cellStyle name="RowTitles1-Detail 2 3 5 4 4_Tertiary Salaries Survey" xfId="8957"/>
    <cellStyle name="RowTitles1-Detail 2 3 5 4 5" xfId="8958"/>
    <cellStyle name="RowTitles1-Detail 2 3 5 4_Tertiary Salaries Survey" xfId="8959"/>
    <cellStyle name="RowTitles1-Detail 2 3 5 5" xfId="8960"/>
    <cellStyle name="RowTitles1-Detail 2 3 5 5 2" xfId="8961"/>
    <cellStyle name="RowTitles1-Detail 2 3 5 5 2 2" xfId="8962"/>
    <cellStyle name="RowTitles1-Detail 2 3 5 5 2 2 2" xfId="8963"/>
    <cellStyle name="RowTitles1-Detail 2 3 5 5 2 2_Tertiary Salaries Survey" xfId="8964"/>
    <cellStyle name="RowTitles1-Detail 2 3 5 5 2 3" xfId="8965"/>
    <cellStyle name="RowTitles1-Detail 2 3 5 5 2_Tertiary Salaries Survey" xfId="8966"/>
    <cellStyle name="RowTitles1-Detail 2 3 5 5 3" xfId="8967"/>
    <cellStyle name="RowTitles1-Detail 2 3 5 5 3 2" xfId="8968"/>
    <cellStyle name="RowTitles1-Detail 2 3 5 5 3 2 2" xfId="8969"/>
    <cellStyle name="RowTitles1-Detail 2 3 5 5 3 2_Tertiary Salaries Survey" xfId="8970"/>
    <cellStyle name="RowTitles1-Detail 2 3 5 5 3 3" xfId="8971"/>
    <cellStyle name="RowTitles1-Detail 2 3 5 5 3_Tertiary Salaries Survey" xfId="8972"/>
    <cellStyle name="RowTitles1-Detail 2 3 5 5 4" xfId="8973"/>
    <cellStyle name="RowTitles1-Detail 2 3 5 5 4 2" xfId="8974"/>
    <cellStyle name="RowTitles1-Detail 2 3 5 5 4_Tertiary Salaries Survey" xfId="8975"/>
    <cellStyle name="RowTitles1-Detail 2 3 5 5 5" xfId="8976"/>
    <cellStyle name="RowTitles1-Detail 2 3 5 5_Tertiary Salaries Survey" xfId="8977"/>
    <cellStyle name="RowTitles1-Detail 2 3 5 6" xfId="8978"/>
    <cellStyle name="RowTitles1-Detail 2 3 5 6 2" xfId="8979"/>
    <cellStyle name="RowTitles1-Detail 2 3 5 6 2 2" xfId="8980"/>
    <cellStyle name="RowTitles1-Detail 2 3 5 6 2 2 2" xfId="8981"/>
    <cellStyle name="RowTitles1-Detail 2 3 5 6 2 2_Tertiary Salaries Survey" xfId="8982"/>
    <cellStyle name="RowTitles1-Detail 2 3 5 6 2 3" xfId="8983"/>
    <cellStyle name="RowTitles1-Detail 2 3 5 6 2_Tertiary Salaries Survey" xfId="8984"/>
    <cellStyle name="RowTitles1-Detail 2 3 5 6 3" xfId="8985"/>
    <cellStyle name="RowTitles1-Detail 2 3 5 6 3 2" xfId="8986"/>
    <cellStyle name="RowTitles1-Detail 2 3 5 6 3 2 2" xfId="8987"/>
    <cellStyle name="RowTitles1-Detail 2 3 5 6 3 2_Tertiary Salaries Survey" xfId="8988"/>
    <cellStyle name="RowTitles1-Detail 2 3 5 6 3 3" xfId="8989"/>
    <cellStyle name="RowTitles1-Detail 2 3 5 6 3_Tertiary Salaries Survey" xfId="8990"/>
    <cellStyle name="RowTitles1-Detail 2 3 5 6 4" xfId="8991"/>
    <cellStyle name="RowTitles1-Detail 2 3 5 6 4 2" xfId="8992"/>
    <cellStyle name="RowTitles1-Detail 2 3 5 6 4_Tertiary Salaries Survey" xfId="8993"/>
    <cellStyle name="RowTitles1-Detail 2 3 5 6 5" xfId="8994"/>
    <cellStyle name="RowTitles1-Detail 2 3 5 6_Tertiary Salaries Survey" xfId="8995"/>
    <cellStyle name="RowTitles1-Detail 2 3 5 7" xfId="8996"/>
    <cellStyle name="RowTitles1-Detail 2 3 5 7 2" xfId="8997"/>
    <cellStyle name="RowTitles1-Detail 2 3 5 7 2 2" xfId="8998"/>
    <cellStyle name="RowTitles1-Detail 2 3 5 7 2_Tertiary Salaries Survey" xfId="8999"/>
    <cellStyle name="RowTitles1-Detail 2 3 5 7 3" xfId="9000"/>
    <cellStyle name="RowTitles1-Detail 2 3 5 7_Tertiary Salaries Survey" xfId="9001"/>
    <cellStyle name="RowTitles1-Detail 2 3 5 8" xfId="9002"/>
    <cellStyle name="RowTitles1-Detail 2 3 5 8 2" xfId="9003"/>
    <cellStyle name="RowTitles1-Detail 2 3 5 8 2 2" xfId="9004"/>
    <cellStyle name="RowTitles1-Detail 2 3 5 8 2_Tertiary Salaries Survey" xfId="9005"/>
    <cellStyle name="RowTitles1-Detail 2 3 5 8 3" xfId="9006"/>
    <cellStyle name="RowTitles1-Detail 2 3 5 8_Tertiary Salaries Survey" xfId="9007"/>
    <cellStyle name="RowTitles1-Detail 2 3 5 9" xfId="9008"/>
    <cellStyle name="RowTitles1-Detail 2 3 5_STUD aligned by INSTIT" xfId="9009"/>
    <cellStyle name="RowTitles1-Detail 2 3 6" xfId="9010"/>
    <cellStyle name="RowTitles1-Detail 2 3 6 2" xfId="9011"/>
    <cellStyle name="RowTitles1-Detail 2 3 6 2 2" xfId="9012"/>
    <cellStyle name="RowTitles1-Detail 2 3 6 2 2 2" xfId="9013"/>
    <cellStyle name="RowTitles1-Detail 2 3 6 2 2 2 2" xfId="9014"/>
    <cellStyle name="RowTitles1-Detail 2 3 6 2 2 2_Tertiary Salaries Survey" xfId="9015"/>
    <cellStyle name="RowTitles1-Detail 2 3 6 2 2 3" xfId="9016"/>
    <cellStyle name="RowTitles1-Detail 2 3 6 2 2_Tertiary Salaries Survey" xfId="9017"/>
    <cellStyle name="RowTitles1-Detail 2 3 6 2 3" xfId="9018"/>
    <cellStyle name="RowTitles1-Detail 2 3 6 2 3 2" xfId="9019"/>
    <cellStyle name="RowTitles1-Detail 2 3 6 2 3 2 2" xfId="9020"/>
    <cellStyle name="RowTitles1-Detail 2 3 6 2 3 2_Tertiary Salaries Survey" xfId="9021"/>
    <cellStyle name="RowTitles1-Detail 2 3 6 2 3 3" xfId="9022"/>
    <cellStyle name="RowTitles1-Detail 2 3 6 2 3_Tertiary Salaries Survey" xfId="9023"/>
    <cellStyle name="RowTitles1-Detail 2 3 6 2 4" xfId="9024"/>
    <cellStyle name="RowTitles1-Detail 2 3 6 2 5" xfId="9025"/>
    <cellStyle name="RowTitles1-Detail 2 3 6 2 5 2" xfId="9026"/>
    <cellStyle name="RowTitles1-Detail 2 3 6 2 5_Tertiary Salaries Survey" xfId="9027"/>
    <cellStyle name="RowTitles1-Detail 2 3 6 2 6" xfId="9028"/>
    <cellStyle name="RowTitles1-Detail 2 3 6 2_Tertiary Salaries Survey" xfId="9029"/>
    <cellStyle name="RowTitles1-Detail 2 3 6 3" xfId="9030"/>
    <cellStyle name="RowTitles1-Detail 2 3 6 3 2" xfId="9031"/>
    <cellStyle name="RowTitles1-Detail 2 3 6 3 2 2" xfId="9032"/>
    <cellStyle name="RowTitles1-Detail 2 3 6 3 2 2 2" xfId="9033"/>
    <cellStyle name="RowTitles1-Detail 2 3 6 3 2 2_Tertiary Salaries Survey" xfId="9034"/>
    <cellStyle name="RowTitles1-Detail 2 3 6 3 2 3" xfId="9035"/>
    <cellStyle name="RowTitles1-Detail 2 3 6 3 2_Tertiary Salaries Survey" xfId="9036"/>
    <cellStyle name="RowTitles1-Detail 2 3 6 3 3" xfId="9037"/>
    <cellStyle name="RowTitles1-Detail 2 3 6 3 3 2" xfId="9038"/>
    <cellStyle name="RowTitles1-Detail 2 3 6 3 3 2 2" xfId="9039"/>
    <cellStyle name="RowTitles1-Detail 2 3 6 3 3 2_Tertiary Salaries Survey" xfId="9040"/>
    <cellStyle name="RowTitles1-Detail 2 3 6 3 3 3" xfId="9041"/>
    <cellStyle name="RowTitles1-Detail 2 3 6 3 3_Tertiary Salaries Survey" xfId="9042"/>
    <cellStyle name="RowTitles1-Detail 2 3 6 3 4" xfId="9043"/>
    <cellStyle name="RowTitles1-Detail 2 3 6 3 5" xfId="9044"/>
    <cellStyle name="RowTitles1-Detail 2 3 6 3_Tertiary Salaries Survey" xfId="9045"/>
    <cellStyle name="RowTitles1-Detail 2 3 6 4" xfId="9046"/>
    <cellStyle name="RowTitles1-Detail 2 3 6 4 2" xfId="9047"/>
    <cellStyle name="RowTitles1-Detail 2 3 6 4 2 2" xfId="9048"/>
    <cellStyle name="RowTitles1-Detail 2 3 6 4 2 2 2" xfId="9049"/>
    <cellStyle name="RowTitles1-Detail 2 3 6 4 2 2_Tertiary Salaries Survey" xfId="9050"/>
    <cellStyle name="RowTitles1-Detail 2 3 6 4 2 3" xfId="9051"/>
    <cellStyle name="RowTitles1-Detail 2 3 6 4 2_Tertiary Salaries Survey" xfId="9052"/>
    <cellStyle name="RowTitles1-Detail 2 3 6 4 3" xfId="9053"/>
    <cellStyle name="RowTitles1-Detail 2 3 6 4 3 2" xfId="9054"/>
    <cellStyle name="RowTitles1-Detail 2 3 6 4 3 2 2" xfId="9055"/>
    <cellStyle name="RowTitles1-Detail 2 3 6 4 3 2_Tertiary Salaries Survey" xfId="9056"/>
    <cellStyle name="RowTitles1-Detail 2 3 6 4 3 3" xfId="9057"/>
    <cellStyle name="RowTitles1-Detail 2 3 6 4 3_Tertiary Salaries Survey" xfId="9058"/>
    <cellStyle name="RowTitles1-Detail 2 3 6 4 4" xfId="9059"/>
    <cellStyle name="RowTitles1-Detail 2 3 6 4 5" xfId="9060"/>
    <cellStyle name="RowTitles1-Detail 2 3 6 4 5 2" xfId="9061"/>
    <cellStyle name="RowTitles1-Detail 2 3 6 4 5_Tertiary Salaries Survey" xfId="9062"/>
    <cellStyle name="RowTitles1-Detail 2 3 6 4 6" xfId="9063"/>
    <cellStyle name="RowTitles1-Detail 2 3 6 4_Tertiary Salaries Survey" xfId="9064"/>
    <cellStyle name="RowTitles1-Detail 2 3 6 5" xfId="9065"/>
    <cellStyle name="RowTitles1-Detail 2 3 6 5 2" xfId="9066"/>
    <cellStyle name="RowTitles1-Detail 2 3 6 5 2 2" xfId="9067"/>
    <cellStyle name="RowTitles1-Detail 2 3 6 5 2 2 2" xfId="9068"/>
    <cellStyle name="RowTitles1-Detail 2 3 6 5 2 2_Tertiary Salaries Survey" xfId="9069"/>
    <cellStyle name="RowTitles1-Detail 2 3 6 5 2 3" xfId="9070"/>
    <cellStyle name="RowTitles1-Detail 2 3 6 5 2_Tertiary Salaries Survey" xfId="9071"/>
    <cellStyle name="RowTitles1-Detail 2 3 6 5 3" xfId="9072"/>
    <cellStyle name="RowTitles1-Detail 2 3 6 5 3 2" xfId="9073"/>
    <cellStyle name="RowTitles1-Detail 2 3 6 5 3 2 2" xfId="9074"/>
    <cellStyle name="RowTitles1-Detail 2 3 6 5 3 2_Tertiary Salaries Survey" xfId="9075"/>
    <cellStyle name="RowTitles1-Detail 2 3 6 5 3 3" xfId="9076"/>
    <cellStyle name="RowTitles1-Detail 2 3 6 5 3_Tertiary Salaries Survey" xfId="9077"/>
    <cellStyle name="RowTitles1-Detail 2 3 6 5 4" xfId="9078"/>
    <cellStyle name="RowTitles1-Detail 2 3 6 5 4 2" xfId="9079"/>
    <cellStyle name="RowTitles1-Detail 2 3 6 5 4_Tertiary Salaries Survey" xfId="9080"/>
    <cellStyle name="RowTitles1-Detail 2 3 6 5 5" xfId="9081"/>
    <cellStyle name="RowTitles1-Detail 2 3 6 5_Tertiary Salaries Survey" xfId="9082"/>
    <cellStyle name="RowTitles1-Detail 2 3 6 6" xfId="9083"/>
    <cellStyle name="RowTitles1-Detail 2 3 6 6 2" xfId="9084"/>
    <cellStyle name="RowTitles1-Detail 2 3 6 6 2 2" xfId="9085"/>
    <cellStyle name="RowTitles1-Detail 2 3 6 6 2 2 2" xfId="9086"/>
    <cellStyle name="RowTitles1-Detail 2 3 6 6 2 2_Tertiary Salaries Survey" xfId="9087"/>
    <cellStyle name="RowTitles1-Detail 2 3 6 6 2 3" xfId="9088"/>
    <cellStyle name="RowTitles1-Detail 2 3 6 6 2_Tertiary Salaries Survey" xfId="9089"/>
    <cellStyle name="RowTitles1-Detail 2 3 6 6 3" xfId="9090"/>
    <cellStyle name="RowTitles1-Detail 2 3 6 6 3 2" xfId="9091"/>
    <cellStyle name="RowTitles1-Detail 2 3 6 6 3 2 2" xfId="9092"/>
    <cellStyle name="RowTitles1-Detail 2 3 6 6 3 2_Tertiary Salaries Survey" xfId="9093"/>
    <cellStyle name="RowTitles1-Detail 2 3 6 6 3 3" xfId="9094"/>
    <cellStyle name="RowTitles1-Detail 2 3 6 6 3_Tertiary Salaries Survey" xfId="9095"/>
    <cellStyle name="RowTitles1-Detail 2 3 6 6 4" xfId="9096"/>
    <cellStyle name="RowTitles1-Detail 2 3 6 6 4 2" xfId="9097"/>
    <cellStyle name="RowTitles1-Detail 2 3 6 6 4_Tertiary Salaries Survey" xfId="9098"/>
    <cellStyle name="RowTitles1-Detail 2 3 6 6 5" xfId="9099"/>
    <cellStyle name="RowTitles1-Detail 2 3 6 6_Tertiary Salaries Survey" xfId="9100"/>
    <cellStyle name="RowTitles1-Detail 2 3 6 7" xfId="9101"/>
    <cellStyle name="RowTitles1-Detail 2 3 6 7 2" xfId="9102"/>
    <cellStyle name="RowTitles1-Detail 2 3 6 7 2 2" xfId="9103"/>
    <cellStyle name="RowTitles1-Detail 2 3 6 7 2_Tertiary Salaries Survey" xfId="9104"/>
    <cellStyle name="RowTitles1-Detail 2 3 6 7 3" xfId="9105"/>
    <cellStyle name="RowTitles1-Detail 2 3 6 7_Tertiary Salaries Survey" xfId="9106"/>
    <cellStyle name="RowTitles1-Detail 2 3 6 8" xfId="9107"/>
    <cellStyle name="RowTitles1-Detail 2 3 6 9" xfId="9108"/>
    <cellStyle name="RowTitles1-Detail 2 3 6_STUD aligned by INSTIT" xfId="9109"/>
    <cellStyle name="RowTitles1-Detail 2 3 7" xfId="9110"/>
    <cellStyle name="RowTitles1-Detail 2 3 7 2" xfId="9111"/>
    <cellStyle name="RowTitles1-Detail 2 3 7 2 2" xfId="9112"/>
    <cellStyle name="RowTitles1-Detail 2 3 7 2 2 2" xfId="9113"/>
    <cellStyle name="RowTitles1-Detail 2 3 7 2 2_Tertiary Salaries Survey" xfId="9114"/>
    <cellStyle name="RowTitles1-Detail 2 3 7 2 3" xfId="9115"/>
    <cellStyle name="RowTitles1-Detail 2 3 7 2_Tertiary Salaries Survey" xfId="9116"/>
    <cellStyle name="RowTitles1-Detail 2 3 7 3" xfId="9117"/>
    <cellStyle name="RowTitles1-Detail 2 3 7 3 2" xfId="9118"/>
    <cellStyle name="RowTitles1-Detail 2 3 7 3 2 2" xfId="9119"/>
    <cellStyle name="RowTitles1-Detail 2 3 7 3 2_Tertiary Salaries Survey" xfId="9120"/>
    <cellStyle name="RowTitles1-Detail 2 3 7 3 3" xfId="9121"/>
    <cellStyle name="RowTitles1-Detail 2 3 7 3_Tertiary Salaries Survey" xfId="9122"/>
    <cellStyle name="RowTitles1-Detail 2 3 7 4" xfId="9123"/>
    <cellStyle name="RowTitles1-Detail 2 3 7 5" xfId="9124"/>
    <cellStyle name="RowTitles1-Detail 2 3 7 5 2" xfId="9125"/>
    <cellStyle name="RowTitles1-Detail 2 3 7 5_Tertiary Salaries Survey" xfId="9126"/>
    <cellStyle name="RowTitles1-Detail 2 3 7 6" xfId="9127"/>
    <cellStyle name="RowTitles1-Detail 2 3 7_Tertiary Salaries Survey" xfId="9128"/>
    <cellStyle name="RowTitles1-Detail 2 3 8" xfId="9129"/>
    <cellStyle name="RowTitles1-Detail 2 3 8 2" xfId="9130"/>
    <cellStyle name="RowTitles1-Detail 2 3 8 2 2" xfId="9131"/>
    <cellStyle name="RowTitles1-Detail 2 3 8 2 2 2" xfId="9132"/>
    <cellStyle name="RowTitles1-Detail 2 3 8 2 2_Tertiary Salaries Survey" xfId="9133"/>
    <cellStyle name="RowTitles1-Detail 2 3 8 2 3" xfId="9134"/>
    <cellStyle name="RowTitles1-Detail 2 3 8 2_Tertiary Salaries Survey" xfId="9135"/>
    <cellStyle name="RowTitles1-Detail 2 3 8 3" xfId="9136"/>
    <cellStyle name="RowTitles1-Detail 2 3 8 3 2" xfId="9137"/>
    <cellStyle name="RowTitles1-Detail 2 3 8 3 2 2" xfId="9138"/>
    <cellStyle name="RowTitles1-Detail 2 3 8 3 2_Tertiary Salaries Survey" xfId="9139"/>
    <cellStyle name="RowTitles1-Detail 2 3 8 3 3" xfId="9140"/>
    <cellStyle name="RowTitles1-Detail 2 3 8 3_Tertiary Salaries Survey" xfId="9141"/>
    <cellStyle name="RowTitles1-Detail 2 3 8 4" xfId="9142"/>
    <cellStyle name="RowTitles1-Detail 2 3 8 5" xfId="9143"/>
    <cellStyle name="RowTitles1-Detail 2 3 8_Tertiary Salaries Survey" xfId="9144"/>
    <cellStyle name="RowTitles1-Detail 2 3 9" xfId="9145"/>
    <cellStyle name="RowTitles1-Detail 2 3 9 2" xfId="9146"/>
    <cellStyle name="RowTitles1-Detail 2 3 9 2 2" xfId="9147"/>
    <cellStyle name="RowTitles1-Detail 2 3 9 2 2 2" xfId="9148"/>
    <cellStyle name="RowTitles1-Detail 2 3 9 2 2_Tertiary Salaries Survey" xfId="9149"/>
    <cellStyle name="RowTitles1-Detail 2 3 9 2 3" xfId="9150"/>
    <cellStyle name="RowTitles1-Detail 2 3 9 2_Tertiary Salaries Survey" xfId="9151"/>
    <cellStyle name="RowTitles1-Detail 2 3 9 3" xfId="9152"/>
    <cellStyle name="RowTitles1-Detail 2 3 9 3 2" xfId="9153"/>
    <cellStyle name="RowTitles1-Detail 2 3 9 3 2 2" xfId="9154"/>
    <cellStyle name="RowTitles1-Detail 2 3 9 3 2_Tertiary Salaries Survey" xfId="9155"/>
    <cellStyle name="RowTitles1-Detail 2 3 9 3 3" xfId="9156"/>
    <cellStyle name="RowTitles1-Detail 2 3 9 3_Tertiary Salaries Survey" xfId="9157"/>
    <cellStyle name="RowTitles1-Detail 2 3 9 4" xfId="9158"/>
    <cellStyle name="RowTitles1-Detail 2 3 9 5" xfId="9159"/>
    <cellStyle name="RowTitles1-Detail 2 3 9 5 2" xfId="9160"/>
    <cellStyle name="RowTitles1-Detail 2 3 9 5_Tertiary Salaries Survey" xfId="9161"/>
    <cellStyle name="RowTitles1-Detail 2 3 9 6" xfId="9162"/>
    <cellStyle name="RowTitles1-Detail 2 3 9_Tertiary Salaries Survey" xfId="9163"/>
    <cellStyle name="RowTitles1-Detail 2 3_STUD aligned by INSTIT" xfId="9164"/>
    <cellStyle name="RowTitles1-Detail 2 4" xfId="9165"/>
    <cellStyle name="RowTitles1-Detail 2 4 10" xfId="9166"/>
    <cellStyle name="RowTitles1-Detail 2 4 10 2" xfId="9167"/>
    <cellStyle name="RowTitles1-Detail 2 4 10 2 2" xfId="9168"/>
    <cellStyle name="RowTitles1-Detail 2 4 10 2_Tertiary Salaries Survey" xfId="9169"/>
    <cellStyle name="RowTitles1-Detail 2 4 10 3" xfId="9170"/>
    <cellStyle name="RowTitles1-Detail 2 4 10_Tertiary Salaries Survey" xfId="9171"/>
    <cellStyle name="RowTitles1-Detail 2 4 11" xfId="9172"/>
    <cellStyle name="RowTitles1-Detail 2 4 12" xfId="9173"/>
    <cellStyle name="RowTitles1-Detail 2 4 2" xfId="9174"/>
    <cellStyle name="RowTitles1-Detail 2 4 2 2" xfId="9175"/>
    <cellStyle name="RowTitles1-Detail 2 4 2 2 2" xfId="9176"/>
    <cellStyle name="RowTitles1-Detail 2 4 2 2 2 2" xfId="9177"/>
    <cellStyle name="RowTitles1-Detail 2 4 2 2 2 2 2" xfId="9178"/>
    <cellStyle name="RowTitles1-Detail 2 4 2 2 2 2_Tertiary Salaries Survey" xfId="9179"/>
    <cellStyle name="RowTitles1-Detail 2 4 2 2 2 3" xfId="9180"/>
    <cellStyle name="RowTitles1-Detail 2 4 2 2 2_Tertiary Salaries Survey" xfId="9181"/>
    <cellStyle name="RowTitles1-Detail 2 4 2 2 3" xfId="9182"/>
    <cellStyle name="RowTitles1-Detail 2 4 2 2 3 2" xfId="9183"/>
    <cellStyle name="RowTitles1-Detail 2 4 2 2 3 2 2" xfId="9184"/>
    <cellStyle name="RowTitles1-Detail 2 4 2 2 3 2_Tertiary Salaries Survey" xfId="9185"/>
    <cellStyle name="RowTitles1-Detail 2 4 2 2 3 3" xfId="9186"/>
    <cellStyle name="RowTitles1-Detail 2 4 2 2 3_Tertiary Salaries Survey" xfId="9187"/>
    <cellStyle name="RowTitles1-Detail 2 4 2 2 4" xfId="9188"/>
    <cellStyle name="RowTitles1-Detail 2 4 2 2 5" xfId="9189"/>
    <cellStyle name="RowTitles1-Detail 2 4 2 2_Tertiary Salaries Survey" xfId="9190"/>
    <cellStyle name="RowTitles1-Detail 2 4 2 3" xfId="9191"/>
    <cellStyle name="RowTitles1-Detail 2 4 2 3 2" xfId="9192"/>
    <cellStyle name="RowTitles1-Detail 2 4 2 3 2 2" xfId="9193"/>
    <cellStyle name="RowTitles1-Detail 2 4 2 3 2 2 2" xfId="9194"/>
    <cellStyle name="RowTitles1-Detail 2 4 2 3 2 2_Tertiary Salaries Survey" xfId="9195"/>
    <cellStyle name="RowTitles1-Detail 2 4 2 3 2 3" xfId="9196"/>
    <cellStyle name="RowTitles1-Detail 2 4 2 3 2_Tertiary Salaries Survey" xfId="9197"/>
    <cellStyle name="RowTitles1-Detail 2 4 2 3 3" xfId="9198"/>
    <cellStyle name="RowTitles1-Detail 2 4 2 3 3 2" xfId="9199"/>
    <cellStyle name="RowTitles1-Detail 2 4 2 3 3 2 2" xfId="9200"/>
    <cellStyle name="RowTitles1-Detail 2 4 2 3 3 2_Tertiary Salaries Survey" xfId="9201"/>
    <cellStyle name="RowTitles1-Detail 2 4 2 3 3 3" xfId="9202"/>
    <cellStyle name="RowTitles1-Detail 2 4 2 3 3_Tertiary Salaries Survey" xfId="9203"/>
    <cellStyle name="RowTitles1-Detail 2 4 2 3 4" xfId="9204"/>
    <cellStyle name="RowTitles1-Detail 2 4 2 3 5" xfId="9205"/>
    <cellStyle name="RowTitles1-Detail 2 4 2 3 5 2" xfId="9206"/>
    <cellStyle name="RowTitles1-Detail 2 4 2 3 5_Tertiary Salaries Survey" xfId="9207"/>
    <cellStyle name="RowTitles1-Detail 2 4 2 3 6" xfId="9208"/>
    <cellStyle name="RowTitles1-Detail 2 4 2 3_Tertiary Salaries Survey" xfId="9209"/>
    <cellStyle name="RowTitles1-Detail 2 4 2 4" xfId="9210"/>
    <cellStyle name="RowTitles1-Detail 2 4 2 4 2" xfId="9211"/>
    <cellStyle name="RowTitles1-Detail 2 4 2 4 2 2" xfId="9212"/>
    <cellStyle name="RowTitles1-Detail 2 4 2 4 2 2 2" xfId="9213"/>
    <cellStyle name="RowTitles1-Detail 2 4 2 4 2 2_Tertiary Salaries Survey" xfId="9214"/>
    <cellStyle name="RowTitles1-Detail 2 4 2 4 2 3" xfId="9215"/>
    <cellStyle name="RowTitles1-Detail 2 4 2 4 2_Tertiary Salaries Survey" xfId="9216"/>
    <cellStyle name="RowTitles1-Detail 2 4 2 4 3" xfId="9217"/>
    <cellStyle name="RowTitles1-Detail 2 4 2 4 3 2" xfId="9218"/>
    <cellStyle name="RowTitles1-Detail 2 4 2 4 3 2 2" xfId="9219"/>
    <cellStyle name="RowTitles1-Detail 2 4 2 4 3 2_Tertiary Salaries Survey" xfId="9220"/>
    <cellStyle name="RowTitles1-Detail 2 4 2 4 3 3" xfId="9221"/>
    <cellStyle name="RowTitles1-Detail 2 4 2 4 3_Tertiary Salaries Survey" xfId="9222"/>
    <cellStyle name="RowTitles1-Detail 2 4 2 4 4" xfId="9223"/>
    <cellStyle name="RowTitles1-Detail 2 4 2 4 4 2" xfId="9224"/>
    <cellStyle name="RowTitles1-Detail 2 4 2 4 4_Tertiary Salaries Survey" xfId="9225"/>
    <cellStyle name="RowTitles1-Detail 2 4 2 4 5" xfId="9226"/>
    <cellStyle name="RowTitles1-Detail 2 4 2 4_Tertiary Salaries Survey" xfId="9227"/>
    <cellStyle name="RowTitles1-Detail 2 4 2 5" xfId="9228"/>
    <cellStyle name="RowTitles1-Detail 2 4 2 5 2" xfId="9229"/>
    <cellStyle name="RowTitles1-Detail 2 4 2 5 2 2" xfId="9230"/>
    <cellStyle name="RowTitles1-Detail 2 4 2 5 2 2 2" xfId="9231"/>
    <cellStyle name="RowTitles1-Detail 2 4 2 5 2 2_Tertiary Salaries Survey" xfId="9232"/>
    <cellStyle name="RowTitles1-Detail 2 4 2 5 2 3" xfId="9233"/>
    <cellStyle name="RowTitles1-Detail 2 4 2 5 2_Tertiary Salaries Survey" xfId="9234"/>
    <cellStyle name="RowTitles1-Detail 2 4 2 5 3" xfId="9235"/>
    <cellStyle name="RowTitles1-Detail 2 4 2 5 3 2" xfId="9236"/>
    <cellStyle name="RowTitles1-Detail 2 4 2 5 3 2 2" xfId="9237"/>
    <cellStyle name="RowTitles1-Detail 2 4 2 5 3 2_Tertiary Salaries Survey" xfId="9238"/>
    <cellStyle name="RowTitles1-Detail 2 4 2 5 3 3" xfId="9239"/>
    <cellStyle name="RowTitles1-Detail 2 4 2 5 3_Tertiary Salaries Survey" xfId="9240"/>
    <cellStyle name="RowTitles1-Detail 2 4 2 5 4" xfId="9241"/>
    <cellStyle name="RowTitles1-Detail 2 4 2 5 4 2" xfId="9242"/>
    <cellStyle name="RowTitles1-Detail 2 4 2 5 4_Tertiary Salaries Survey" xfId="9243"/>
    <cellStyle name="RowTitles1-Detail 2 4 2 5 5" xfId="9244"/>
    <cellStyle name="RowTitles1-Detail 2 4 2 5_Tertiary Salaries Survey" xfId="9245"/>
    <cellStyle name="RowTitles1-Detail 2 4 2 6" xfId="9246"/>
    <cellStyle name="RowTitles1-Detail 2 4 2 6 2" xfId="9247"/>
    <cellStyle name="RowTitles1-Detail 2 4 2 6 2 2" xfId="9248"/>
    <cellStyle name="RowTitles1-Detail 2 4 2 6 2 2 2" xfId="9249"/>
    <cellStyle name="RowTitles1-Detail 2 4 2 6 2 2_Tertiary Salaries Survey" xfId="9250"/>
    <cellStyle name="RowTitles1-Detail 2 4 2 6 2 3" xfId="9251"/>
    <cellStyle name="RowTitles1-Detail 2 4 2 6 2_Tertiary Salaries Survey" xfId="9252"/>
    <cellStyle name="RowTitles1-Detail 2 4 2 6 3" xfId="9253"/>
    <cellStyle name="RowTitles1-Detail 2 4 2 6 3 2" xfId="9254"/>
    <cellStyle name="RowTitles1-Detail 2 4 2 6 3 2 2" xfId="9255"/>
    <cellStyle name="RowTitles1-Detail 2 4 2 6 3 2_Tertiary Salaries Survey" xfId="9256"/>
    <cellStyle name="RowTitles1-Detail 2 4 2 6 3 3" xfId="9257"/>
    <cellStyle name="RowTitles1-Detail 2 4 2 6 3_Tertiary Salaries Survey" xfId="9258"/>
    <cellStyle name="RowTitles1-Detail 2 4 2 6 4" xfId="9259"/>
    <cellStyle name="RowTitles1-Detail 2 4 2 6 4 2" xfId="9260"/>
    <cellStyle name="RowTitles1-Detail 2 4 2 6 4_Tertiary Salaries Survey" xfId="9261"/>
    <cellStyle name="RowTitles1-Detail 2 4 2 6 5" xfId="9262"/>
    <cellStyle name="RowTitles1-Detail 2 4 2 6_Tertiary Salaries Survey" xfId="9263"/>
    <cellStyle name="RowTitles1-Detail 2 4 2 7" xfId="9264"/>
    <cellStyle name="RowTitles1-Detail 2 4 2 7 2" xfId="9265"/>
    <cellStyle name="RowTitles1-Detail 2 4 2 7 2 2" xfId="9266"/>
    <cellStyle name="RowTitles1-Detail 2 4 2 7 2_Tertiary Salaries Survey" xfId="9267"/>
    <cellStyle name="RowTitles1-Detail 2 4 2 7 3" xfId="9268"/>
    <cellStyle name="RowTitles1-Detail 2 4 2 7_Tertiary Salaries Survey" xfId="9269"/>
    <cellStyle name="RowTitles1-Detail 2 4 2 8" xfId="9270"/>
    <cellStyle name="RowTitles1-Detail 2 4 2 9" xfId="9271"/>
    <cellStyle name="RowTitles1-Detail 2 4 2_STUD aligned by INSTIT" xfId="9272"/>
    <cellStyle name="RowTitles1-Detail 2 4 3" xfId="9273"/>
    <cellStyle name="RowTitles1-Detail 2 4 3 2" xfId="9274"/>
    <cellStyle name="RowTitles1-Detail 2 4 3 2 2" xfId="9275"/>
    <cellStyle name="RowTitles1-Detail 2 4 3 2 2 2" xfId="9276"/>
    <cellStyle name="RowTitles1-Detail 2 4 3 2 2 2 2" xfId="9277"/>
    <cellStyle name="RowTitles1-Detail 2 4 3 2 2 2_Tertiary Salaries Survey" xfId="9278"/>
    <cellStyle name="RowTitles1-Detail 2 4 3 2 2 3" xfId="9279"/>
    <cellStyle name="RowTitles1-Detail 2 4 3 2 2_Tertiary Salaries Survey" xfId="9280"/>
    <cellStyle name="RowTitles1-Detail 2 4 3 2 3" xfId="9281"/>
    <cellStyle name="RowTitles1-Detail 2 4 3 2 3 2" xfId="9282"/>
    <cellStyle name="RowTitles1-Detail 2 4 3 2 3 2 2" xfId="9283"/>
    <cellStyle name="RowTitles1-Detail 2 4 3 2 3 2_Tertiary Salaries Survey" xfId="9284"/>
    <cellStyle name="RowTitles1-Detail 2 4 3 2 3 3" xfId="9285"/>
    <cellStyle name="RowTitles1-Detail 2 4 3 2 3_Tertiary Salaries Survey" xfId="9286"/>
    <cellStyle name="RowTitles1-Detail 2 4 3 2 4" xfId="9287"/>
    <cellStyle name="RowTitles1-Detail 2 4 3 2 5" xfId="9288"/>
    <cellStyle name="RowTitles1-Detail 2 4 3 2 5 2" xfId="9289"/>
    <cellStyle name="RowTitles1-Detail 2 4 3 2 5_Tertiary Salaries Survey" xfId="9290"/>
    <cellStyle name="RowTitles1-Detail 2 4 3 2 6" xfId="9291"/>
    <cellStyle name="RowTitles1-Detail 2 4 3 2_Tertiary Salaries Survey" xfId="9292"/>
    <cellStyle name="RowTitles1-Detail 2 4 3 3" xfId="9293"/>
    <cellStyle name="RowTitles1-Detail 2 4 3 3 2" xfId="9294"/>
    <cellStyle name="RowTitles1-Detail 2 4 3 3 2 2" xfId="9295"/>
    <cellStyle name="RowTitles1-Detail 2 4 3 3 2 2 2" xfId="9296"/>
    <cellStyle name="RowTitles1-Detail 2 4 3 3 2 2_Tertiary Salaries Survey" xfId="9297"/>
    <cellStyle name="RowTitles1-Detail 2 4 3 3 2 3" xfId="9298"/>
    <cellStyle name="RowTitles1-Detail 2 4 3 3 2_Tertiary Salaries Survey" xfId="9299"/>
    <cellStyle name="RowTitles1-Detail 2 4 3 3 3" xfId="9300"/>
    <cellStyle name="RowTitles1-Detail 2 4 3 3 3 2" xfId="9301"/>
    <cellStyle name="RowTitles1-Detail 2 4 3 3 3 2 2" xfId="9302"/>
    <cellStyle name="RowTitles1-Detail 2 4 3 3 3 2_Tertiary Salaries Survey" xfId="9303"/>
    <cellStyle name="RowTitles1-Detail 2 4 3 3 3 3" xfId="9304"/>
    <cellStyle name="RowTitles1-Detail 2 4 3 3 3_Tertiary Salaries Survey" xfId="9305"/>
    <cellStyle name="RowTitles1-Detail 2 4 3 3 4" xfId="9306"/>
    <cellStyle name="RowTitles1-Detail 2 4 3 3 5" xfId="9307"/>
    <cellStyle name="RowTitles1-Detail 2 4 3 3_Tertiary Salaries Survey" xfId="9308"/>
    <cellStyle name="RowTitles1-Detail 2 4 3 4" xfId="9309"/>
    <cellStyle name="RowTitles1-Detail 2 4 3 4 2" xfId="9310"/>
    <cellStyle name="RowTitles1-Detail 2 4 3 4 2 2" xfId="9311"/>
    <cellStyle name="RowTitles1-Detail 2 4 3 4 2 2 2" xfId="9312"/>
    <cellStyle name="RowTitles1-Detail 2 4 3 4 2 2_Tertiary Salaries Survey" xfId="9313"/>
    <cellStyle name="RowTitles1-Detail 2 4 3 4 2 3" xfId="9314"/>
    <cellStyle name="RowTitles1-Detail 2 4 3 4 2_Tertiary Salaries Survey" xfId="9315"/>
    <cellStyle name="RowTitles1-Detail 2 4 3 4 3" xfId="9316"/>
    <cellStyle name="RowTitles1-Detail 2 4 3 4 3 2" xfId="9317"/>
    <cellStyle name="RowTitles1-Detail 2 4 3 4 3 2 2" xfId="9318"/>
    <cellStyle name="RowTitles1-Detail 2 4 3 4 3 2_Tertiary Salaries Survey" xfId="9319"/>
    <cellStyle name="RowTitles1-Detail 2 4 3 4 3 3" xfId="9320"/>
    <cellStyle name="RowTitles1-Detail 2 4 3 4 3_Tertiary Salaries Survey" xfId="9321"/>
    <cellStyle name="RowTitles1-Detail 2 4 3 4 4" xfId="9322"/>
    <cellStyle name="RowTitles1-Detail 2 4 3 4 4 2" xfId="9323"/>
    <cellStyle name="RowTitles1-Detail 2 4 3 4 4_Tertiary Salaries Survey" xfId="9324"/>
    <cellStyle name="RowTitles1-Detail 2 4 3 4 5" xfId="9325"/>
    <cellStyle name="RowTitles1-Detail 2 4 3 4_Tertiary Salaries Survey" xfId="9326"/>
    <cellStyle name="RowTitles1-Detail 2 4 3 5" xfId="9327"/>
    <cellStyle name="RowTitles1-Detail 2 4 3 5 2" xfId="9328"/>
    <cellStyle name="RowTitles1-Detail 2 4 3 5 2 2" xfId="9329"/>
    <cellStyle name="RowTitles1-Detail 2 4 3 5 2 2 2" xfId="9330"/>
    <cellStyle name="RowTitles1-Detail 2 4 3 5 2 2_Tertiary Salaries Survey" xfId="9331"/>
    <cellStyle name="RowTitles1-Detail 2 4 3 5 2 3" xfId="9332"/>
    <cellStyle name="RowTitles1-Detail 2 4 3 5 2_Tertiary Salaries Survey" xfId="9333"/>
    <cellStyle name="RowTitles1-Detail 2 4 3 5 3" xfId="9334"/>
    <cellStyle name="RowTitles1-Detail 2 4 3 5 3 2" xfId="9335"/>
    <cellStyle name="RowTitles1-Detail 2 4 3 5 3 2 2" xfId="9336"/>
    <cellStyle name="RowTitles1-Detail 2 4 3 5 3 2_Tertiary Salaries Survey" xfId="9337"/>
    <cellStyle name="RowTitles1-Detail 2 4 3 5 3 3" xfId="9338"/>
    <cellStyle name="RowTitles1-Detail 2 4 3 5 3_Tertiary Salaries Survey" xfId="9339"/>
    <cellStyle name="RowTitles1-Detail 2 4 3 5 4" xfId="9340"/>
    <cellStyle name="RowTitles1-Detail 2 4 3 5 4 2" xfId="9341"/>
    <cellStyle name="RowTitles1-Detail 2 4 3 5 4_Tertiary Salaries Survey" xfId="9342"/>
    <cellStyle name="RowTitles1-Detail 2 4 3 5 5" xfId="9343"/>
    <cellStyle name="RowTitles1-Detail 2 4 3 5_Tertiary Salaries Survey" xfId="9344"/>
    <cellStyle name="RowTitles1-Detail 2 4 3 6" xfId="9345"/>
    <cellStyle name="RowTitles1-Detail 2 4 3 6 2" xfId="9346"/>
    <cellStyle name="RowTitles1-Detail 2 4 3 6 2 2" xfId="9347"/>
    <cellStyle name="RowTitles1-Detail 2 4 3 6 2 2 2" xfId="9348"/>
    <cellStyle name="RowTitles1-Detail 2 4 3 6 2 2_Tertiary Salaries Survey" xfId="9349"/>
    <cellStyle name="RowTitles1-Detail 2 4 3 6 2 3" xfId="9350"/>
    <cellStyle name="RowTitles1-Detail 2 4 3 6 2_Tertiary Salaries Survey" xfId="9351"/>
    <cellStyle name="RowTitles1-Detail 2 4 3 6 3" xfId="9352"/>
    <cellStyle name="RowTitles1-Detail 2 4 3 6 3 2" xfId="9353"/>
    <cellStyle name="RowTitles1-Detail 2 4 3 6 3 2 2" xfId="9354"/>
    <cellStyle name="RowTitles1-Detail 2 4 3 6 3 2_Tertiary Salaries Survey" xfId="9355"/>
    <cellStyle name="RowTitles1-Detail 2 4 3 6 3 3" xfId="9356"/>
    <cellStyle name="RowTitles1-Detail 2 4 3 6 3_Tertiary Salaries Survey" xfId="9357"/>
    <cellStyle name="RowTitles1-Detail 2 4 3 6 4" xfId="9358"/>
    <cellStyle name="RowTitles1-Detail 2 4 3 6 4 2" xfId="9359"/>
    <cellStyle name="RowTitles1-Detail 2 4 3 6 4_Tertiary Salaries Survey" xfId="9360"/>
    <cellStyle name="RowTitles1-Detail 2 4 3 6 5" xfId="9361"/>
    <cellStyle name="RowTitles1-Detail 2 4 3 6_Tertiary Salaries Survey" xfId="9362"/>
    <cellStyle name="RowTitles1-Detail 2 4 3 7" xfId="9363"/>
    <cellStyle name="RowTitles1-Detail 2 4 3 7 2" xfId="9364"/>
    <cellStyle name="RowTitles1-Detail 2 4 3 7 2 2" xfId="9365"/>
    <cellStyle name="RowTitles1-Detail 2 4 3 7 2_Tertiary Salaries Survey" xfId="9366"/>
    <cellStyle name="RowTitles1-Detail 2 4 3 7 3" xfId="9367"/>
    <cellStyle name="RowTitles1-Detail 2 4 3 7_Tertiary Salaries Survey" xfId="9368"/>
    <cellStyle name="RowTitles1-Detail 2 4 3 8" xfId="9369"/>
    <cellStyle name="RowTitles1-Detail 2 4 3 8 2" xfId="9370"/>
    <cellStyle name="RowTitles1-Detail 2 4 3 8 2 2" xfId="9371"/>
    <cellStyle name="RowTitles1-Detail 2 4 3 8 2_Tertiary Salaries Survey" xfId="9372"/>
    <cellStyle name="RowTitles1-Detail 2 4 3 8 3" xfId="9373"/>
    <cellStyle name="RowTitles1-Detail 2 4 3 8_Tertiary Salaries Survey" xfId="9374"/>
    <cellStyle name="RowTitles1-Detail 2 4 3 9" xfId="9375"/>
    <cellStyle name="RowTitles1-Detail 2 4 3_STUD aligned by INSTIT" xfId="9376"/>
    <cellStyle name="RowTitles1-Detail 2 4 4" xfId="9377"/>
    <cellStyle name="RowTitles1-Detail 2 4 4 2" xfId="9378"/>
    <cellStyle name="RowTitles1-Detail 2 4 4 2 2" xfId="9379"/>
    <cellStyle name="RowTitles1-Detail 2 4 4 2 2 2" xfId="9380"/>
    <cellStyle name="RowTitles1-Detail 2 4 4 2 2 2 2" xfId="9381"/>
    <cellStyle name="RowTitles1-Detail 2 4 4 2 2 2_Tertiary Salaries Survey" xfId="9382"/>
    <cellStyle name="RowTitles1-Detail 2 4 4 2 2 3" xfId="9383"/>
    <cellStyle name="RowTitles1-Detail 2 4 4 2 2_Tertiary Salaries Survey" xfId="9384"/>
    <cellStyle name="RowTitles1-Detail 2 4 4 2 3" xfId="9385"/>
    <cellStyle name="RowTitles1-Detail 2 4 4 2 3 2" xfId="9386"/>
    <cellStyle name="RowTitles1-Detail 2 4 4 2 3 2 2" xfId="9387"/>
    <cellStyle name="RowTitles1-Detail 2 4 4 2 3 2_Tertiary Salaries Survey" xfId="9388"/>
    <cellStyle name="RowTitles1-Detail 2 4 4 2 3 3" xfId="9389"/>
    <cellStyle name="RowTitles1-Detail 2 4 4 2 3_Tertiary Salaries Survey" xfId="9390"/>
    <cellStyle name="RowTitles1-Detail 2 4 4 2 4" xfId="9391"/>
    <cellStyle name="RowTitles1-Detail 2 4 4 2 5" xfId="9392"/>
    <cellStyle name="RowTitles1-Detail 2 4 4 2 5 2" xfId="9393"/>
    <cellStyle name="RowTitles1-Detail 2 4 4 2 5_Tertiary Salaries Survey" xfId="9394"/>
    <cellStyle name="RowTitles1-Detail 2 4 4 2 6" xfId="9395"/>
    <cellStyle name="RowTitles1-Detail 2 4 4 2_Tertiary Salaries Survey" xfId="9396"/>
    <cellStyle name="RowTitles1-Detail 2 4 4 3" xfId="9397"/>
    <cellStyle name="RowTitles1-Detail 2 4 4 3 2" xfId="9398"/>
    <cellStyle name="RowTitles1-Detail 2 4 4 3 2 2" xfId="9399"/>
    <cellStyle name="RowTitles1-Detail 2 4 4 3 2 2 2" xfId="9400"/>
    <cellStyle name="RowTitles1-Detail 2 4 4 3 2 2_Tertiary Salaries Survey" xfId="9401"/>
    <cellStyle name="RowTitles1-Detail 2 4 4 3 2 3" xfId="9402"/>
    <cellStyle name="RowTitles1-Detail 2 4 4 3 2_Tertiary Salaries Survey" xfId="9403"/>
    <cellStyle name="RowTitles1-Detail 2 4 4 3 3" xfId="9404"/>
    <cellStyle name="RowTitles1-Detail 2 4 4 3 3 2" xfId="9405"/>
    <cellStyle name="RowTitles1-Detail 2 4 4 3 3 2 2" xfId="9406"/>
    <cellStyle name="RowTitles1-Detail 2 4 4 3 3 2_Tertiary Salaries Survey" xfId="9407"/>
    <cellStyle name="RowTitles1-Detail 2 4 4 3 3 3" xfId="9408"/>
    <cellStyle name="RowTitles1-Detail 2 4 4 3 3_Tertiary Salaries Survey" xfId="9409"/>
    <cellStyle name="RowTitles1-Detail 2 4 4 3 4" xfId="9410"/>
    <cellStyle name="RowTitles1-Detail 2 4 4 3 5" xfId="9411"/>
    <cellStyle name="RowTitles1-Detail 2 4 4 3_Tertiary Salaries Survey" xfId="9412"/>
    <cellStyle name="RowTitles1-Detail 2 4 4 4" xfId="9413"/>
    <cellStyle name="RowTitles1-Detail 2 4 4 4 2" xfId="9414"/>
    <cellStyle name="RowTitles1-Detail 2 4 4 4 2 2" xfId="9415"/>
    <cellStyle name="RowTitles1-Detail 2 4 4 4 2 2 2" xfId="9416"/>
    <cellStyle name="RowTitles1-Detail 2 4 4 4 2 2_Tertiary Salaries Survey" xfId="9417"/>
    <cellStyle name="RowTitles1-Detail 2 4 4 4 2 3" xfId="9418"/>
    <cellStyle name="RowTitles1-Detail 2 4 4 4 2_Tertiary Salaries Survey" xfId="9419"/>
    <cellStyle name="RowTitles1-Detail 2 4 4 4 3" xfId="9420"/>
    <cellStyle name="RowTitles1-Detail 2 4 4 4 3 2" xfId="9421"/>
    <cellStyle name="RowTitles1-Detail 2 4 4 4 3 2 2" xfId="9422"/>
    <cellStyle name="RowTitles1-Detail 2 4 4 4 3 2_Tertiary Salaries Survey" xfId="9423"/>
    <cellStyle name="RowTitles1-Detail 2 4 4 4 3 3" xfId="9424"/>
    <cellStyle name="RowTitles1-Detail 2 4 4 4 3_Tertiary Salaries Survey" xfId="9425"/>
    <cellStyle name="RowTitles1-Detail 2 4 4 4 4" xfId="9426"/>
    <cellStyle name="RowTitles1-Detail 2 4 4 4 5" xfId="9427"/>
    <cellStyle name="RowTitles1-Detail 2 4 4 4 5 2" xfId="9428"/>
    <cellStyle name="RowTitles1-Detail 2 4 4 4 5_Tertiary Salaries Survey" xfId="9429"/>
    <cellStyle name="RowTitles1-Detail 2 4 4 4 6" xfId="9430"/>
    <cellStyle name="RowTitles1-Detail 2 4 4 4_Tertiary Salaries Survey" xfId="9431"/>
    <cellStyle name="RowTitles1-Detail 2 4 4 5" xfId="9432"/>
    <cellStyle name="RowTitles1-Detail 2 4 4 5 2" xfId="9433"/>
    <cellStyle name="RowTitles1-Detail 2 4 4 5 2 2" xfId="9434"/>
    <cellStyle name="RowTitles1-Detail 2 4 4 5 2 2 2" xfId="9435"/>
    <cellStyle name="RowTitles1-Detail 2 4 4 5 2 2_Tertiary Salaries Survey" xfId="9436"/>
    <cellStyle name="RowTitles1-Detail 2 4 4 5 2 3" xfId="9437"/>
    <cellStyle name="RowTitles1-Detail 2 4 4 5 2_Tertiary Salaries Survey" xfId="9438"/>
    <cellStyle name="RowTitles1-Detail 2 4 4 5 3" xfId="9439"/>
    <cellStyle name="RowTitles1-Detail 2 4 4 5 3 2" xfId="9440"/>
    <cellStyle name="RowTitles1-Detail 2 4 4 5 3 2 2" xfId="9441"/>
    <cellStyle name="RowTitles1-Detail 2 4 4 5 3 2_Tertiary Salaries Survey" xfId="9442"/>
    <cellStyle name="RowTitles1-Detail 2 4 4 5 3 3" xfId="9443"/>
    <cellStyle name="RowTitles1-Detail 2 4 4 5 3_Tertiary Salaries Survey" xfId="9444"/>
    <cellStyle name="RowTitles1-Detail 2 4 4 5 4" xfId="9445"/>
    <cellStyle name="RowTitles1-Detail 2 4 4 5 4 2" xfId="9446"/>
    <cellStyle name="RowTitles1-Detail 2 4 4 5 4_Tertiary Salaries Survey" xfId="9447"/>
    <cellStyle name="RowTitles1-Detail 2 4 4 5 5" xfId="9448"/>
    <cellStyle name="RowTitles1-Detail 2 4 4 5_Tertiary Salaries Survey" xfId="9449"/>
    <cellStyle name="RowTitles1-Detail 2 4 4 6" xfId="9450"/>
    <cellStyle name="RowTitles1-Detail 2 4 4 6 2" xfId="9451"/>
    <cellStyle name="RowTitles1-Detail 2 4 4 6 2 2" xfId="9452"/>
    <cellStyle name="RowTitles1-Detail 2 4 4 6 2 2 2" xfId="9453"/>
    <cellStyle name="RowTitles1-Detail 2 4 4 6 2 2_Tertiary Salaries Survey" xfId="9454"/>
    <cellStyle name="RowTitles1-Detail 2 4 4 6 2 3" xfId="9455"/>
    <cellStyle name="RowTitles1-Detail 2 4 4 6 2_Tertiary Salaries Survey" xfId="9456"/>
    <cellStyle name="RowTitles1-Detail 2 4 4 6 3" xfId="9457"/>
    <cellStyle name="RowTitles1-Detail 2 4 4 6 3 2" xfId="9458"/>
    <cellStyle name="RowTitles1-Detail 2 4 4 6 3 2 2" xfId="9459"/>
    <cellStyle name="RowTitles1-Detail 2 4 4 6 3 2_Tertiary Salaries Survey" xfId="9460"/>
    <cellStyle name="RowTitles1-Detail 2 4 4 6 3 3" xfId="9461"/>
    <cellStyle name="RowTitles1-Detail 2 4 4 6 3_Tertiary Salaries Survey" xfId="9462"/>
    <cellStyle name="RowTitles1-Detail 2 4 4 6 4" xfId="9463"/>
    <cellStyle name="RowTitles1-Detail 2 4 4 6 4 2" xfId="9464"/>
    <cellStyle name="RowTitles1-Detail 2 4 4 6 4_Tertiary Salaries Survey" xfId="9465"/>
    <cellStyle name="RowTitles1-Detail 2 4 4 6 5" xfId="9466"/>
    <cellStyle name="RowTitles1-Detail 2 4 4 6_Tertiary Salaries Survey" xfId="9467"/>
    <cellStyle name="RowTitles1-Detail 2 4 4 7" xfId="9468"/>
    <cellStyle name="RowTitles1-Detail 2 4 4 7 2" xfId="9469"/>
    <cellStyle name="RowTitles1-Detail 2 4 4 7 2 2" xfId="9470"/>
    <cellStyle name="RowTitles1-Detail 2 4 4 7 2_Tertiary Salaries Survey" xfId="9471"/>
    <cellStyle name="RowTitles1-Detail 2 4 4 7 3" xfId="9472"/>
    <cellStyle name="RowTitles1-Detail 2 4 4 7_Tertiary Salaries Survey" xfId="9473"/>
    <cellStyle name="RowTitles1-Detail 2 4 4 8" xfId="9474"/>
    <cellStyle name="RowTitles1-Detail 2 4 4 9" xfId="9475"/>
    <cellStyle name="RowTitles1-Detail 2 4 4_STUD aligned by INSTIT" xfId="9476"/>
    <cellStyle name="RowTitles1-Detail 2 4 5" xfId="9477"/>
    <cellStyle name="RowTitles1-Detail 2 4 5 2" xfId="9478"/>
    <cellStyle name="RowTitles1-Detail 2 4 5 2 2" xfId="9479"/>
    <cellStyle name="RowTitles1-Detail 2 4 5 2 2 2" xfId="9480"/>
    <cellStyle name="RowTitles1-Detail 2 4 5 2 2_Tertiary Salaries Survey" xfId="9481"/>
    <cellStyle name="RowTitles1-Detail 2 4 5 2 3" xfId="9482"/>
    <cellStyle name="RowTitles1-Detail 2 4 5 2_Tertiary Salaries Survey" xfId="9483"/>
    <cellStyle name="RowTitles1-Detail 2 4 5 3" xfId="9484"/>
    <cellStyle name="RowTitles1-Detail 2 4 5 3 2" xfId="9485"/>
    <cellStyle name="RowTitles1-Detail 2 4 5 3 2 2" xfId="9486"/>
    <cellStyle name="RowTitles1-Detail 2 4 5 3 2_Tertiary Salaries Survey" xfId="9487"/>
    <cellStyle name="RowTitles1-Detail 2 4 5 3 3" xfId="9488"/>
    <cellStyle name="RowTitles1-Detail 2 4 5 3_Tertiary Salaries Survey" xfId="9489"/>
    <cellStyle name="RowTitles1-Detail 2 4 5 4" xfId="9490"/>
    <cellStyle name="RowTitles1-Detail 2 4 5 5" xfId="9491"/>
    <cellStyle name="RowTitles1-Detail 2 4 5 5 2" xfId="9492"/>
    <cellStyle name="RowTitles1-Detail 2 4 5 5_Tertiary Salaries Survey" xfId="9493"/>
    <cellStyle name="RowTitles1-Detail 2 4 5 6" xfId="9494"/>
    <cellStyle name="RowTitles1-Detail 2 4 5_Tertiary Salaries Survey" xfId="9495"/>
    <cellStyle name="RowTitles1-Detail 2 4 6" xfId="9496"/>
    <cellStyle name="RowTitles1-Detail 2 4 6 2" xfId="9497"/>
    <cellStyle name="RowTitles1-Detail 2 4 6 2 2" xfId="9498"/>
    <cellStyle name="RowTitles1-Detail 2 4 6 2 2 2" xfId="9499"/>
    <cellStyle name="RowTitles1-Detail 2 4 6 2 2_Tertiary Salaries Survey" xfId="9500"/>
    <cellStyle name="RowTitles1-Detail 2 4 6 2 3" xfId="9501"/>
    <cellStyle name="RowTitles1-Detail 2 4 6 2_Tertiary Salaries Survey" xfId="9502"/>
    <cellStyle name="RowTitles1-Detail 2 4 6 3" xfId="9503"/>
    <cellStyle name="RowTitles1-Detail 2 4 6 3 2" xfId="9504"/>
    <cellStyle name="RowTitles1-Detail 2 4 6 3 2 2" xfId="9505"/>
    <cellStyle name="RowTitles1-Detail 2 4 6 3 2_Tertiary Salaries Survey" xfId="9506"/>
    <cellStyle name="RowTitles1-Detail 2 4 6 3 3" xfId="9507"/>
    <cellStyle name="RowTitles1-Detail 2 4 6 3_Tertiary Salaries Survey" xfId="9508"/>
    <cellStyle name="RowTitles1-Detail 2 4 6 4" xfId="9509"/>
    <cellStyle name="RowTitles1-Detail 2 4 6 5" xfId="9510"/>
    <cellStyle name="RowTitles1-Detail 2 4 6_Tertiary Salaries Survey" xfId="9511"/>
    <cellStyle name="RowTitles1-Detail 2 4 7" xfId="9512"/>
    <cellStyle name="RowTitles1-Detail 2 4 7 2" xfId="9513"/>
    <cellStyle name="RowTitles1-Detail 2 4 7 2 2" xfId="9514"/>
    <cellStyle name="RowTitles1-Detail 2 4 7 2 2 2" xfId="9515"/>
    <cellStyle name="RowTitles1-Detail 2 4 7 2 2_Tertiary Salaries Survey" xfId="9516"/>
    <cellStyle name="RowTitles1-Detail 2 4 7 2 3" xfId="9517"/>
    <cellStyle name="RowTitles1-Detail 2 4 7 2_Tertiary Salaries Survey" xfId="9518"/>
    <cellStyle name="RowTitles1-Detail 2 4 7 3" xfId="9519"/>
    <cellStyle name="RowTitles1-Detail 2 4 7 3 2" xfId="9520"/>
    <cellStyle name="RowTitles1-Detail 2 4 7 3 2 2" xfId="9521"/>
    <cellStyle name="RowTitles1-Detail 2 4 7 3 2_Tertiary Salaries Survey" xfId="9522"/>
    <cellStyle name="RowTitles1-Detail 2 4 7 3 3" xfId="9523"/>
    <cellStyle name="RowTitles1-Detail 2 4 7 3_Tertiary Salaries Survey" xfId="9524"/>
    <cellStyle name="RowTitles1-Detail 2 4 7 4" xfId="9525"/>
    <cellStyle name="RowTitles1-Detail 2 4 7 5" xfId="9526"/>
    <cellStyle name="RowTitles1-Detail 2 4 7 5 2" xfId="9527"/>
    <cellStyle name="RowTitles1-Detail 2 4 7 5_Tertiary Salaries Survey" xfId="9528"/>
    <cellStyle name="RowTitles1-Detail 2 4 7 6" xfId="9529"/>
    <cellStyle name="RowTitles1-Detail 2 4 7_Tertiary Salaries Survey" xfId="9530"/>
    <cellStyle name="RowTitles1-Detail 2 4 8" xfId="9531"/>
    <cellStyle name="RowTitles1-Detail 2 4 8 2" xfId="9532"/>
    <cellStyle name="RowTitles1-Detail 2 4 8 2 2" xfId="9533"/>
    <cellStyle name="RowTitles1-Detail 2 4 8 2 2 2" xfId="9534"/>
    <cellStyle name="RowTitles1-Detail 2 4 8 2 2_Tertiary Salaries Survey" xfId="9535"/>
    <cellStyle name="RowTitles1-Detail 2 4 8 2 3" xfId="9536"/>
    <cellStyle name="RowTitles1-Detail 2 4 8 2_Tertiary Salaries Survey" xfId="9537"/>
    <cellStyle name="RowTitles1-Detail 2 4 8 3" xfId="9538"/>
    <cellStyle name="RowTitles1-Detail 2 4 8 3 2" xfId="9539"/>
    <cellStyle name="RowTitles1-Detail 2 4 8 3 2 2" xfId="9540"/>
    <cellStyle name="RowTitles1-Detail 2 4 8 3 2_Tertiary Salaries Survey" xfId="9541"/>
    <cellStyle name="RowTitles1-Detail 2 4 8 3 3" xfId="9542"/>
    <cellStyle name="RowTitles1-Detail 2 4 8 3_Tertiary Salaries Survey" xfId="9543"/>
    <cellStyle name="RowTitles1-Detail 2 4 8 4" xfId="9544"/>
    <cellStyle name="RowTitles1-Detail 2 4 8 4 2" xfId="9545"/>
    <cellStyle name="RowTitles1-Detail 2 4 8 4_Tertiary Salaries Survey" xfId="9546"/>
    <cellStyle name="RowTitles1-Detail 2 4 8 5" xfId="9547"/>
    <cellStyle name="RowTitles1-Detail 2 4 8_Tertiary Salaries Survey" xfId="9548"/>
    <cellStyle name="RowTitles1-Detail 2 4 9" xfId="9549"/>
    <cellStyle name="RowTitles1-Detail 2 4 9 2" xfId="9550"/>
    <cellStyle name="RowTitles1-Detail 2 4 9 2 2" xfId="9551"/>
    <cellStyle name="RowTitles1-Detail 2 4 9 2 2 2" xfId="9552"/>
    <cellStyle name="RowTitles1-Detail 2 4 9 2 2_Tertiary Salaries Survey" xfId="9553"/>
    <cellStyle name="RowTitles1-Detail 2 4 9 2 3" xfId="9554"/>
    <cellStyle name="RowTitles1-Detail 2 4 9 2_Tertiary Salaries Survey" xfId="9555"/>
    <cellStyle name="RowTitles1-Detail 2 4 9 3" xfId="9556"/>
    <cellStyle name="RowTitles1-Detail 2 4 9 3 2" xfId="9557"/>
    <cellStyle name="RowTitles1-Detail 2 4 9 3 2 2" xfId="9558"/>
    <cellStyle name="RowTitles1-Detail 2 4 9 3 2_Tertiary Salaries Survey" xfId="9559"/>
    <cellStyle name="RowTitles1-Detail 2 4 9 3 3" xfId="9560"/>
    <cellStyle name="RowTitles1-Detail 2 4 9 3_Tertiary Salaries Survey" xfId="9561"/>
    <cellStyle name="RowTitles1-Detail 2 4 9 4" xfId="9562"/>
    <cellStyle name="RowTitles1-Detail 2 4 9 4 2" xfId="9563"/>
    <cellStyle name="RowTitles1-Detail 2 4 9 4_Tertiary Salaries Survey" xfId="9564"/>
    <cellStyle name="RowTitles1-Detail 2 4 9 5" xfId="9565"/>
    <cellStyle name="RowTitles1-Detail 2 4 9_Tertiary Salaries Survey" xfId="9566"/>
    <cellStyle name="RowTitles1-Detail 2 4_STUD aligned by INSTIT" xfId="9567"/>
    <cellStyle name="RowTitles1-Detail 2 5" xfId="9568"/>
    <cellStyle name="RowTitles1-Detail 2 5 2" xfId="9569"/>
    <cellStyle name="RowTitles1-Detail 2 5 2 2" xfId="9570"/>
    <cellStyle name="RowTitles1-Detail 2 5 2 2 2" xfId="9571"/>
    <cellStyle name="RowTitles1-Detail 2 5 2 2 2 2" xfId="9572"/>
    <cellStyle name="RowTitles1-Detail 2 5 2 2 2_Tertiary Salaries Survey" xfId="9573"/>
    <cellStyle name="RowTitles1-Detail 2 5 2 2 3" xfId="9574"/>
    <cellStyle name="RowTitles1-Detail 2 5 2 2_Tertiary Salaries Survey" xfId="9575"/>
    <cellStyle name="RowTitles1-Detail 2 5 2 3" xfId="9576"/>
    <cellStyle name="RowTitles1-Detail 2 5 2 3 2" xfId="9577"/>
    <cellStyle name="RowTitles1-Detail 2 5 2 3 2 2" xfId="9578"/>
    <cellStyle name="RowTitles1-Detail 2 5 2 3 2_Tertiary Salaries Survey" xfId="9579"/>
    <cellStyle name="RowTitles1-Detail 2 5 2 3 3" xfId="9580"/>
    <cellStyle name="RowTitles1-Detail 2 5 2 3_Tertiary Salaries Survey" xfId="9581"/>
    <cellStyle name="RowTitles1-Detail 2 5 2 4" xfId="9582"/>
    <cellStyle name="RowTitles1-Detail 2 5 2 5" xfId="9583"/>
    <cellStyle name="RowTitles1-Detail 2 5 2_Tertiary Salaries Survey" xfId="9584"/>
    <cellStyle name="RowTitles1-Detail 2 5 3" xfId="9585"/>
    <cellStyle name="RowTitles1-Detail 2 5 3 2" xfId="9586"/>
    <cellStyle name="RowTitles1-Detail 2 5 3 2 2" xfId="9587"/>
    <cellStyle name="RowTitles1-Detail 2 5 3 2 2 2" xfId="9588"/>
    <cellStyle name="RowTitles1-Detail 2 5 3 2 2_Tertiary Salaries Survey" xfId="9589"/>
    <cellStyle name="RowTitles1-Detail 2 5 3 2 3" xfId="9590"/>
    <cellStyle name="RowTitles1-Detail 2 5 3 2_Tertiary Salaries Survey" xfId="9591"/>
    <cellStyle name="RowTitles1-Detail 2 5 3 3" xfId="9592"/>
    <cellStyle name="RowTitles1-Detail 2 5 3 3 2" xfId="9593"/>
    <cellStyle name="RowTitles1-Detail 2 5 3 3 2 2" xfId="9594"/>
    <cellStyle name="RowTitles1-Detail 2 5 3 3 2_Tertiary Salaries Survey" xfId="9595"/>
    <cellStyle name="RowTitles1-Detail 2 5 3 3 3" xfId="9596"/>
    <cellStyle name="RowTitles1-Detail 2 5 3 3_Tertiary Salaries Survey" xfId="9597"/>
    <cellStyle name="RowTitles1-Detail 2 5 3 4" xfId="9598"/>
    <cellStyle name="RowTitles1-Detail 2 5 3 5" xfId="9599"/>
    <cellStyle name="RowTitles1-Detail 2 5 3 5 2" xfId="9600"/>
    <cellStyle name="RowTitles1-Detail 2 5 3 5_Tertiary Salaries Survey" xfId="9601"/>
    <cellStyle name="RowTitles1-Detail 2 5 3 6" xfId="9602"/>
    <cellStyle name="RowTitles1-Detail 2 5 3_Tertiary Salaries Survey" xfId="9603"/>
    <cellStyle name="RowTitles1-Detail 2 5 4" xfId="9604"/>
    <cellStyle name="RowTitles1-Detail 2 5 4 2" xfId="9605"/>
    <cellStyle name="RowTitles1-Detail 2 5 4 2 2" xfId="9606"/>
    <cellStyle name="RowTitles1-Detail 2 5 4 2 2 2" xfId="9607"/>
    <cellStyle name="RowTitles1-Detail 2 5 4 2 2_Tertiary Salaries Survey" xfId="9608"/>
    <cellStyle name="RowTitles1-Detail 2 5 4 2 3" xfId="9609"/>
    <cellStyle name="RowTitles1-Detail 2 5 4 2_Tertiary Salaries Survey" xfId="9610"/>
    <cellStyle name="RowTitles1-Detail 2 5 4 3" xfId="9611"/>
    <cellStyle name="RowTitles1-Detail 2 5 4 3 2" xfId="9612"/>
    <cellStyle name="RowTitles1-Detail 2 5 4 3 2 2" xfId="9613"/>
    <cellStyle name="RowTitles1-Detail 2 5 4 3 2_Tertiary Salaries Survey" xfId="9614"/>
    <cellStyle name="RowTitles1-Detail 2 5 4 3 3" xfId="9615"/>
    <cellStyle name="RowTitles1-Detail 2 5 4 3_Tertiary Salaries Survey" xfId="9616"/>
    <cellStyle name="RowTitles1-Detail 2 5 4 4" xfId="9617"/>
    <cellStyle name="RowTitles1-Detail 2 5 4 4 2" xfId="9618"/>
    <cellStyle name="RowTitles1-Detail 2 5 4 4_Tertiary Salaries Survey" xfId="9619"/>
    <cellStyle name="RowTitles1-Detail 2 5 4 5" xfId="9620"/>
    <cellStyle name="RowTitles1-Detail 2 5 4_Tertiary Salaries Survey" xfId="9621"/>
    <cellStyle name="RowTitles1-Detail 2 5 5" xfId="9622"/>
    <cellStyle name="RowTitles1-Detail 2 5 5 2" xfId="9623"/>
    <cellStyle name="RowTitles1-Detail 2 5 5 2 2" xfId="9624"/>
    <cellStyle name="RowTitles1-Detail 2 5 5 2 2 2" xfId="9625"/>
    <cellStyle name="RowTitles1-Detail 2 5 5 2 2_Tertiary Salaries Survey" xfId="9626"/>
    <cellStyle name="RowTitles1-Detail 2 5 5 2 3" xfId="9627"/>
    <cellStyle name="RowTitles1-Detail 2 5 5 2_Tertiary Salaries Survey" xfId="9628"/>
    <cellStyle name="RowTitles1-Detail 2 5 5 3" xfId="9629"/>
    <cellStyle name="RowTitles1-Detail 2 5 5 3 2" xfId="9630"/>
    <cellStyle name="RowTitles1-Detail 2 5 5 3 2 2" xfId="9631"/>
    <cellStyle name="RowTitles1-Detail 2 5 5 3 2_Tertiary Salaries Survey" xfId="9632"/>
    <cellStyle name="RowTitles1-Detail 2 5 5 3 3" xfId="9633"/>
    <cellStyle name="RowTitles1-Detail 2 5 5 3_Tertiary Salaries Survey" xfId="9634"/>
    <cellStyle name="RowTitles1-Detail 2 5 5 4" xfId="9635"/>
    <cellStyle name="RowTitles1-Detail 2 5 5 4 2" xfId="9636"/>
    <cellStyle name="RowTitles1-Detail 2 5 5 4_Tertiary Salaries Survey" xfId="9637"/>
    <cellStyle name="RowTitles1-Detail 2 5 5 5" xfId="9638"/>
    <cellStyle name="RowTitles1-Detail 2 5 5_Tertiary Salaries Survey" xfId="9639"/>
    <cellStyle name="RowTitles1-Detail 2 5 6" xfId="9640"/>
    <cellStyle name="RowTitles1-Detail 2 5 6 2" xfId="9641"/>
    <cellStyle name="RowTitles1-Detail 2 5 6 2 2" xfId="9642"/>
    <cellStyle name="RowTitles1-Detail 2 5 6 2 2 2" xfId="9643"/>
    <cellStyle name="RowTitles1-Detail 2 5 6 2 2_Tertiary Salaries Survey" xfId="9644"/>
    <cellStyle name="RowTitles1-Detail 2 5 6 2 3" xfId="9645"/>
    <cellStyle name="RowTitles1-Detail 2 5 6 2_Tertiary Salaries Survey" xfId="9646"/>
    <cellStyle name="RowTitles1-Detail 2 5 6 3" xfId="9647"/>
    <cellStyle name="RowTitles1-Detail 2 5 6 3 2" xfId="9648"/>
    <cellStyle name="RowTitles1-Detail 2 5 6 3 2 2" xfId="9649"/>
    <cellStyle name="RowTitles1-Detail 2 5 6 3 2_Tertiary Salaries Survey" xfId="9650"/>
    <cellStyle name="RowTitles1-Detail 2 5 6 3 3" xfId="9651"/>
    <cellStyle name="RowTitles1-Detail 2 5 6 3_Tertiary Salaries Survey" xfId="9652"/>
    <cellStyle name="RowTitles1-Detail 2 5 6 4" xfId="9653"/>
    <cellStyle name="RowTitles1-Detail 2 5 6 4 2" xfId="9654"/>
    <cellStyle name="RowTitles1-Detail 2 5 6 4_Tertiary Salaries Survey" xfId="9655"/>
    <cellStyle name="RowTitles1-Detail 2 5 6 5" xfId="9656"/>
    <cellStyle name="RowTitles1-Detail 2 5 6_Tertiary Salaries Survey" xfId="9657"/>
    <cellStyle name="RowTitles1-Detail 2 5 7" xfId="9658"/>
    <cellStyle name="RowTitles1-Detail 2 5 7 2" xfId="9659"/>
    <cellStyle name="RowTitles1-Detail 2 5 7 2 2" xfId="9660"/>
    <cellStyle name="RowTitles1-Detail 2 5 7 2_Tertiary Salaries Survey" xfId="9661"/>
    <cellStyle name="RowTitles1-Detail 2 5 7 3" xfId="9662"/>
    <cellStyle name="RowTitles1-Detail 2 5 7_Tertiary Salaries Survey" xfId="9663"/>
    <cellStyle name="RowTitles1-Detail 2 5 8" xfId="9664"/>
    <cellStyle name="RowTitles1-Detail 2 5 9" xfId="9665"/>
    <cellStyle name="RowTitles1-Detail 2 5_STUD aligned by INSTIT" xfId="9666"/>
    <cellStyle name="RowTitles1-Detail 2 6" xfId="9667"/>
    <cellStyle name="RowTitles1-Detail 2 6 2" xfId="9668"/>
    <cellStyle name="RowTitles1-Detail 2 6 2 2" xfId="9669"/>
    <cellStyle name="RowTitles1-Detail 2 6 2 2 2" xfId="9670"/>
    <cellStyle name="RowTitles1-Detail 2 6 2 2 2 2" xfId="9671"/>
    <cellStyle name="RowTitles1-Detail 2 6 2 2 2_Tertiary Salaries Survey" xfId="9672"/>
    <cellStyle name="RowTitles1-Detail 2 6 2 2 3" xfId="9673"/>
    <cellStyle name="RowTitles1-Detail 2 6 2 2_Tertiary Salaries Survey" xfId="9674"/>
    <cellStyle name="RowTitles1-Detail 2 6 2 3" xfId="9675"/>
    <cellStyle name="RowTitles1-Detail 2 6 2 3 2" xfId="9676"/>
    <cellStyle name="RowTitles1-Detail 2 6 2 3 2 2" xfId="9677"/>
    <cellStyle name="RowTitles1-Detail 2 6 2 3 2_Tertiary Salaries Survey" xfId="9678"/>
    <cellStyle name="RowTitles1-Detail 2 6 2 3 3" xfId="9679"/>
    <cellStyle name="RowTitles1-Detail 2 6 2 3_Tertiary Salaries Survey" xfId="9680"/>
    <cellStyle name="RowTitles1-Detail 2 6 2 4" xfId="9681"/>
    <cellStyle name="RowTitles1-Detail 2 6 2 5" xfId="9682"/>
    <cellStyle name="RowTitles1-Detail 2 6 2 5 2" xfId="9683"/>
    <cellStyle name="RowTitles1-Detail 2 6 2 5_Tertiary Salaries Survey" xfId="9684"/>
    <cellStyle name="RowTitles1-Detail 2 6 2 6" xfId="9685"/>
    <cellStyle name="RowTitles1-Detail 2 6 2_Tertiary Salaries Survey" xfId="9686"/>
    <cellStyle name="RowTitles1-Detail 2 6 3" xfId="9687"/>
    <cellStyle name="RowTitles1-Detail 2 6 3 2" xfId="9688"/>
    <cellStyle name="RowTitles1-Detail 2 6 3 2 2" xfId="9689"/>
    <cellStyle name="RowTitles1-Detail 2 6 3 2 2 2" xfId="9690"/>
    <cellStyle name="RowTitles1-Detail 2 6 3 2 2_Tertiary Salaries Survey" xfId="9691"/>
    <cellStyle name="RowTitles1-Detail 2 6 3 2 3" xfId="9692"/>
    <cellStyle name="RowTitles1-Detail 2 6 3 2_Tertiary Salaries Survey" xfId="9693"/>
    <cellStyle name="RowTitles1-Detail 2 6 3 3" xfId="9694"/>
    <cellStyle name="RowTitles1-Detail 2 6 3 3 2" xfId="9695"/>
    <cellStyle name="RowTitles1-Detail 2 6 3 3 2 2" xfId="9696"/>
    <cellStyle name="RowTitles1-Detail 2 6 3 3 2_Tertiary Salaries Survey" xfId="9697"/>
    <cellStyle name="RowTitles1-Detail 2 6 3 3 3" xfId="9698"/>
    <cellStyle name="RowTitles1-Detail 2 6 3 3_Tertiary Salaries Survey" xfId="9699"/>
    <cellStyle name="RowTitles1-Detail 2 6 3 4" xfId="9700"/>
    <cellStyle name="RowTitles1-Detail 2 6 3 5" xfId="9701"/>
    <cellStyle name="RowTitles1-Detail 2 6 3_Tertiary Salaries Survey" xfId="9702"/>
    <cellStyle name="RowTitles1-Detail 2 6 4" xfId="9703"/>
    <cellStyle name="RowTitles1-Detail 2 6 4 2" xfId="9704"/>
    <cellStyle name="RowTitles1-Detail 2 6 4 2 2" xfId="9705"/>
    <cellStyle name="RowTitles1-Detail 2 6 4 2 2 2" xfId="9706"/>
    <cellStyle name="RowTitles1-Detail 2 6 4 2 2_Tertiary Salaries Survey" xfId="9707"/>
    <cellStyle name="RowTitles1-Detail 2 6 4 2 3" xfId="9708"/>
    <cellStyle name="RowTitles1-Detail 2 6 4 2_Tertiary Salaries Survey" xfId="9709"/>
    <cellStyle name="RowTitles1-Detail 2 6 4 3" xfId="9710"/>
    <cellStyle name="RowTitles1-Detail 2 6 4 3 2" xfId="9711"/>
    <cellStyle name="RowTitles1-Detail 2 6 4 3 2 2" xfId="9712"/>
    <cellStyle name="RowTitles1-Detail 2 6 4 3 2_Tertiary Salaries Survey" xfId="9713"/>
    <cellStyle name="RowTitles1-Detail 2 6 4 3 3" xfId="9714"/>
    <cellStyle name="RowTitles1-Detail 2 6 4 3_Tertiary Salaries Survey" xfId="9715"/>
    <cellStyle name="RowTitles1-Detail 2 6 4 4" xfId="9716"/>
    <cellStyle name="RowTitles1-Detail 2 6 4 4 2" xfId="9717"/>
    <cellStyle name="RowTitles1-Detail 2 6 4 4_Tertiary Salaries Survey" xfId="9718"/>
    <cellStyle name="RowTitles1-Detail 2 6 4 5" xfId="9719"/>
    <cellStyle name="RowTitles1-Detail 2 6 4_Tertiary Salaries Survey" xfId="9720"/>
    <cellStyle name="RowTitles1-Detail 2 6 5" xfId="9721"/>
    <cellStyle name="RowTitles1-Detail 2 6 5 2" xfId="9722"/>
    <cellStyle name="RowTitles1-Detail 2 6 5 2 2" xfId="9723"/>
    <cellStyle name="RowTitles1-Detail 2 6 5 2 2 2" xfId="9724"/>
    <cellStyle name="RowTitles1-Detail 2 6 5 2 2_Tertiary Salaries Survey" xfId="9725"/>
    <cellStyle name="RowTitles1-Detail 2 6 5 2 3" xfId="9726"/>
    <cellStyle name="RowTitles1-Detail 2 6 5 2_Tertiary Salaries Survey" xfId="9727"/>
    <cellStyle name="RowTitles1-Detail 2 6 5 3" xfId="9728"/>
    <cellStyle name="RowTitles1-Detail 2 6 5 3 2" xfId="9729"/>
    <cellStyle name="RowTitles1-Detail 2 6 5 3 2 2" xfId="9730"/>
    <cellStyle name="RowTitles1-Detail 2 6 5 3 2_Tertiary Salaries Survey" xfId="9731"/>
    <cellStyle name="RowTitles1-Detail 2 6 5 3 3" xfId="9732"/>
    <cellStyle name="RowTitles1-Detail 2 6 5 3_Tertiary Salaries Survey" xfId="9733"/>
    <cellStyle name="RowTitles1-Detail 2 6 5 4" xfId="9734"/>
    <cellStyle name="RowTitles1-Detail 2 6 5 4 2" xfId="9735"/>
    <cellStyle name="RowTitles1-Detail 2 6 5 4_Tertiary Salaries Survey" xfId="9736"/>
    <cellStyle name="RowTitles1-Detail 2 6 5 5" xfId="9737"/>
    <cellStyle name="RowTitles1-Detail 2 6 5_Tertiary Salaries Survey" xfId="9738"/>
    <cellStyle name="RowTitles1-Detail 2 6 6" xfId="9739"/>
    <cellStyle name="RowTitles1-Detail 2 6 6 2" xfId="9740"/>
    <cellStyle name="RowTitles1-Detail 2 6 6 2 2" xfId="9741"/>
    <cellStyle name="RowTitles1-Detail 2 6 6 2 2 2" xfId="9742"/>
    <cellStyle name="RowTitles1-Detail 2 6 6 2 2_Tertiary Salaries Survey" xfId="9743"/>
    <cellStyle name="RowTitles1-Detail 2 6 6 2 3" xfId="9744"/>
    <cellStyle name="RowTitles1-Detail 2 6 6 2_Tertiary Salaries Survey" xfId="9745"/>
    <cellStyle name="RowTitles1-Detail 2 6 6 3" xfId="9746"/>
    <cellStyle name="RowTitles1-Detail 2 6 6 3 2" xfId="9747"/>
    <cellStyle name="RowTitles1-Detail 2 6 6 3 2 2" xfId="9748"/>
    <cellStyle name="RowTitles1-Detail 2 6 6 3 2_Tertiary Salaries Survey" xfId="9749"/>
    <cellStyle name="RowTitles1-Detail 2 6 6 3 3" xfId="9750"/>
    <cellStyle name="RowTitles1-Detail 2 6 6 3_Tertiary Salaries Survey" xfId="9751"/>
    <cellStyle name="RowTitles1-Detail 2 6 6 4" xfId="9752"/>
    <cellStyle name="RowTitles1-Detail 2 6 6 4 2" xfId="9753"/>
    <cellStyle name="RowTitles1-Detail 2 6 6 4_Tertiary Salaries Survey" xfId="9754"/>
    <cellStyle name="RowTitles1-Detail 2 6 6 5" xfId="9755"/>
    <cellStyle name="RowTitles1-Detail 2 6 6_Tertiary Salaries Survey" xfId="9756"/>
    <cellStyle name="RowTitles1-Detail 2 6 7" xfId="9757"/>
    <cellStyle name="RowTitles1-Detail 2 6 7 2" xfId="9758"/>
    <cellStyle name="RowTitles1-Detail 2 6 7 2 2" xfId="9759"/>
    <cellStyle name="RowTitles1-Detail 2 6 7 2_Tertiary Salaries Survey" xfId="9760"/>
    <cellStyle name="RowTitles1-Detail 2 6 7 3" xfId="9761"/>
    <cellStyle name="RowTitles1-Detail 2 6 7_Tertiary Salaries Survey" xfId="9762"/>
    <cellStyle name="RowTitles1-Detail 2 6 8" xfId="9763"/>
    <cellStyle name="RowTitles1-Detail 2 6 8 2" xfId="9764"/>
    <cellStyle name="RowTitles1-Detail 2 6 8 2 2" xfId="9765"/>
    <cellStyle name="RowTitles1-Detail 2 6 8 2_Tertiary Salaries Survey" xfId="9766"/>
    <cellStyle name="RowTitles1-Detail 2 6 8 3" xfId="9767"/>
    <cellStyle name="RowTitles1-Detail 2 6 8_Tertiary Salaries Survey" xfId="9768"/>
    <cellStyle name="RowTitles1-Detail 2 6 9" xfId="9769"/>
    <cellStyle name="RowTitles1-Detail 2 6_STUD aligned by INSTIT" xfId="9770"/>
    <cellStyle name="RowTitles1-Detail 2 7" xfId="9771"/>
    <cellStyle name="RowTitles1-Detail 2 7 2" xfId="9772"/>
    <cellStyle name="RowTitles1-Detail 2 7 2 2" xfId="9773"/>
    <cellStyle name="RowTitles1-Detail 2 7 2 2 2" xfId="9774"/>
    <cellStyle name="RowTitles1-Detail 2 7 2 2 2 2" xfId="9775"/>
    <cellStyle name="RowTitles1-Detail 2 7 2 2 2_Tertiary Salaries Survey" xfId="9776"/>
    <cellStyle name="RowTitles1-Detail 2 7 2 2 3" xfId="9777"/>
    <cellStyle name="RowTitles1-Detail 2 7 2 2_Tertiary Salaries Survey" xfId="9778"/>
    <cellStyle name="RowTitles1-Detail 2 7 2 3" xfId="9779"/>
    <cellStyle name="RowTitles1-Detail 2 7 2 3 2" xfId="9780"/>
    <cellStyle name="RowTitles1-Detail 2 7 2 3 2 2" xfId="9781"/>
    <cellStyle name="RowTitles1-Detail 2 7 2 3 2_Tertiary Salaries Survey" xfId="9782"/>
    <cellStyle name="RowTitles1-Detail 2 7 2 3 3" xfId="9783"/>
    <cellStyle name="RowTitles1-Detail 2 7 2 3_Tertiary Salaries Survey" xfId="9784"/>
    <cellStyle name="RowTitles1-Detail 2 7 2 4" xfId="9785"/>
    <cellStyle name="RowTitles1-Detail 2 7 2 5" xfId="9786"/>
    <cellStyle name="RowTitles1-Detail 2 7 2_Tertiary Salaries Survey" xfId="9787"/>
    <cellStyle name="RowTitles1-Detail 2 7 3" xfId="9788"/>
    <cellStyle name="RowTitles1-Detail 2 7 3 2" xfId="9789"/>
    <cellStyle name="RowTitles1-Detail 2 7 3 2 2" xfId="9790"/>
    <cellStyle name="RowTitles1-Detail 2 7 3 2 2 2" xfId="9791"/>
    <cellStyle name="RowTitles1-Detail 2 7 3 2 2_Tertiary Salaries Survey" xfId="9792"/>
    <cellStyle name="RowTitles1-Detail 2 7 3 2 3" xfId="9793"/>
    <cellStyle name="RowTitles1-Detail 2 7 3 2_Tertiary Salaries Survey" xfId="9794"/>
    <cellStyle name="RowTitles1-Detail 2 7 3 3" xfId="9795"/>
    <cellStyle name="RowTitles1-Detail 2 7 3 3 2" xfId="9796"/>
    <cellStyle name="RowTitles1-Detail 2 7 3 3 2 2" xfId="9797"/>
    <cellStyle name="RowTitles1-Detail 2 7 3 3 2_Tertiary Salaries Survey" xfId="9798"/>
    <cellStyle name="RowTitles1-Detail 2 7 3 3 3" xfId="9799"/>
    <cellStyle name="RowTitles1-Detail 2 7 3 3_Tertiary Salaries Survey" xfId="9800"/>
    <cellStyle name="RowTitles1-Detail 2 7 3 4" xfId="9801"/>
    <cellStyle name="RowTitles1-Detail 2 7 3 4 2" xfId="9802"/>
    <cellStyle name="RowTitles1-Detail 2 7 3 4_Tertiary Salaries Survey" xfId="9803"/>
    <cellStyle name="RowTitles1-Detail 2 7 3 5" xfId="9804"/>
    <cellStyle name="RowTitles1-Detail 2 7 3_Tertiary Salaries Survey" xfId="9805"/>
    <cellStyle name="RowTitles1-Detail 2 7 4" xfId="9806"/>
    <cellStyle name="RowTitles1-Detail 2 7 4 2" xfId="9807"/>
    <cellStyle name="RowTitles1-Detail 2 7 4 2 2" xfId="9808"/>
    <cellStyle name="RowTitles1-Detail 2 7 4 2 2 2" xfId="9809"/>
    <cellStyle name="RowTitles1-Detail 2 7 4 2 2_Tertiary Salaries Survey" xfId="9810"/>
    <cellStyle name="RowTitles1-Detail 2 7 4 2 3" xfId="9811"/>
    <cellStyle name="RowTitles1-Detail 2 7 4 2_Tertiary Salaries Survey" xfId="9812"/>
    <cellStyle name="RowTitles1-Detail 2 7 4 3" xfId="9813"/>
    <cellStyle name="RowTitles1-Detail 2 7 4 3 2" xfId="9814"/>
    <cellStyle name="RowTitles1-Detail 2 7 4 3 2 2" xfId="9815"/>
    <cellStyle name="RowTitles1-Detail 2 7 4 3 2_Tertiary Salaries Survey" xfId="9816"/>
    <cellStyle name="RowTitles1-Detail 2 7 4 3 3" xfId="9817"/>
    <cellStyle name="RowTitles1-Detail 2 7 4 3_Tertiary Salaries Survey" xfId="9818"/>
    <cellStyle name="RowTitles1-Detail 2 7 4 4" xfId="9819"/>
    <cellStyle name="RowTitles1-Detail 2 7 4 4 2" xfId="9820"/>
    <cellStyle name="RowTitles1-Detail 2 7 4 4_Tertiary Salaries Survey" xfId="9821"/>
    <cellStyle name="RowTitles1-Detail 2 7 4 5" xfId="9822"/>
    <cellStyle name="RowTitles1-Detail 2 7 4_Tertiary Salaries Survey" xfId="9823"/>
    <cellStyle name="RowTitles1-Detail 2 7 5" xfId="9824"/>
    <cellStyle name="RowTitles1-Detail 2 7 5 2" xfId="9825"/>
    <cellStyle name="RowTitles1-Detail 2 7 5 2 2" xfId="9826"/>
    <cellStyle name="RowTitles1-Detail 2 7 5 2 2 2" xfId="9827"/>
    <cellStyle name="RowTitles1-Detail 2 7 5 2 2_Tertiary Salaries Survey" xfId="9828"/>
    <cellStyle name="RowTitles1-Detail 2 7 5 2 3" xfId="9829"/>
    <cellStyle name="RowTitles1-Detail 2 7 5 2_Tertiary Salaries Survey" xfId="9830"/>
    <cellStyle name="RowTitles1-Detail 2 7 5 3" xfId="9831"/>
    <cellStyle name="RowTitles1-Detail 2 7 5 3 2" xfId="9832"/>
    <cellStyle name="RowTitles1-Detail 2 7 5 3 2 2" xfId="9833"/>
    <cellStyle name="RowTitles1-Detail 2 7 5 3 2_Tertiary Salaries Survey" xfId="9834"/>
    <cellStyle name="RowTitles1-Detail 2 7 5 3 3" xfId="9835"/>
    <cellStyle name="RowTitles1-Detail 2 7 5 3_Tertiary Salaries Survey" xfId="9836"/>
    <cellStyle name="RowTitles1-Detail 2 7 5 4" xfId="9837"/>
    <cellStyle name="RowTitles1-Detail 2 7 5 4 2" xfId="9838"/>
    <cellStyle name="RowTitles1-Detail 2 7 5 4_Tertiary Salaries Survey" xfId="9839"/>
    <cellStyle name="RowTitles1-Detail 2 7 5 5" xfId="9840"/>
    <cellStyle name="RowTitles1-Detail 2 7 5_Tertiary Salaries Survey" xfId="9841"/>
    <cellStyle name="RowTitles1-Detail 2 7 6" xfId="9842"/>
    <cellStyle name="RowTitles1-Detail 2 7 6 2" xfId="9843"/>
    <cellStyle name="RowTitles1-Detail 2 7 6 2 2" xfId="9844"/>
    <cellStyle name="RowTitles1-Detail 2 7 6 2 2 2" xfId="9845"/>
    <cellStyle name="RowTitles1-Detail 2 7 6 2 2_Tertiary Salaries Survey" xfId="9846"/>
    <cellStyle name="RowTitles1-Detail 2 7 6 2 3" xfId="9847"/>
    <cellStyle name="RowTitles1-Detail 2 7 6 2_Tertiary Salaries Survey" xfId="9848"/>
    <cellStyle name="RowTitles1-Detail 2 7 6 3" xfId="9849"/>
    <cellStyle name="RowTitles1-Detail 2 7 6 3 2" xfId="9850"/>
    <cellStyle name="RowTitles1-Detail 2 7 6 3 2 2" xfId="9851"/>
    <cellStyle name="RowTitles1-Detail 2 7 6 3 2_Tertiary Salaries Survey" xfId="9852"/>
    <cellStyle name="RowTitles1-Detail 2 7 6 3 3" xfId="9853"/>
    <cellStyle name="RowTitles1-Detail 2 7 6 3_Tertiary Salaries Survey" xfId="9854"/>
    <cellStyle name="RowTitles1-Detail 2 7 6 4" xfId="9855"/>
    <cellStyle name="RowTitles1-Detail 2 7 6 4 2" xfId="9856"/>
    <cellStyle name="RowTitles1-Detail 2 7 6 4_Tertiary Salaries Survey" xfId="9857"/>
    <cellStyle name="RowTitles1-Detail 2 7 6 5" xfId="9858"/>
    <cellStyle name="RowTitles1-Detail 2 7 6_Tertiary Salaries Survey" xfId="9859"/>
    <cellStyle name="RowTitles1-Detail 2 7 7" xfId="9860"/>
    <cellStyle name="RowTitles1-Detail 2 7 7 2" xfId="9861"/>
    <cellStyle name="RowTitles1-Detail 2 7 7 2 2" xfId="9862"/>
    <cellStyle name="RowTitles1-Detail 2 7 7 2_Tertiary Salaries Survey" xfId="9863"/>
    <cellStyle name="RowTitles1-Detail 2 7 7 3" xfId="9864"/>
    <cellStyle name="RowTitles1-Detail 2 7 7_Tertiary Salaries Survey" xfId="9865"/>
    <cellStyle name="RowTitles1-Detail 2 7 8" xfId="9866"/>
    <cellStyle name="RowTitles1-Detail 2 7 8 2" xfId="9867"/>
    <cellStyle name="RowTitles1-Detail 2 7 8 2 2" xfId="9868"/>
    <cellStyle name="RowTitles1-Detail 2 7 8 2_Tertiary Salaries Survey" xfId="9869"/>
    <cellStyle name="RowTitles1-Detail 2 7 8 3" xfId="9870"/>
    <cellStyle name="RowTitles1-Detail 2 7 8_Tertiary Salaries Survey" xfId="9871"/>
    <cellStyle name="RowTitles1-Detail 2 7 9" xfId="9872"/>
    <cellStyle name="RowTitles1-Detail 2 7_STUD aligned by INSTIT" xfId="9873"/>
    <cellStyle name="RowTitles1-Detail 2 8" xfId="9874"/>
    <cellStyle name="RowTitles1-Detail 2 8 2" xfId="9875"/>
    <cellStyle name="RowTitles1-Detail 2 8 2 2" xfId="9876"/>
    <cellStyle name="RowTitles1-Detail 2 8 2 2 2" xfId="9877"/>
    <cellStyle name="RowTitles1-Detail 2 8 2 2_Tertiary Salaries Survey" xfId="9878"/>
    <cellStyle name="RowTitles1-Detail 2 8 2 3" xfId="9879"/>
    <cellStyle name="RowTitles1-Detail 2 8 2_Tertiary Salaries Survey" xfId="9880"/>
    <cellStyle name="RowTitles1-Detail 2 8 3" xfId="9881"/>
    <cellStyle name="RowTitles1-Detail 2 8 3 2" xfId="9882"/>
    <cellStyle name="RowTitles1-Detail 2 8 3 2 2" xfId="9883"/>
    <cellStyle name="RowTitles1-Detail 2 8 3 2_Tertiary Salaries Survey" xfId="9884"/>
    <cellStyle name="RowTitles1-Detail 2 8 3 3" xfId="9885"/>
    <cellStyle name="RowTitles1-Detail 2 8 3_Tertiary Salaries Survey" xfId="9886"/>
    <cellStyle name="RowTitles1-Detail 2 8 4" xfId="9887"/>
    <cellStyle name="RowTitles1-Detail 2 8 5" xfId="9888"/>
    <cellStyle name="RowTitles1-Detail 2 8 5 2" xfId="9889"/>
    <cellStyle name="RowTitles1-Detail 2 8 5_Tertiary Salaries Survey" xfId="9890"/>
    <cellStyle name="RowTitles1-Detail 2 8 6" xfId="9891"/>
    <cellStyle name="RowTitles1-Detail 2 8_Tertiary Salaries Survey" xfId="9892"/>
    <cellStyle name="RowTitles1-Detail 2 9" xfId="9893"/>
    <cellStyle name="RowTitles1-Detail 2 9 2" xfId="9894"/>
    <cellStyle name="RowTitles1-Detail 2 9 2 2" xfId="9895"/>
    <cellStyle name="RowTitles1-Detail 2 9 2 2 2" xfId="9896"/>
    <cellStyle name="RowTitles1-Detail 2 9 2 2_Tertiary Salaries Survey" xfId="9897"/>
    <cellStyle name="RowTitles1-Detail 2 9 2 3" xfId="9898"/>
    <cellStyle name="RowTitles1-Detail 2 9 2_Tertiary Salaries Survey" xfId="9899"/>
    <cellStyle name="RowTitles1-Detail 2 9 3" xfId="9900"/>
    <cellStyle name="RowTitles1-Detail 2 9 3 2" xfId="9901"/>
    <cellStyle name="RowTitles1-Detail 2 9 3 2 2" xfId="9902"/>
    <cellStyle name="RowTitles1-Detail 2 9 3 2_Tertiary Salaries Survey" xfId="9903"/>
    <cellStyle name="RowTitles1-Detail 2 9 3 3" xfId="9904"/>
    <cellStyle name="RowTitles1-Detail 2 9 3_Tertiary Salaries Survey" xfId="9905"/>
    <cellStyle name="RowTitles1-Detail 2 9 4" xfId="9906"/>
    <cellStyle name="RowTitles1-Detail 2 9 5" xfId="9907"/>
    <cellStyle name="RowTitles1-Detail 2 9_Tertiary Salaries Survey" xfId="9908"/>
    <cellStyle name="RowTitles1-Detail 2_STUD aligned by INSTIT" xfId="9909"/>
    <cellStyle name="RowTitles1-Detail 3" xfId="9910"/>
    <cellStyle name="RowTitles1-Detail 3 10" xfId="9911"/>
    <cellStyle name="RowTitles1-Detail 3 10 2" xfId="9912"/>
    <cellStyle name="RowTitles1-Detail 3 10 2 2" xfId="9913"/>
    <cellStyle name="RowTitles1-Detail 3 10 2 2 2" xfId="9914"/>
    <cellStyle name="RowTitles1-Detail 3 10 2 2_Tertiary Salaries Survey" xfId="9915"/>
    <cellStyle name="RowTitles1-Detail 3 10 2 3" xfId="9916"/>
    <cellStyle name="RowTitles1-Detail 3 10 2_Tertiary Salaries Survey" xfId="9917"/>
    <cellStyle name="RowTitles1-Detail 3 10 3" xfId="9918"/>
    <cellStyle name="RowTitles1-Detail 3 10 3 2" xfId="9919"/>
    <cellStyle name="RowTitles1-Detail 3 10 3 2 2" xfId="9920"/>
    <cellStyle name="RowTitles1-Detail 3 10 3 2_Tertiary Salaries Survey" xfId="9921"/>
    <cellStyle name="RowTitles1-Detail 3 10 3 3" xfId="9922"/>
    <cellStyle name="RowTitles1-Detail 3 10 3_Tertiary Salaries Survey" xfId="9923"/>
    <cellStyle name="RowTitles1-Detail 3 10 4" xfId="9924"/>
    <cellStyle name="RowTitles1-Detail 3 10 4 2" xfId="9925"/>
    <cellStyle name="RowTitles1-Detail 3 10 4_Tertiary Salaries Survey" xfId="9926"/>
    <cellStyle name="RowTitles1-Detail 3 10 5" xfId="9927"/>
    <cellStyle name="RowTitles1-Detail 3 10_Tertiary Salaries Survey" xfId="9928"/>
    <cellStyle name="RowTitles1-Detail 3 11" xfId="9929"/>
    <cellStyle name="RowTitles1-Detail 3 11 2" xfId="9930"/>
    <cellStyle name="RowTitles1-Detail 3 11 2 2" xfId="9931"/>
    <cellStyle name="RowTitles1-Detail 3 11 2 2 2" xfId="9932"/>
    <cellStyle name="RowTitles1-Detail 3 11 2 2_Tertiary Salaries Survey" xfId="9933"/>
    <cellStyle name="RowTitles1-Detail 3 11 2 3" xfId="9934"/>
    <cellStyle name="RowTitles1-Detail 3 11 2_Tertiary Salaries Survey" xfId="9935"/>
    <cellStyle name="RowTitles1-Detail 3 11 3" xfId="9936"/>
    <cellStyle name="RowTitles1-Detail 3 11 3 2" xfId="9937"/>
    <cellStyle name="RowTitles1-Detail 3 11 3 2 2" xfId="9938"/>
    <cellStyle name="RowTitles1-Detail 3 11 3 2_Tertiary Salaries Survey" xfId="9939"/>
    <cellStyle name="RowTitles1-Detail 3 11 3 3" xfId="9940"/>
    <cellStyle name="RowTitles1-Detail 3 11 3_Tertiary Salaries Survey" xfId="9941"/>
    <cellStyle name="RowTitles1-Detail 3 11 4" xfId="9942"/>
    <cellStyle name="RowTitles1-Detail 3 11 4 2" xfId="9943"/>
    <cellStyle name="RowTitles1-Detail 3 11 4_Tertiary Salaries Survey" xfId="9944"/>
    <cellStyle name="RowTitles1-Detail 3 11 5" xfId="9945"/>
    <cellStyle name="RowTitles1-Detail 3 11_Tertiary Salaries Survey" xfId="9946"/>
    <cellStyle name="RowTitles1-Detail 3 12" xfId="9947"/>
    <cellStyle name="RowTitles1-Detail 3 12 2" xfId="9948"/>
    <cellStyle name="RowTitles1-Detail 3 12 2 2" xfId="9949"/>
    <cellStyle name="RowTitles1-Detail 3 12 2_Tertiary Salaries Survey" xfId="9950"/>
    <cellStyle name="RowTitles1-Detail 3 12 3" xfId="9951"/>
    <cellStyle name="RowTitles1-Detail 3 12_Tertiary Salaries Survey" xfId="9952"/>
    <cellStyle name="RowTitles1-Detail 3 13" xfId="9953"/>
    <cellStyle name="RowTitles1-Detail 3 14" xfId="9954"/>
    <cellStyle name="RowTitles1-Detail 3 15" xfId="9955"/>
    <cellStyle name="RowTitles1-Detail 3 2" xfId="9956"/>
    <cellStyle name="RowTitles1-Detail 3 2 10" xfId="9957"/>
    <cellStyle name="RowTitles1-Detail 3 2 10 2" xfId="9958"/>
    <cellStyle name="RowTitles1-Detail 3 2 10 2 2" xfId="9959"/>
    <cellStyle name="RowTitles1-Detail 3 2 10 2 2 2" xfId="9960"/>
    <cellStyle name="RowTitles1-Detail 3 2 10 2 2_Tertiary Salaries Survey" xfId="9961"/>
    <cellStyle name="RowTitles1-Detail 3 2 10 2 3" xfId="9962"/>
    <cellStyle name="RowTitles1-Detail 3 2 10 2_Tertiary Salaries Survey" xfId="9963"/>
    <cellStyle name="RowTitles1-Detail 3 2 10 3" xfId="9964"/>
    <cellStyle name="RowTitles1-Detail 3 2 10 3 2" xfId="9965"/>
    <cellStyle name="RowTitles1-Detail 3 2 10 3 2 2" xfId="9966"/>
    <cellStyle name="RowTitles1-Detail 3 2 10 3 2_Tertiary Salaries Survey" xfId="9967"/>
    <cellStyle name="RowTitles1-Detail 3 2 10 3 3" xfId="9968"/>
    <cellStyle name="RowTitles1-Detail 3 2 10 3_Tertiary Salaries Survey" xfId="9969"/>
    <cellStyle name="RowTitles1-Detail 3 2 10 4" xfId="9970"/>
    <cellStyle name="RowTitles1-Detail 3 2 10 4 2" xfId="9971"/>
    <cellStyle name="RowTitles1-Detail 3 2 10 4_Tertiary Salaries Survey" xfId="9972"/>
    <cellStyle name="RowTitles1-Detail 3 2 10 5" xfId="9973"/>
    <cellStyle name="RowTitles1-Detail 3 2 10_Tertiary Salaries Survey" xfId="9974"/>
    <cellStyle name="RowTitles1-Detail 3 2 11" xfId="9975"/>
    <cellStyle name="RowTitles1-Detail 3 2 11 2" xfId="9976"/>
    <cellStyle name="RowTitles1-Detail 3 2 11 2 2" xfId="9977"/>
    <cellStyle name="RowTitles1-Detail 3 2 11 2_Tertiary Salaries Survey" xfId="9978"/>
    <cellStyle name="RowTitles1-Detail 3 2 11 3" xfId="9979"/>
    <cellStyle name="RowTitles1-Detail 3 2 11_Tertiary Salaries Survey" xfId="9980"/>
    <cellStyle name="RowTitles1-Detail 3 2 12" xfId="9981"/>
    <cellStyle name="RowTitles1-Detail 3 2 13" xfId="9982"/>
    <cellStyle name="RowTitles1-Detail 3 2 2" xfId="9983"/>
    <cellStyle name="RowTitles1-Detail 3 2 2 10" xfId="9984"/>
    <cellStyle name="RowTitles1-Detail 3 2 2 10 2" xfId="9985"/>
    <cellStyle name="RowTitles1-Detail 3 2 2 10 2 2" xfId="9986"/>
    <cellStyle name="RowTitles1-Detail 3 2 2 10 2_Tertiary Salaries Survey" xfId="9987"/>
    <cellStyle name="RowTitles1-Detail 3 2 2 10 3" xfId="9988"/>
    <cellStyle name="RowTitles1-Detail 3 2 2 10_Tertiary Salaries Survey" xfId="9989"/>
    <cellStyle name="RowTitles1-Detail 3 2 2 11" xfId="9990"/>
    <cellStyle name="RowTitles1-Detail 3 2 2 12" xfId="9991"/>
    <cellStyle name="RowTitles1-Detail 3 2 2 2" xfId="9992"/>
    <cellStyle name="RowTitles1-Detail 3 2 2 2 2" xfId="9993"/>
    <cellStyle name="RowTitles1-Detail 3 2 2 2 2 2" xfId="9994"/>
    <cellStyle name="RowTitles1-Detail 3 2 2 2 2 2 2" xfId="9995"/>
    <cellStyle name="RowTitles1-Detail 3 2 2 2 2 2 2 2" xfId="9996"/>
    <cellStyle name="RowTitles1-Detail 3 2 2 2 2 2 2_Tertiary Salaries Survey" xfId="9997"/>
    <cellStyle name="RowTitles1-Detail 3 2 2 2 2 2 3" xfId="9998"/>
    <cellStyle name="RowTitles1-Detail 3 2 2 2 2 2_Tertiary Salaries Survey" xfId="9999"/>
    <cellStyle name="RowTitles1-Detail 3 2 2 2 2 3" xfId="10000"/>
    <cellStyle name="RowTitles1-Detail 3 2 2 2 2 3 2" xfId="10001"/>
    <cellStyle name="RowTitles1-Detail 3 2 2 2 2 3 2 2" xfId="10002"/>
    <cellStyle name="RowTitles1-Detail 3 2 2 2 2 3 2_Tertiary Salaries Survey" xfId="10003"/>
    <cellStyle name="RowTitles1-Detail 3 2 2 2 2 3 3" xfId="10004"/>
    <cellStyle name="RowTitles1-Detail 3 2 2 2 2 3_Tertiary Salaries Survey" xfId="10005"/>
    <cellStyle name="RowTitles1-Detail 3 2 2 2 2 4" xfId="10006"/>
    <cellStyle name="RowTitles1-Detail 3 2 2 2 2 5" xfId="10007"/>
    <cellStyle name="RowTitles1-Detail 3 2 2 2 2_Tertiary Salaries Survey" xfId="10008"/>
    <cellStyle name="RowTitles1-Detail 3 2 2 2 3" xfId="10009"/>
    <cellStyle name="RowTitles1-Detail 3 2 2 2 3 2" xfId="10010"/>
    <cellStyle name="RowTitles1-Detail 3 2 2 2 3 2 2" xfId="10011"/>
    <cellStyle name="RowTitles1-Detail 3 2 2 2 3 2 2 2" xfId="10012"/>
    <cellStyle name="RowTitles1-Detail 3 2 2 2 3 2 2_Tertiary Salaries Survey" xfId="10013"/>
    <cellStyle name="RowTitles1-Detail 3 2 2 2 3 2 3" xfId="10014"/>
    <cellStyle name="RowTitles1-Detail 3 2 2 2 3 2_Tertiary Salaries Survey" xfId="10015"/>
    <cellStyle name="RowTitles1-Detail 3 2 2 2 3 3" xfId="10016"/>
    <cellStyle name="RowTitles1-Detail 3 2 2 2 3 3 2" xfId="10017"/>
    <cellStyle name="RowTitles1-Detail 3 2 2 2 3 3 2 2" xfId="10018"/>
    <cellStyle name="RowTitles1-Detail 3 2 2 2 3 3 2_Tertiary Salaries Survey" xfId="10019"/>
    <cellStyle name="RowTitles1-Detail 3 2 2 2 3 3 3" xfId="10020"/>
    <cellStyle name="RowTitles1-Detail 3 2 2 2 3 3_Tertiary Salaries Survey" xfId="10021"/>
    <cellStyle name="RowTitles1-Detail 3 2 2 2 3 4" xfId="10022"/>
    <cellStyle name="RowTitles1-Detail 3 2 2 2 3 5" xfId="10023"/>
    <cellStyle name="RowTitles1-Detail 3 2 2 2 3 5 2" xfId="10024"/>
    <cellStyle name="RowTitles1-Detail 3 2 2 2 3 5_Tertiary Salaries Survey" xfId="10025"/>
    <cellStyle name="RowTitles1-Detail 3 2 2 2 3 6" xfId="10026"/>
    <cellStyle name="RowTitles1-Detail 3 2 2 2 3_Tertiary Salaries Survey" xfId="10027"/>
    <cellStyle name="RowTitles1-Detail 3 2 2 2 4" xfId="10028"/>
    <cellStyle name="RowTitles1-Detail 3 2 2 2 4 2" xfId="10029"/>
    <cellStyle name="RowTitles1-Detail 3 2 2 2 4 2 2" xfId="10030"/>
    <cellStyle name="RowTitles1-Detail 3 2 2 2 4 2 2 2" xfId="10031"/>
    <cellStyle name="RowTitles1-Detail 3 2 2 2 4 2 2_Tertiary Salaries Survey" xfId="10032"/>
    <cellStyle name="RowTitles1-Detail 3 2 2 2 4 2 3" xfId="10033"/>
    <cellStyle name="RowTitles1-Detail 3 2 2 2 4 2_Tertiary Salaries Survey" xfId="10034"/>
    <cellStyle name="RowTitles1-Detail 3 2 2 2 4 3" xfId="10035"/>
    <cellStyle name="RowTitles1-Detail 3 2 2 2 4 3 2" xfId="10036"/>
    <cellStyle name="RowTitles1-Detail 3 2 2 2 4 3 2 2" xfId="10037"/>
    <cellStyle name="RowTitles1-Detail 3 2 2 2 4 3 2_Tertiary Salaries Survey" xfId="10038"/>
    <cellStyle name="RowTitles1-Detail 3 2 2 2 4 3 3" xfId="10039"/>
    <cellStyle name="RowTitles1-Detail 3 2 2 2 4 3_Tertiary Salaries Survey" xfId="10040"/>
    <cellStyle name="RowTitles1-Detail 3 2 2 2 4 4" xfId="10041"/>
    <cellStyle name="RowTitles1-Detail 3 2 2 2 4 4 2" xfId="10042"/>
    <cellStyle name="RowTitles1-Detail 3 2 2 2 4 4_Tertiary Salaries Survey" xfId="10043"/>
    <cellStyle name="RowTitles1-Detail 3 2 2 2 4 5" xfId="10044"/>
    <cellStyle name="RowTitles1-Detail 3 2 2 2 4_Tertiary Salaries Survey" xfId="10045"/>
    <cellStyle name="RowTitles1-Detail 3 2 2 2 5" xfId="10046"/>
    <cellStyle name="RowTitles1-Detail 3 2 2 2 5 2" xfId="10047"/>
    <cellStyle name="RowTitles1-Detail 3 2 2 2 5 2 2" xfId="10048"/>
    <cellStyle name="RowTitles1-Detail 3 2 2 2 5 2 2 2" xfId="10049"/>
    <cellStyle name="RowTitles1-Detail 3 2 2 2 5 2 2_Tertiary Salaries Survey" xfId="10050"/>
    <cellStyle name="RowTitles1-Detail 3 2 2 2 5 2 3" xfId="10051"/>
    <cellStyle name="RowTitles1-Detail 3 2 2 2 5 2_Tertiary Salaries Survey" xfId="10052"/>
    <cellStyle name="RowTitles1-Detail 3 2 2 2 5 3" xfId="10053"/>
    <cellStyle name="RowTitles1-Detail 3 2 2 2 5 3 2" xfId="10054"/>
    <cellStyle name="RowTitles1-Detail 3 2 2 2 5 3 2 2" xfId="10055"/>
    <cellStyle name="RowTitles1-Detail 3 2 2 2 5 3 2_Tertiary Salaries Survey" xfId="10056"/>
    <cellStyle name="RowTitles1-Detail 3 2 2 2 5 3 3" xfId="10057"/>
    <cellStyle name="RowTitles1-Detail 3 2 2 2 5 3_Tertiary Salaries Survey" xfId="10058"/>
    <cellStyle name="RowTitles1-Detail 3 2 2 2 5 4" xfId="10059"/>
    <cellStyle name="RowTitles1-Detail 3 2 2 2 5 4 2" xfId="10060"/>
    <cellStyle name="RowTitles1-Detail 3 2 2 2 5 4_Tertiary Salaries Survey" xfId="10061"/>
    <cellStyle name="RowTitles1-Detail 3 2 2 2 5 5" xfId="10062"/>
    <cellStyle name="RowTitles1-Detail 3 2 2 2 5_Tertiary Salaries Survey" xfId="10063"/>
    <cellStyle name="RowTitles1-Detail 3 2 2 2 6" xfId="10064"/>
    <cellStyle name="RowTitles1-Detail 3 2 2 2 6 2" xfId="10065"/>
    <cellStyle name="RowTitles1-Detail 3 2 2 2 6 2 2" xfId="10066"/>
    <cellStyle name="RowTitles1-Detail 3 2 2 2 6 2 2 2" xfId="10067"/>
    <cellStyle name="RowTitles1-Detail 3 2 2 2 6 2 2_Tertiary Salaries Survey" xfId="10068"/>
    <cellStyle name="RowTitles1-Detail 3 2 2 2 6 2 3" xfId="10069"/>
    <cellStyle name="RowTitles1-Detail 3 2 2 2 6 2_Tertiary Salaries Survey" xfId="10070"/>
    <cellStyle name="RowTitles1-Detail 3 2 2 2 6 3" xfId="10071"/>
    <cellStyle name="RowTitles1-Detail 3 2 2 2 6 3 2" xfId="10072"/>
    <cellStyle name="RowTitles1-Detail 3 2 2 2 6 3 2 2" xfId="10073"/>
    <cellStyle name="RowTitles1-Detail 3 2 2 2 6 3 2_Tertiary Salaries Survey" xfId="10074"/>
    <cellStyle name="RowTitles1-Detail 3 2 2 2 6 3 3" xfId="10075"/>
    <cellStyle name="RowTitles1-Detail 3 2 2 2 6 3_Tertiary Salaries Survey" xfId="10076"/>
    <cellStyle name="RowTitles1-Detail 3 2 2 2 6 4" xfId="10077"/>
    <cellStyle name="RowTitles1-Detail 3 2 2 2 6 4 2" xfId="10078"/>
    <cellStyle name="RowTitles1-Detail 3 2 2 2 6 4_Tertiary Salaries Survey" xfId="10079"/>
    <cellStyle name="RowTitles1-Detail 3 2 2 2 6 5" xfId="10080"/>
    <cellStyle name="RowTitles1-Detail 3 2 2 2 6_Tertiary Salaries Survey" xfId="10081"/>
    <cellStyle name="RowTitles1-Detail 3 2 2 2 7" xfId="10082"/>
    <cellStyle name="RowTitles1-Detail 3 2 2 2 7 2" xfId="10083"/>
    <cellStyle name="RowTitles1-Detail 3 2 2 2 7 2 2" xfId="10084"/>
    <cellStyle name="RowTitles1-Detail 3 2 2 2 7 2_Tertiary Salaries Survey" xfId="10085"/>
    <cellStyle name="RowTitles1-Detail 3 2 2 2 7 3" xfId="10086"/>
    <cellStyle name="RowTitles1-Detail 3 2 2 2 7_Tertiary Salaries Survey" xfId="10087"/>
    <cellStyle name="RowTitles1-Detail 3 2 2 2 8" xfId="10088"/>
    <cellStyle name="RowTitles1-Detail 3 2 2 2 9" xfId="10089"/>
    <cellStyle name="RowTitles1-Detail 3 2 2 2_STUD aligned by INSTIT" xfId="10090"/>
    <cellStyle name="RowTitles1-Detail 3 2 2 3" xfId="10091"/>
    <cellStyle name="RowTitles1-Detail 3 2 2 3 2" xfId="10092"/>
    <cellStyle name="RowTitles1-Detail 3 2 2 3 2 2" xfId="10093"/>
    <cellStyle name="RowTitles1-Detail 3 2 2 3 2 2 2" xfId="10094"/>
    <cellStyle name="RowTitles1-Detail 3 2 2 3 2 2 2 2" xfId="10095"/>
    <cellStyle name="RowTitles1-Detail 3 2 2 3 2 2 2_Tertiary Salaries Survey" xfId="10096"/>
    <cellStyle name="RowTitles1-Detail 3 2 2 3 2 2 3" xfId="10097"/>
    <cellStyle name="RowTitles1-Detail 3 2 2 3 2 2_Tertiary Salaries Survey" xfId="10098"/>
    <cellStyle name="RowTitles1-Detail 3 2 2 3 2 3" xfId="10099"/>
    <cellStyle name="RowTitles1-Detail 3 2 2 3 2 3 2" xfId="10100"/>
    <cellStyle name="RowTitles1-Detail 3 2 2 3 2 3 2 2" xfId="10101"/>
    <cellStyle name="RowTitles1-Detail 3 2 2 3 2 3 2_Tertiary Salaries Survey" xfId="10102"/>
    <cellStyle name="RowTitles1-Detail 3 2 2 3 2 3 3" xfId="10103"/>
    <cellStyle name="RowTitles1-Detail 3 2 2 3 2 3_Tertiary Salaries Survey" xfId="10104"/>
    <cellStyle name="RowTitles1-Detail 3 2 2 3 2 4" xfId="10105"/>
    <cellStyle name="RowTitles1-Detail 3 2 2 3 2 5" xfId="10106"/>
    <cellStyle name="RowTitles1-Detail 3 2 2 3 2 5 2" xfId="10107"/>
    <cellStyle name="RowTitles1-Detail 3 2 2 3 2 5_Tertiary Salaries Survey" xfId="10108"/>
    <cellStyle name="RowTitles1-Detail 3 2 2 3 2 6" xfId="10109"/>
    <cellStyle name="RowTitles1-Detail 3 2 2 3 2_Tertiary Salaries Survey" xfId="10110"/>
    <cellStyle name="RowTitles1-Detail 3 2 2 3 3" xfId="10111"/>
    <cellStyle name="RowTitles1-Detail 3 2 2 3 3 2" xfId="10112"/>
    <cellStyle name="RowTitles1-Detail 3 2 2 3 3 2 2" xfId="10113"/>
    <cellStyle name="RowTitles1-Detail 3 2 2 3 3 2 2 2" xfId="10114"/>
    <cellStyle name="RowTitles1-Detail 3 2 2 3 3 2 2_Tertiary Salaries Survey" xfId="10115"/>
    <cellStyle name="RowTitles1-Detail 3 2 2 3 3 2 3" xfId="10116"/>
    <cellStyle name="RowTitles1-Detail 3 2 2 3 3 2_Tertiary Salaries Survey" xfId="10117"/>
    <cellStyle name="RowTitles1-Detail 3 2 2 3 3 3" xfId="10118"/>
    <cellStyle name="RowTitles1-Detail 3 2 2 3 3 3 2" xfId="10119"/>
    <cellStyle name="RowTitles1-Detail 3 2 2 3 3 3 2 2" xfId="10120"/>
    <cellStyle name="RowTitles1-Detail 3 2 2 3 3 3 2_Tertiary Salaries Survey" xfId="10121"/>
    <cellStyle name="RowTitles1-Detail 3 2 2 3 3 3 3" xfId="10122"/>
    <cellStyle name="RowTitles1-Detail 3 2 2 3 3 3_Tertiary Salaries Survey" xfId="10123"/>
    <cellStyle name="RowTitles1-Detail 3 2 2 3 3 4" xfId="10124"/>
    <cellStyle name="RowTitles1-Detail 3 2 2 3 3 5" xfId="10125"/>
    <cellStyle name="RowTitles1-Detail 3 2 2 3 3_Tertiary Salaries Survey" xfId="10126"/>
    <cellStyle name="RowTitles1-Detail 3 2 2 3 4" xfId="10127"/>
    <cellStyle name="RowTitles1-Detail 3 2 2 3 4 2" xfId="10128"/>
    <cellStyle name="RowTitles1-Detail 3 2 2 3 4 2 2" xfId="10129"/>
    <cellStyle name="RowTitles1-Detail 3 2 2 3 4 2 2 2" xfId="10130"/>
    <cellStyle name="RowTitles1-Detail 3 2 2 3 4 2 2_Tertiary Salaries Survey" xfId="10131"/>
    <cellStyle name="RowTitles1-Detail 3 2 2 3 4 2 3" xfId="10132"/>
    <cellStyle name="RowTitles1-Detail 3 2 2 3 4 2_Tertiary Salaries Survey" xfId="10133"/>
    <cellStyle name="RowTitles1-Detail 3 2 2 3 4 3" xfId="10134"/>
    <cellStyle name="RowTitles1-Detail 3 2 2 3 4 3 2" xfId="10135"/>
    <cellStyle name="RowTitles1-Detail 3 2 2 3 4 3 2 2" xfId="10136"/>
    <cellStyle name="RowTitles1-Detail 3 2 2 3 4 3 2_Tertiary Salaries Survey" xfId="10137"/>
    <cellStyle name="RowTitles1-Detail 3 2 2 3 4 3 3" xfId="10138"/>
    <cellStyle name="RowTitles1-Detail 3 2 2 3 4 3_Tertiary Salaries Survey" xfId="10139"/>
    <cellStyle name="RowTitles1-Detail 3 2 2 3 4 4" xfId="10140"/>
    <cellStyle name="RowTitles1-Detail 3 2 2 3 4 4 2" xfId="10141"/>
    <cellStyle name="RowTitles1-Detail 3 2 2 3 4 4_Tertiary Salaries Survey" xfId="10142"/>
    <cellStyle name="RowTitles1-Detail 3 2 2 3 4 5" xfId="10143"/>
    <cellStyle name="RowTitles1-Detail 3 2 2 3 4_Tertiary Salaries Survey" xfId="10144"/>
    <cellStyle name="RowTitles1-Detail 3 2 2 3 5" xfId="10145"/>
    <cellStyle name="RowTitles1-Detail 3 2 2 3 5 2" xfId="10146"/>
    <cellStyle name="RowTitles1-Detail 3 2 2 3 5 2 2" xfId="10147"/>
    <cellStyle name="RowTitles1-Detail 3 2 2 3 5 2 2 2" xfId="10148"/>
    <cellStyle name="RowTitles1-Detail 3 2 2 3 5 2 2_Tertiary Salaries Survey" xfId="10149"/>
    <cellStyle name="RowTitles1-Detail 3 2 2 3 5 2 3" xfId="10150"/>
    <cellStyle name="RowTitles1-Detail 3 2 2 3 5 2_Tertiary Salaries Survey" xfId="10151"/>
    <cellStyle name="RowTitles1-Detail 3 2 2 3 5 3" xfId="10152"/>
    <cellStyle name="RowTitles1-Detail 3 2 2 3 5 3 2" xfId="10153"/>
    <cellStyle name="RowTitles1-Detail 3 2 2 3 5 3 2 2" xfId="10154"/>
    <cellStyle name="RowTitles1-Detail 3 2 2 3 5 3 2_Tertiary Salaries Survey" xfId="10155"/>
    <cellStyle name="RowTitles1-Detail 3 2 2 3 5 3 3" xfId="10156"/>
    <cellStyle name="RowTitles1-Detail 3 2 2 3 5 3_Tertiary Salaries Survey" xfId="10157"/>
    <cellStyle name="RowTitles1-Detail 3 2 2 3 5 4" xfId="10158"/>
    <cellStyle name="RowTitles1-Detail 3 2 2 3 5 4 2" xfId="10159"/>
    <cellStyle name="RowTitles1-Detail 3 2 2 3 5 4_Tertiary Salaries Survey" xfId="10160"/>
    <cellStyle name="RowTitles1-Detail 3 2 2 3 5 5" xfId="10161"/>
    <cellStyle name="RowTitles1-Detail 3 2 2 3 5_Tertiary Salaries Survey" xfId="10162"/>
    <cellStyle name="RowTitles1-Detail 3 2 2 3 6" xfId="10163"/>
    <cellStyle name="RowTitles1-Detail 3 2 2 3 6 2" xfId="10164"/>
    <cellStyle name="RowTitles1-Detail 3 2 2 3 6 2 2" xfId="10165"/>
    <cellStyle name="RowTitles1-Detail 3 2 2 3 6 2 2 2" xfId="10166"/>
    <cellStyle name="RowTitles1-Detail 3 2 2 3 6 2 2_Tertiary Salaries Survey" xfId="10167"/>
    <cellStyle name="RowTitles1-Detail 3 2 2 3 6 2 3" xfId="10168"/>
    <cellStyle name="RowTitles1-Detail 3 2 2 3 6 2_Tertiary Salaries Survey" xfId="10169"/>
    <cellStyle name="RowTitles1-Detail 3 2 2 3 6 3" xfId="10170"/>
    <cellStyle name="RowTitles1-Detail 3 2 2 3 6 3 2" xfId="10171"/>
    <cellStyle name="RowTitles1-Detail 3 2 2 3 6 3 2 2" xfId="10172"/>
    <cellStyle name="RowTitles1-Detail 3 2 2 3 6 3 2_Tertiary Salaries Survey" xfId="10173"/>
    <cellStyle name="RowTitles1-Detail 3 2 2 3 6 3 3" xfId="10174"/>
    <cellStyle name="RowTitles1-Detail 3 2 2 3 6 3_Tertiary Salaries Survey" xfId="10175"/>
    <cellStyle name="RowTitles1-Detail 3 2 2 3 6 4" xfId="10176"/>
    <cellStyle name="RowTitles1-Detail 3 2 2 3 6 4 2" xfId="10177"/>
    <cellStyle name="RowTitles1-Detail 3 2 2 3 6 4_Tertiary Salaries Survey" xfId="10178"/>
    <cellStyle name="RowTitles1-Detail 3 2 2 3 6 5" xfId="10179"/>
    <cellStyle name="RowTitles1-Detail 3 2 2 3 6_Tertiary Salaries Survey" xfId="10180"/>
    <cellStyle name="RowTitles1-Detail 3 2 2 3 7" xfId="10181"/>
    <cellStyle name="RowTitles1-Detail 3 2 2 3 7 2" xfId="10182"/>
    <cellStyle name="RowTitles1-Detail 3 2 2 3 7 2 2" xfId="10183"/>
    <cellStyle name="RowTitles1-Detail 3 2 2 3 7 2_Tertiary Salaries Survey" xfId="10184"/>
    <cellStyle name="RowTitles1-Detail 3 2 2 3 7 3" xfId="10185"/>
    <cellStyle name="RowTitles1-Detail 3 2 2 3 7_Tertiary Salaries Survey" xfId="10186"/>
    <cellStyle name="RowTitles1-Detail 3 2 2 3 8" xfId="10187"/>
    <cellStyle name="RowTitles1-Detail 3 2 2 3 8 2" xfId="10188"/>
    <cellStyle name="RowTitles1-Detail 3 2 2 3 8 2 2" xfId="10189"/>
    <cellStyle name="RowTitles1-Detail 3 2 2 3 8 2_Tertiary Salaries Survey" xfId="10190"/>
    <cellStyle name="RowTitles1-Detail 3 2 2 3 8 3" xfId="10191"/>
    <cellStyle name="RowTitles1-Detail 3 2 2 3 8_Tertiary Salaries Survey" xfId="10192"/>
    <cellStyle name="RowTitles1-Detail 3 2 2 3 9" xfId="10193"/>
    <cellStyle name="RowTitles1-Detail 3 2 2 3_STUD aligned by INSTIT" xfId="10194"/>
    <cellStyle name="RowTitles1-Detail 3 2 2 4" xfId="10195"/>
    <cellStyle name="RowTitles1-Detail 3 2 2 4 2" xfId="10196"/>
    <cellStyle name="RowTitles1-Detail 3 2 2 4 2 2" xfId="10197"/>
    <cellStyle name="RowTitles1-Detail 3 2 2 4 2 2 2" xfId="10198"/>
    <cellStyle name="RowTitles1-Detail 3 2 2 4 2 2 2 2" xfId="10199"/>
    <cellStyle name="RowTitles1-Detail 3 2 2 4 2 2 2_Tertiary Salaries Survey" xfId="10200"/>
    <cellStyle name="RowTitles1-Detail 3 2 2 4 2 2 3" xfId="10201"/>
    <cellStyle name="RowTitles1-Detail 3 2 2 4 2 2_Tertiary Salaries Survey" xfId="10202"/>
    <cellStyle name="RowTitles1-Detail 3 2 2 4 2 3" xfId="10203"/>
    <cellStyle name="RowTitles1-Detail 3 2 2 4 2 3 2" xfId="10204"/>
    <cellStyle name="RowTitles1-Detail 3 2 2 4 2 3 2 2" xfId="10205"/>
    <cellStyle name="RowTitles1-Detail 3 2 2 4 2 3 2_Tertiary Salaries Survey" xfId="10206"/>
    <cellStyle name="RowTitles1-Detail 3 2 2 4 2 3 3" xfId="10207"/>
    <cellStyle name="RowTitles1-Detail 3 2 2 4 2 3_Tertiary Salaries Survey" xfId="10208"/>
    <cellStyle name="RowTitles1-Detail 3 2 2 4 2 4" xfId="10209"/>
    <cellStyle name="RowTitles1-Detail 3 2 2 4 2 5" xfId="10210"/>
    <cellStyle name="RowTitles1-Detail 3 2 2 4 2 5 2" xfId="10211"/>
    <cellStyle name="RowTitles1-Detail 3 2 2 4 2 5_Tertiary Salaries Survey" xfId="10212"/>
    <cellStyle name="RowTitles1-Detail 3 2 2 4 2 6" xfId="10213"/>
    <cellStyle name="RowTitles1-Detail 3 2 2 4 2_Tertiary Salaries Survey" xfId="10214"/>
    <cellStyle name="RowTitles1-Detail 3 2 2 4 3" xfId="10215"/>
    <cellStyle name="RowTitles1-Detail 3 2 2 4 3 2" xfId="10216"/>
    <cellStyle name="RowTitles1-Detail 3 2 2 4 3 2 2" xfId="10217"/>
    <cellStyle name="RowTitles1-Detail 3 2 2 4 3 2 2 2" xfId="10218"/>
    <cellStyle name="RowTitles1-Detail 3 2 2 4 3 2 2_Tertiary Salaries Survey" xfId="10219"/>
    <cellStyle name="RowTitles1-Detail 3 2 2 4 3 2 3" xfId="10220"/>
    <cellStyle name="RowTitles1-Detail 3 2 2 4 3 2_Tertiary Salaries Survey" xfId="10221"/>
    <cellStyle name="RowTitles1-Detail 3 2 2 4 3 3" xfId="10222"/>
    <cellStyle name="RowTitles1-Detail 3 2 2 4 3 3 2" xfId="10223"/>
    <cellStyle name="RowTitles1-Detail 3 2 2 4 3 3 2 2" xfId="10224"/>
    <cellStyle name="RowTitles1-Detail 3 2 2 4 3 3 2_Tertiary Salaries Survey" xfId="10225"/>
    <cellStyle name="RowTitles1-Detail 3 2 2 4 3 3 3" xfId="10226"/>
    <cellStyle name="RowTitles1-Detail 3 2 2 4 3 3_Tertiary Salaries Survey" xfId="10227"/>
    <cellStyle name="RowTitles1-Detail 3 2 2 4 3 4" xfId="10228"/>
    <cellStyle name="RowTitles1-Detail 3 2 2 4 3 5" xfId="10229"/>
    <cellStyle name="RowTitles1-Detail 3 2 2 4 3_Tertiary Salaries Survey" xfId="10230"/>
    <cellStyle name="RowTitles1-Detail 3 2 2 4 4" xfId="10231"/>
    <cellStyle name="RowTitles1-Detail 3 2 2 4 4 2" xfId="10232"/>
    <cellStyle name="RowTitles1-Detail 3 2 2 4 4 2 2" xfId="10233"/>
    <cellStyle name="RowTitles1-Detail 3 2 2 4 4 2 2 2" xfId="10234"/>
    <cellStyle name="RowTitles1-Detail 3 2 2 4 4 2 2_Tertiary Salaries Survey" xfId="10235"/>
    <cellStyle name="RowTitles1-Detail 3 2 2 4 4 2 3" xfId="10236"/>
    <cellStyle name="RowTitles1-Detail 3 2 2 4 4 2_Tertiary Salaries Survey" xfId="10237"/>
    <cellStyle name="RowTitles1-Detail 3 2 2 4 4 3" xfId="10238"/>
    <cellStyle name="RowTitles1-Detail 3 2 2 4 4 3 2" xfId="10239"/>
    <cellStyle name="RowTitles1-Detail 3 2 2 4 4 3 2 2" xfId="10240"/>
    <cellStyle name="RowTitles1-Detail 3 2 2 4 4 3 2_Tertiary Salaries Survey" xfId="10241"/>
    <cellStyle name="RowTitles1-Detail 3 2 2 4 4 3 3" xfId="10242"/>
    <cellStyle name="RowTitles1-Detail 3 2 2 4 4 3_Tertiary Salaries Survey" xfId="10243"/>
    <cellStyle name="RowTitles1-Detail 3 2 2 4 4 4" xfId="10244"/>
    <cellStyle name="RowTitles1-Detail 3 2 2 4 4 5" xfId="10245"/>
    <cellStyle name="RowTitles1-Detail 3 2 2 4 4 5 2" xfId="10246"/>
    <cellStyle name="RowTitles1-Detail 3 2 2 4 4 5_Tertiary Salaries Survey" xfId="10247"/>
    <cellStyle name="RowTitles1-Detail 3 2 2 4 4 6" xfId="10248"/>
    <cellStyle name="RowTitles1-Detail 3 2 2 4 4_Tertiary Salaries Survey" xfId="10249"/>
    <cellStyle name="RowTitles1-Detail 3 2 2 4 5" xfId="10250"/>
    <cellStyle name="RowTitles1-Detail 3 2 2 4 5 2" xfId="10251"/>
    <cellStyle name="RowTitles1-Detail 3 2 2 4 5 2 2" xfId="10252"/>
    <cellStyle name="RowTitles1-Detail 3 2 2 4 5 2 2 2" xfId="10253"/>
    <cellStyle name="RowTitles1-Detail 3 2 2 4 5 2 2_Tertiary Salaries Survey" xfId="10254"/>
    <cellStyle name="RowTitles1-Detail 3 2 2 4 5 2 3" xfId="10255"/>
    <cellStyle name="RowTitles1-Detail 3 2 2 4 5 2_Tertiary Salaries Survey" xfId="10256"/>
    <cellStyle name="RowTitles1-Detail 3 2 2 4 5 3" xfId="10257"/>
    <cellStyle name="RowTitles1-Detail 3 2 2 4 5 3 2" xfId="10258"/>
    <cellStyle name="RowTitles1-Detail 3 2 2 4 5 3 2 2" xfId="10259"/>
    <cellStyle name="RowTitles1-Detail 3 2 2 4 5 3 2_Tertiary Salaries Survey" xfId="10260"/>
    <cellStyle name="RowTitles1-Detail 3 2 2 4 5 3 3" xfId="10261"/>
    <cellStyle name="RowTitles1-Detail 3 2 2 4 5 3_Tertiary Salaries Survey" xfId="10262"/>
    <cellStyle name="RowTitles1-Detail 3 2 2 4 5 4" xfId="10263"/>
    <cellStyle name="RowTitles1-Detail 3 2 2 4 5 4 2" xfId="10264"/>
    <cellStyle name="RowTitles1-Detail 3 2 2 4 5 4_Tertiary Salaries Survey" xfId="10265"/>
    <cellStyle name="RowTitles1-Detail 3 2 2 4 5 5" xfId="10266"/>
    <cellStyle name="RowTitles1-Detail 3 2 2 4 5_Tertiary Salaries Survey" xfId="10267"/>
    <cellStyle name="RowTitles1-Detail 3 2 2 4 6" xfId="10268"/>
    <cellStyle name="RowTitles1-Detail 3 2 2 4 6 2" xfId="10269"/>
    <cellStyle name="RowTitles1-Detail 3 2 2 4 6 2 2" xfId="10270"/>
    <cellStyle name="RowTitles1-Detail 3 2 2 4 6 2 2 2" xfId="10271"/>
    <cellStyle name="RowTitles1-Detail 3 2 2 4 6 2 2_Tertiary Salaries Survey" xfId="10272"/>
    <cellStyle name="RowTitles1-Detail 3 2 2 4 6 2 3" xfId="10273"/>
    <cellStyle name="RowTitles1-Detail 3 2 2 4 6 2_Tertiary Salaries Survey" xfId="10274"/>
    <cellStyle name="RowTitles1-Detail 3 2 2 4 6 3" xfId="10275"/>
    <cellStyle name="RowTitles1-Detail 3 2 2 4 6 3 2" xfId="10276"/>
    <cellStyle name="RowTitles1-Detail 3 2 2 4 6 3 2 2" xfId="10277"/>
    <cellStyle name="RowTitles1-Detail 3 2 2 4 6 3 2_Tertiary Salaries Survey" xfId="10278"/>
    <cellStyle name="RowTitles1-Detail 3 2 2 4 6 3 3" xfId="10279"/>
    <cellStyle name="RowTitles1-Detail 3 2 2 4 6 3_Tertiary Salaries Survey" xfId="10280"/>
    <cellStyle name="RowTitles1-Detail 3 2 2 4 6 4" xfId="10281"/>
    <cellStyle name="RowTitles1-Detail 3 2 2 4 6 4 2" xfId="10282"/>
    <cellStyle name="RowTitles1-Detail 3 2 2 4 6 4_Tertiary Salaries Survey" xfId="10283"/>
    <cellStyle name="RowTitles1-Detail 3 2 2 4 6 5" xfId="10284"/>
    <cellStyle name="RowTitles1-Detail 3 2 2 4 6_Tertiary Salaries Survey" xfId="10285"/>
    <cellStyle name="RowTitles1-Detail 3 2 2 4 7" xfId="10286"/>
    <cellStyle name="RowTitles1-Detail 3 2 2 4 7 2" xfId="10287"/>
    <cellStyle name="RowTitles1-Detail 3 2 2 4 7 2 2" xfId="10288"/>
    <cellStyle name="RowTitles1-Detail 3 2 2 4 7 2_Tertiary Salaries Survey" xfId="10289"/>
    <cellStyle name="RowTitles1-Detail 3 2 2 4 7 3" xfId="10290"/>
    <cellStyle name="RowTitles1-Detail 3 2 2 4 7_Tertiary Salaries Survey" xfId="10291"/>
    <cellStyle name="RowTitles1-Detail 3 2 2 4 8" xfId="10292"/>
    <cellStyle name="RowTitles1-Detail 3 2 2 4 9" xfId="10293"/>
    <cellStyle name="RowTitles1-Detail 3 2 2 4_STUD aligned by INSTIT" xfId="10294"/>
    <cellStyle name="RowTitles1-Detail 3 2 2 5" xfId="10295"/>
    <cellStyle name="RowTitles1-Detail 3 2 2 5 2" xfId="10296"/>
    <cellStyle name="RowTitles1-Detail 3 2 2 5 2 2" xfId="10297"/>
    <cellStyle name="RowTitles1-Detail 3 2 2 5 2 2 2" xfId="10298"/>
    <cellStyle name="RowTitles1-Detail 3 2 2 5 2 2_Tertiary Salaries Survey" xfId="10299"/>
    <cellStyle name="RowTitles1-Detail 3 2 2 5 2 3" xfId="10300"/>
    <cellStyle name="RowTitles1-Detail 3 2 2 5 2_Tertiary Salaries Survey" xfId="10301"/>
    <cellStyle name="RowTitles1-Detail 3 2 2 5 3" xfId="10302"/>
    <cellStyle name="RowTitles1-Detail 3 2 2 5 3 2" xfId="10303"/>
    <cellStyle name="RowTitles1-Detail 3 2 2 5 3 2 2" xfId="10304"/>
    <cellStyle name="RowTitles1-Detail 3 2 2 5 3 2_Tertiary Salaries Survey" xfId="10305"/>
    <cellStyle name="RowTitles1-Detail 3 2 2 5 3 3" xfId="10306"/>
    <cellStyle name="RowTitles1-Detail 3 2 2 5 3_Tertiary Salaries Survey" xfId="10307"/>
    <cellStyle name="RowTitles1-Detail 3 2 2 5 4" xfId="10308"/>
    <cellStyle name="RowTitles1-Detail 3 2 2 5 5" xfId="10309"/>
    <cellStyle name="RowTitles1-Detail 3 2 2 5 5 2" xfId="10310"/>
    <cellStyle name="RowTitles1-Detail 3 2 2 5 5_Tertiary Salaries Survey" xfId="10311"/>
    <cellStyle name="RowTitles1-Detail 3 2 2 5 6" xfId="10312"/>
    <cellStyle name="RowTitles1-Detail 3 2 2 5_Tertiary Salaries Survey" xfId="10313"/>
    <cellStyle name="RowTitles1-Detail 3 2 2 6" xfId="10314"/>
    <cellStyle name="RowTitles1-Detail 3 2 2 6 2" xfId="10315"/>
    <cellStyle name="RowTitles1-Detail 3 2 2 6 2 2" xfId="10316"/>
    <cellStyle name="RowTitles1-Detail 3 2 2 6 2 2 2" xfId="10317"/>
    <cellStyle name="RowTitles1-Detail 3 2 2 6 2 2_Tertiary Salaries Survey" xfId="10318"/>
    <cellStyle name="RowTitles1-Detail 3 2 2 6 2 3" xfId="10319"/>
    <cellStyle name="RowTitles1-Detail 3 2 2 6 2_Tertiary Salaries Survey" xfId="10320"/>
    <cellStyle name="RowTitles1-Detail 3 2 2 6 3" xfId="10321"/>
    <cellStyle name="RowTitles1-Detail 3 2 2 6 3 2" xfId="10322"/>
    <cellStyle name="RowTitles1-Detail 3 2 2 6 3 2 2" xfId="10323"/>
    <cellStyle name="RowTitles1-Detail 3 2 2 6 3 2_Tertiary Salaries Survey" xfId="10324"/>
    <cellStyle name="RowTitles1-Detail 3 2 2 6 3 3" xfId="10325"/>
    <cellStyle name="RowTitles1-Detail 3 2 2 6 3_Tertiary Salaries Survey" xfId="10326"/>
    <cellStyle name="RowTitles1-Detail 3 2 2 6 4" xfId="10327"/>
    <cellStyle name="RowTitles1-Detail 3 2 2 6 5" xfId="10328"/>
    <cellStyle name="RowTitles1-Detail 3 2 2 6_Tertiary Salaries Survey" xfId="10329"/>
    <cellStyle name="RowTitles1-Detail 3 2 2 7" xfId="10330"/>
    <cellStyle name="RowTitles1-Detail 3 2 2 7 2" xfId="10331"/>
    <cellStyle name="RowTitles1-Detail 3 2 2 7 2 2" xfId="10332"/>
    <cellStyle name="RowTitles1-Detail 3 2 2 7 2 2 2" xfId="10333"/>
    <cellStyle name="RowTitles1-Detail 3 2 2 7 2 2_Tertiary Salaries Survey" xfId="10334"/>
    <cellStyle name="RowTitles1-Detail 3 2 2 7 2 3" xfId="10335"/>
    <cellStyle name="RowTitles1-Detail 3 2 2 7 2_Tertiary Salaries Survey" xfId="10336"/>
    <cellStyle name="RowTitles1-Detail 3 2 2 7 3" xfId="10337"/>
    <cellStyle name="RowTitles1-Detail 3 2 2 7 3 2" xfId="10338"/>
    <cellStyle name="RowTitles1-Detail 3 2 2 7 3 2 2" xfId="10339"/>
    <cellStyle name="RowTitles1-Detail 3 2 2 7 3 2_Tertiary Salaries Survey" xfId="10340"/>
    <cellStyle name="RowTitles1-Detail 3 2 2 7 3 3" xfId="10341"/>
    <cellStyle name="RowTitles1-Detail 3 2 2 7 3_Tertiary Salaries Survey" xfId="10342"/>
    <cellStyle name="RowTitles1-Detail 3 2 2 7 4" xfId="10343"/>
    <cellStyle name="RowTitles1-Detail 3 2 2 7 5" xfId="10344"/>
    <cellStyle name="RowTitles1-Detail 3 2 2 7 5 2" xfId="10345"/>
    <cellStyle name="RowTitles1-Detail 3 2 2 7 5_Tertiary Salaries Survey" xfId="10346"/>
    <cellStyle name="RowTitles1-Detail 3 2 2 7 6" xfId="10347"/>
    <cellStyle name="RowTitles1-Detail 3 2 2 7_Tertiary Salaries Survey" xfId="10348"/>
    <cellStyle name="RowTitles1-Detail 3 2 2 8" xfId="10349"/>
    <cellStyle name="RowTitles1-Detail 3 2 2 8 2" xfId="10350"/>
    <cellStyle name="RowTitles1-Detail 3 2 2 8 2 2" xfId="10351"/>
    <cellStyle name="RowTitles1-Detail 3 2 2 8 2 2 2" xfId="10352"/>
    <cellStyle name="RowTitles1-Detail 3 2 2 8 2 2_Tertiary Salaries Survey" xfId="10353"/>
    <cellStyle name="RowTitles1-Detail 3 2 2 8 2 3" xfId="10354"/>
    <cellStyle name="RowTitles1-Detail 3 2 2 8 2_Tertiary Salaries Survey" xfId="10355"/>
    <cellStyle name="RowTitles1-Detail 3 2 2 8 3" xfId="10356"/>
    <cellStyle name="RowTitles1-Detail 3 2 2 8 3 2" xfId="10357"/>
    <cellStyle name="RowTitles1-Detail 3 2 2 8 3 2 2" xfId="10358"/>
    <cellStyle name="RowTitles1-Detail 3 2 2 8 3 2_Tertiary Salaries Survey" xfId="10359"/>
    <cellStyle name="RowTitles1-Detail 3 2 2 8 3 3" xfId="10360"/>
    <cellStyle name="RowTitles1-Detail 3 2 2 8 3_Tertiary Salaries Survey" xfId="10361"/>
    <cellStyle name="RowTitles1-Detail 3 2 2 8 4" xfId="10362"/>
    <cellStyle name="RowTitles1-Detail 3 2 2 8 4 2" xfId="10363"/>
    <cellStyle name="RowTitles1-Detail 3 2 2 8 4_Tertiary Salaries Survey" xfId="10364"/>
    <cellStyle name="RowTitles1-Detail 3 2 2 8 5" xfId="10365"/>
    <cellStyle name="RowTitles1-Detail 3 2 2 8_Tertiary Salaries Survey" xfId="10366"/>
    <cellStyle name="RowTitles1-Detail 3 2 2 9" xfId="10367"/>
    <cellStyle name="RowTitles1-Detail 3 2 2 9 2" xfId="10368"/>
    <cellStyle name="RowTitles1-Detail 3 2 2 9 2 2" xfId="10369"/>
    <cellStyle name="RowTitles1-Detail 3 2 2 9 2 2 2" xfId="10370"/>
    <cellStyle name="RowTitles1-Detail 3 2 2 9 2 2_Tertiary Salaries Survey" xfId="10371"/>
    <cellStyle name="RowTitles1-Detail 3 2 2 9 2 3" xfId="10372"/>
    <cellStyle name="RowTitles1-Detail 3 2 2 9 2_Tertiary Salaries Survey" xfId="10373"/>
    <cellStyle name="RowTitles1-Detail 3 2 2 9 3" xfId="10374"/>
    <cellStyle name="RowTitles1-Detail 3 2 2 9 3 2" xfId="10375"/>
    <cellStyle name="RowTitles1-Detail 3 2 2 9 3 2 2" xfId="10376"/>
    <cellStyle name="RowTitles1-Detail 3 2 2 9 3 2_Tertiary Salaries Survey" xfId="10377"/>
    <cellStyle name="RowTitles1-Detail 3 2 2 9 3 3" xfId="10378"/>
    <cellStyle name="RowTitles1-Detail 3 2 2 9 3_Tertiary Salaries Survey" xfId="10379"/>
    <cellStyle name="RowTitles1-Detail 3 2 2 9 4" xfId="10380"/>
    <cellStyle name="RowTitles1-Detail 3 2 2 9 4 2" xfId="10381"/>
    <cellStyle name="RowTitles1-Detail 3 2 2 9 4_Tertiary Salaries Survey" xfId="10382"/>
    <cellStyle name="RowTitles1-Detail 3 2 2 9 5" xfId="10383"/>
    <cellStyle name="RowTitles1-Detail 3 2 2 9_Tertiary Salaries Survey" xfId="10384"/>
    <cellStyle name="RowTitles1-Detail 3 2 2_STUD aligned by INSTIT" xfId="10385"/>
    <cellStyle name="RowTitles1-Detail 3 2 3" xfId="10386"/>
    <cellStyle name="RowTitles1-Detail 3 2 3 2" xfId="10387"/>
    <cellStyle name="RowTitles1-Detail 3 2 3 2 2" xfId="10388"/>
    <cellStyle name="RowTitles1-Detail 3 2 3 2 2 2" xfId="10389"/>
    <cellStyle name="RowTitles1-Detail 3 2 3 2 2 2 2" xfId="10390"/>
    <cellStyle name="RowTitles1-Detail 3 2 3 2 2 2_Tertiary Salaries Survey" xfId="10391"/>
    <cellStyle name="RowTitles1-Detail 3 2 3 2 2 3" xfId="10392"/>
    <cellStyle name="RowTitles1-Detail 3 2 3 2 2_Tertiary Salaries Survey" xfId="10393"/>
    <cellStyle name="RowTitles1-Detail 3 2 3 2 3" xfId="10394"/>
    <cellStyle name="RowTitles1-Detail 3 2 3 2 3 2" xfId="10395"/>
    <cellStyle name="RowTitles1-Detail 3 2 3 2 3 2 2" xfId="10396"/>
    <cellStyle name="RowTitles1-Detail 3 2 3 2 3 2_Tertiary Salaries Survey" xfId="10397"/>
    <cellStyle name="RowTitles1-Detail 3 2 3 2 3 3" xfId="10398"/>
    <cellStyle name="RowTitles1-Detail 3 2 3 2 3_Tertiary Salaries Survey" xfId="10399"/>
    <cellStyle name="RowTitles1-Detail 3 2 3 2 4" xfId="10400"/>
    <cellStyle name="RowTitles1-Detail 3 2 3 2 5" xfId="10401"/>
    <cellStyle name="RowTitles1-Detail 3 2 3 2_Tertiary Salaries Survey" xfId="10402"/>
    <cellStyle name="RowTitles1-Detail 3 2 3 3" xfId="10403"/>
    <cellStyle name="RowTitles1-Detail 3 2 3 3 2" xfId="10404"/>
    <cellStyle name="RowTitles1-Detail 3 2 3 3 2 2" xfId="10405"/>
    <cellStyle name="RowTitles1-Detail 3 2 3 3 2 2 2" xfId="10406"/>
    <cellStyle name="RowTitles1-Detail 3 2 3 3 2 2_Tertiary Salaries Survey" xfId="10407"/>
    <cellStyle name="RowTitles1-Detail 3 2 3 3 2 3" xfId="10408"/>
    <cellStyle name="RowTitles1-Detail 3 2 3 3 2_Tertiary Salaries Survey" xfId="10409"/>
    <cellStyle name="RowTitles1-Detail 3 2 3 3 3" xfId="10410"/>
    <cellStyle name="RowTitles1-Detail 3 2 3 3 3 2" xfId="10411"/>
    <cellStyle name="RowTitles1-Detail 3 2 3 3 3 2 2" xfId="10412"/>
    <cellStyle name="RowTitles1-Detail 3 2 3 3 3 2_Tertiary Salaries Survey" xfId="10413"/>
    <cellStyle name="RowTitles1-Detail 3 2 3 3 3 3" xfId="10414"/>
    <cellStyle name="RowTitles1-Detail 3 2 3 3 3_Tertiary Salaries Survey" xfId="10415"/>
    <cellStyle name="RowTitles1-Detail 3 2 3 3 4" xfId="10416"/>
    <cellStyle name="RowTitles1-Detail 3 2 3 3 5" xfId="10417"/>
    <cellStyle name="RowTitles1-Detail 3 2 3 3 5 2" xfId="10418"/>
    <cellStyle name="RowTitles1-Detail 3 2 3 3 5_Tertiary Salaries Survey" xfId="10419"/>
    <cellStyle name="RowTitles1-Detail 3 2 3 3 6" xfId="10420"/>
    <cellStyle name="RowTitles1-Detail 3 2 3 3_Tertiary Salaries Survey" xfId="10421"/>
    <cellStyle name="RowTitles1-Detail 3 2 3 4" xfId="10422"/>
    <cellStyle name="RowTitles1-Detail 3 2 3 4 2" xfId="10423"/>
    <cellStyle name="RowTitles1-Detail 3 2 3 4 2 2" xfId="10424"/>
    <cellStyle name="RowTitles1-Detail 3 2 3 4 2 2 2" xfId="10425"/>
    <cellStyle name="RowTitles1-Detail 3 2 3 4 2 2_Tertiary Salaries Survey" xfId="10426"/>
    <cellStyle name="RowTitles1-Detail 3 2 3 4 2 3" xfId="10427"/>
    <cellStyle name="RowTitles1-Detail 3 2 3 4 2_Tertiary Salaries Survey" xfId="10428"/>
    <cellStyle name="RowTitles1-Detail 3 2 3 4 3" xfId="10429"/>
    <cellStyle name="RowTitles1-Detail 3 2 3 4 3 2" xfId="10430"/>
    <cellStyle name="RowTitles1-Detail 3 2 3 4 3 2 2" xfId="10431"/>
    <cellStyle name="RowTitles1-Detail 3 2 3 4 3 2_Tertiary Salaries Survey" xfId="10432"/>
    <cellStyle name="RowTitles1-Detail 3 2 3 4 3 3" xfId="10433"/>
    <cellStyle name="RowTitles1-Detail 3 2 3 4 3_Tertiary Salaries Survey" xfId="10434"/>
    <cellStyle name="RowTitles1-Detail 3 2 3 4 4" xfId="10435"/>
    <cellStyle name="RowTitles1-Detail 3 2 3 4 4 2" xfId="10436"/>
    <cellStyle name="RowTitles1-Detail 3 2 3 4 4_Tertiary Salaries Survey" xfId="10437"/>
    <cellStyle name="RowTitles1-Detail 3 2 3 4 5" xfId="10438"/>
    <cellStyle name="RowTitles1-Detail 3 2 3 4_Tertiary Salaries Survey" xfId="10439"/>
    <cellStyle name="RowTitles1-Detail 3 2 3 5" xfId="10440"/>
    <cellStyle name="RowTitles1-Detail 3 2 3 5 2" xfId="10441"/>
    <cellStyle name="RowTitles1-Detail 3 2 3 5 2 2" xfId="10442"/>
    <cellStyle name="RowTitles1-Detail 3 2 3 5 2 2 2" xfId="10443"/>
    <cellStyle name="RowTitles1-Detail 3 2 3 5 2 2_Tertiary Salaries Survey" xfId="10444"/>
    <cellStyle name="RowTitles1-Detail 3 2 3 5 2 3" xfId="10445"/>
    <cellStyle name="RowTitles1-Detail 3 2 3 5 2_Tertiary Salaries Survey" xfId="10446"/>
    <cellStyle name="RowTitles1-Detail 3 2 3 5 3" xfId="10447"/>
    <cellStyle name="RowTitles1-Detail 3 2 3 5 3 2" xfId="10448"/>
    <cellStyle name="RowTitles1-Detail 3 2 3 5 3 2 2" xfId="10449"/>
    <cellStyle name="RowTitles1-Detail 3 2 3 5 3 2_Tertiary Salaries Survey" xfId="10450"/>
    <cellStyle name="RowTitles1-Detail 3 2 3 5 3 3" xfId="10451"/>
    <cellStyle name="RowTitles1-Detail 3 2 3 5 3_Tertiary Salaries Survey" xfId="10452"/>
    <cellStyle name="RowTitles1-Detail 3 2 3 5 4" xfId="10453"/>
    <cellStyle name="RowTitles1-Detail 3 2 3 5 4 2" xfId="10454"/>
    <cellStyle name="RowTitles1-Detail 3 2 3 5 4_Tertiary Salaries Survey" xfId="10455"/>
    <cellStyle name="RowTitles1-Detail 3 2 3 5 5" xfId="10456"/>
    <cellStyle name="RowTitles1-Detail 3 2 3 5_Tertiary Salaries Survey" xfId="10457"/>
    <cellStyle name="RowTitles1-Detail 3 2 3 6" xfId="10458"/>
    <cellStyle name="RowTitles1-Detail 3 2 3 6 2" xfId="10459"/>
    <cellStyle name="RowTitles1-Detail 3 2 3 6 2 2" xfId="10460"/>
    <cellStyle name="RowTitles1-Detail 3 2 3 6 2 2 2" xfId="10461"/>
    <cellStyle name="RowTitles1-Detail 3 2 3 6 2 2_Tertiary Salaries Survey" xfId="10462"/>
    <cellStyle name="RowTitles1-Detail 3 2 3 6 2 3" xfId="10463"/>
    <cellStyle name="RowTitles1-Detail 3 2 3 6 2_Tertiary Salaries Survey" xfId="10464"/>
    <cellStyle name="RowTitles1-Detail 3 2 3 6 3" xfId="10465"/>
    <cellStyle name="RowTitles1-Detail 3 2 3 6 3 2" xfId="10466"/>
    <cellStyle name="RowTitles1-Detail 3 2 3 6 3 2 2" xfId="10467"/>
    <cellStyle name="RowTitles1-Detail 3 2 3 6 3 2_Tertiary Salaries Survey" xfId="10468"/>
    <cellStyle name="RowTitles1-Detail 3 2 3 6 3 3" xfId="10469"/>
    <cellStyle name="RowTitles1-Detail 3 2 3 6 3_Tertiary Salaries Survey" xfId="10470"/>
    <cellStyle name="RowTitles1-Detail 3 2 3 6 4" xfId="10471"/>
    <cellStyle name="RowTitles1-Detail 3 2 3 6 4 2" xfId="10472"/>
    <cellStyle name="RowTitles1-Detail 3 2 3 6 4_Tertiary Salaries Survey" xfId="10473"/>
    <cellStyle name="RowTitles1-Detail 3 2 3 6 5" xfId="10474"/>
    <cellStyle name="RowTitles1-Detail 3 2 3 6_Tertiary Salaries Survey" xfId="10475"/>
    <cellStyle name="RowTitles1-Detail 3 2 3 7" xfId="10476"/>
    <cellStyle name="RowTitles1-Detail 3 2 3 7 2" xfId="10477"/>
    <cellStyle name="RowTitles1-Detail 3 2 3 7 2 2" xfId="10478"/>
    <cellStyle name="RowTitles1-Detail 3 2 3 7 2_Tertiary Salaries Survey" xfId="10479"/>
    <cellStyle name="RowTitles1-Detail 3 2 3 7 3" xfId="10480"/>
    <cellStyle name="RowTitles1-Detail 3 2 3 7_Tertiary Salaries Survey" xfId="10481"/>
    <cellStyle name="RowTitles1-Detail 3 2 3 8" xfId="10482"/>
    <cellStyle name="RowTitles1-Detail 3 2 3 9" xfId="10483"/>
    <cellStyle name="RowTitles1-Detail 3 2 3_STUD aligned by INSTIT" xfId="10484"/>
    <cellStyle name="RowTitles1-Detail 3 2 4" xfId="10485"/>
    <cellStyle name="RowTitles1-Detail 3 2 4 2" xfId="10486"/>
    <cellStyle name="RowTitles1-Detail 3 2 4 2 2" xfId="10487"/>
    <cellStyle name="RowTitles1-Detail 3 2 4 2 2 2" xfId="10488"/>
    <cellStyle name="RowTitles1-Detail 3 2 4 2 2 2 2" xfId="10489"/>
    <cellStyle name="RowTitles1-Detail 3 2 4 2 2 2_Tertiary Salaries Survey" xfId="10490"/>
    <cellStyle name="RowTitles1-Detail 3 2 4 2 2 3" xfId="10491"/>
    <cellStyle name="RowTitles1-Detail 3 2 4 2 2_Tertiary Salaries Survey" xfId="10492"/>
    <cellStyle name="RowTitles1-Detail 3 2 4 2 3" xfId="10493"/>
    <cellStyle name="RowTitles1-Detail 3 2 4 2 3 2" xfId="10494"/>
    <cellStyle name="RowTitles1-Detail 3 2 4 2 3 2 2" xfId="10495"/>
    <cellStyle name="RowTitles1-Detail 3 2 4 2 3 2_Tertiary Salaries Survey" xfId="10496"/>
    <cellStyle name="RowTitles1-Detail 3 2 4 2 3 3" xfId="10497"/>
    <cellStyle name="RowTitles1-Detail 3 2 4 2 3_Tertiary Salaries Survey" xfId="10498"/>
    <cellStyle name="RowTitles1-Detail 3 2 4 2 4" xfId="10499"/>
    <cellStyle name="RowTitles1-Detail 3 2 4 2 5" xfId="10500"/>
    <cellStyle name="RowTitles1-Detail 3 2 4 2 5 2" xfId="10501"/>
    <cellStyle name="RowTitles1-Detail 3 2 4 2 5_Tertiary Salaries Survey" xfId="10502"/>
    <cellStyle name="RowTitles1-Detail 3 2 4 2 6" xfId="10503"/>
    <cellStyle name="RowTitles1-Detail 3 2 4 2_Tertiary Salaries Survey" xfId="10504"/>
    <cellStyle name="RowTitles1-Detail 3 2 4 3" xfId="10505"/>
    <cellStyle name="RowTitles1-Detail 3 2 4 3 2" xfId="10506"/>
    <cellStyle name="RowTitles1-Detail 3 2 4 3 2 2" xfId="10507"/>
    <cellStyle name="RowTitles1-Detail 3 2 4 3 2 2 2" xfId="10508"/>
    <cellStyle name="RowTitles1-Detail 3 2 4 3 2 2_Tertiary Salaries Survey" xfId="10509"/>
    <cellStyle name="RowTitles1-Detail 3 2 4 3 2 3" xfId="10510"/>
    <cellStyle name="RowTitles1-Detail 3 2 4 3 2_Tertiary Salaries Survey" xfId="10511"/>
    <cellStyle name="RowTitles1-Detail 3 2 4 3 3" xfId="10512"/>
    <cellStyle name="RowTitles1-Detail 3 2 4 3 3 2" xfId="10513"/>
    <cellStyle name="RowTitles1-Detail 3 2 4 3 3 2 2" xfId="10514"/>
    <cellStyle name="RowTitles1-Detail 3 2 4 3 3 2_Tertiary Salaries Survey" xfId="10515"/>
    <cellStyle name="RowTitles1-Detail 3 2 4 3 3 3" xfId="10516"/>
    <cellStyle name="RowTitles1-Detail 3 2 4 3 3_Tertiary Salaries Survey" xfId="10517"/>
    <cellStyle name="RowTitles1-Detail 3 2 4 3 4" xfId="10518"/>
    <cellStyle name="RowTitles1-Detail 3 2 4 3 5" xfId="10519"/>
    <cellStyle name="RowTitles1-Detail 3 2 4 3_Tertiary Salaries Survey" xfId="10520"/>
    <cellStyle name="RowTitles1-Detail 3 2 4 4" xfId="10521"/>
    <cellStyle name="RowTitles1-Detail 3 2 4 4 2" xfId="10522"/>
    <cellStyle name="RowTitles1-Detail 3 2 4 4 2 2" xfId="10523"/>
    <cellStyle name="RowTitles1-Detail 3 2 4 4 2 2 2" xfId="10524"/>
    <cellStyle name="RowTitles1-Detail 3 2 4 4 2 2_Tertiary Salaries Survey" xfId="10525"/>
    <cellStyle name="RowTitles1-Detail 3 2 4 4 2 3" xfId="10526"/>
    <cellStyle name="RowTitles1-Detail 3 2 4 4 2_Tertiary Salaries Survey" xfId="10527"/>
    <cellStyle name="RowTitles1-Detail 3 2 4 4 3" xfId="10528"/>
    <cellStyle name="RowTitles1-Detail 3 2 4 4 3 2" xfId="10529"/>
    <cellStyle name="RowTitles1-Detail 3 2 4 4 3 2 2" xfId="10530"/>
    <cellStyle name="RowTitles1-Detail 3 2 4 4 3 2_Tertiary Salaries Survey" xfId="10531"/>
    <cellStyle name="RowTitles1-Detail 3 2 4 4 3 3" xfId="10532"/>
    <cellStyle name="RowTitles1-Detail 3 2 4 4 3_Tertiary Salaries Survey" xfId="10533"/>
    <cellStyle name="RowTitles1-Detail 3 2 4 4 4" xfId="10534"/>
    <cellStyle name="RowTitles1-Detail 3 2 4 4 4 2" xfId="10535"/>
    <cellStyle name="RowTitles1-Detail 3 2 4 4 4_Tertiary Salaries Survey" xfId="10536"/>
    <cellStyle name="RowTitles1-Detail 3 2 4 4 5" xfId="10537"/>
    <cellStyle name="RowTitles1-Detail 3 2 4 4_Tertiary Salaries Survey" xfId="10538"/>
    <cellStyle name="RowTitles1-Detail 3 2 4 5" xfId="10539"/>
    <cellStyle name="RowTitles1-Detail 3 2 4 5 2" xfId="10540"/>
    <cellStyle name="RowTitles1-Detail 3 2 4 5 2 2" xfId="10541"/>
    <cellStyle name="RowTitles1-Detail 3 2 4 5 2 2 2" xfId="10542"/>
    <cellStyle name="RowTitles1-Detail 3 2 4 5 2 2_Tertiary Salaries Survey" xfId="10543"/>
    <cellStyle name="RowTitles1-Detail 3 2 4 5 2 3" xfId="10544"/>
    <cellStyle name="RowTitles1-Detail 3 2 4 5 2_Tertiary Salaries Survey" xfId="10545"/>
    <cellStyle name="RowTitles1-Detail 3 2 4 5 3" xfId="10546"/>
    <cellStyle name="RowTitles1-Detail 3 2 4 5 3 2" xfId="10547"/>
    <cellStyle name="RowTitles1-Detail 3 2 4 5 3 2 2" xfId="10548"/>
    <cellStyle name="RowTitles1-Detail 3 2 4 5 3 2_Tertiary Salaries Survey" xfId="10549"/>
    <cellStyle name="RowTitles1-Detail 3 2 4 5 3 3" xfId="10550"/>
    <cellStyle name="RowTitles1-Detail 3 2 4 5 3_Tertiary Salaries Survey" xfId="10551"/>
    <cellStyle name="RowTitles1-Detail 3 2 4 5 4" xfId="10552"/>
    <cellStyle name="RowTitles1-Detail 3 2 4 5 4 2" xfId="10553"/>
    <cellStyle name="RowTitles1-Detail 3 2 4 5 4_Tertiary Salaries Survey" xfId="10554"/>
    <cellStyle name="RowTitles1-Detail 3 2 4 5 5" xfId="10555"/>
    <cellStyle name="RowTitles1-Detail 3 2 4 5_Tertiary Salaries Survey" xfId="10556"/>
    <cellStyle name="RowTitles1-Detail 3 2 4 6" xfId="10557"/>
    <cellStyle name="RowTitles1-Detail 3 2 4 6 2" xfId="10558"/>
    <cellStyle name="RowTitles1-Detail 3 2 4 6 2 2" xfId="10559"/>
    <cellStyle name="RowTitles1-Detail 3 2 4 6 2 2 2" xfId="10560"/>
    <cellStyle name="RowTitles1-Detail 3 2 4 6 2 2_Tertiary Salaries Survey" xfId="10561"/>
    <cellStyle name="RowTitles1-Detail 3 2 4 6 2 3" xfId="10562"/>
    <cellStyle name="RowTitles1-Detail 3 2 4 6 2_Tertiary Salaries Survey" xfId="10563"/>
    <cellStyle name="RowTitles1-Detail 3 2 4 6 3" xfId="10564"/>
    <cellStyle name="RowTitles1-Detail 3 2 4 6 3 2" xfId="10565"/>
    <cellStyle name="RowTitles1-Detail 3 2 4 6 3 2 2" xfId="10566"/>
    <cellStyle name="RowTitles1-Detail 3 2 4 6 3 2_Tertiary Salaries Survey" xfId="10567"/>
    <cellStyle name="RowTitles1-Detail 3 2 4 6 3 3" xfId="10568"/>
    <cellStyle name="RowTitles1-Detail 3 2 4 6 3_Tertiary Salaries Survey" xfId="10569"/>
    <cellStyle name="RowTitles1-Detail 3 2 4 6 4" xfId="10570"/>
    <cellStyle name="RowTitles1-Detail 3 2 4 6 4 2" xfId="10571"/>
    <cellStyle name="RowTitles1-Detail 3 2 4 6 4_Tertiary Salaries Survey" xfId="10572"/>
    <cellStyle name="RowTitles1-Detail 3 2 4 6 5" xfId="10573"/>
    <cellStyle name="RowTitles1-Detail 3 2 4 6_Tertiary Salaries Survey" xfId="10574"/>
    <cellStyle name="RowTitles1-Detail 3 2 4 7" xfId="10575"/>
    <cellStyle name="RowTitles1-Detail 3 2 4 7 2" xfId="10576"/>
    <cellStyle name="RowTitles1-Detail 3 2 4 7 2 2" xfId="10577"/>
    <cellStyle name="RowTitles1-Detail 3 2 4 7 2_Tertiary Salaries Survey" xfId="10578"/>
    <cellStyle name="RowTitles1-Detail 3 2 4 7 3" xfId="10579"/>
    <cellStyle name="RowTitles1-Detail 3 2 4 7_Tertiary Salaries Survey" xfId="10580"/>
    <cellStyle name="RowTitles1-Detail 3 2 4 8" xfId="10581"/>
    <cellStyle name="RowTitles1-Detail 3 2 4 8 2" xfId="10582"/>
    <cellStyle name="RowTitles1-Detail 3 2 4 8 2 2" xfId="10583"/>
    <cellStyle name="RowTitles1-Detail 3 2 4 8 2_Tertiary Salaries Survey" xfId="10584"/>
    <cellStyle name="RowTitles1-Detail 3 2 4 8 3" xfId="10585"/>
    <cellStyle name="RowTitles1-Detail 3 2 4 8_Tertiary Salaries Survey" xfId="10586"/>
    <cellStyle name="RowTitles1-Detail 3 2 4 9" xfId="10587"/>
    <cellStyle name="RowTitles1-Detail 3 2 4_STUD aligned by INSTIT" xfId="10588"/>
    <cellStyle name="RowTitles1-Detail 3 2 5" xfId="10589"/>
    <cellStyle name="RowTitles1-Detail 3 2 5 2" xfId="10590"/>
    <cellStyle name="RowTitles1-Detail 3 2 5 2 2" xfId="10591"/>
    <cellStyle name="RowTitles1-Detail 3 2 5 2 2 2" xfId="10592"/>
    <cellStyle name="RowTitles1-Detail 3 2 5 2 2 2 2" xfId="10593"/>
    <cellStyle name="RowTitles1-Detail 3 2 5 2 2 2_Tertiary Salaries Survey" xfId="10594"/>
    <cellStyle name="RowTitles1-Detail 3 2 5 2 2 3" xfId="10595"/>
    <cellStyle name="RowTitles1-Detail 3 2 5 2 2_Tertiary Salaries Survey" xfId="10596"/>
    <cellStyle name="RowTitles1-Detail 3 2 5 2 3" xfId="10597"/>
    <cellStyle name="RowTitles1-Detail 3 2 5 2 3 2" xfId="10598"/>
    <cellStyle name="RowTitles1-Detail 3 2 5 2 3 2 2" xfId="10599"/>
    <cellStyle name="RowTitles1-Detail 3 2 5 2 3 2_Tertiary Salaries Survey" xfId="10600"/>
    <cellStyle name="RowTitles1-Detail 3 2 5 2 3 3" xfId="10601"/>
    <cellStyle name="RowTitles1-Detail 3 2 5 2 3_Tertiary Salaries Survey" xfId="10602"/>
    <cellStyle name="RowTitles1-Detail 3 2 5 2 4" xfId="10603"/>
    <cellStyle name="RowTitles1-Detail 3 2 5 2 5" xfId="10604"/>
    <cellStyle name="RowTitles1-Detail 3 2 5 2 5 2" xfId="10605"/>
    <cellStyle name="RowTitles1-Detail 3 2 5 2 5_Tertiary Salaries Survey" xfId="10606"/>
    <cellStyle name="RowTitles1-Detail 3 2 5 2 6" xfId="10607"/>
    <cellStyle name="RowTitles1-Detail 3 2 5 2_Tertiary Salaries Survey" xfId="10608"/>
    <cellStyle name="RowTitles1-Detail 3 2 5 3" xfId="10609"/>
    <cellStyle name="RowTitles1-Detail 3 2 5 3 2" xfId="10610"/>
    <cellStyle name="RowTitles1-Detail 3 2 5 3 2 2" xfId="10611"/>
    <cellStyle name="RowTitles1-Detail 3 2 5 3 2 2 2" xfId="10612"/>
    <cellStyle name="RowTitles1-Detail 3 2 5 3 2 2_Tertiary Salaries Survey" xfId="10613"/>
    <cellStyle name="RowTitles1-Detail 3 2 5 3 2 3" xfId="10614"/>
    <cellStyle name="RowTitles1-Detail 3 2 5 3 2_Tertiary Salaries Survey" xfId="10615"/>
    <cellStyle name="RowTitles1-Detail 3 2 5 3 3" xfId="10616"/>
    <cellStyle name="RowTitles1-Detail 3 2 5 3 3 2" xfId="10617"/>
    <cellStyle name="RowTitles1-Detail 3 2 5 3 3 2 2" xfId="10618"/>
    <cellStyle name="RowTitles1-Detail 3 2 5 3 3 2_Tertiary Salaries Survey" xfId="10619"/>
    <cellStyle name="RowTitles1-Detail 3 2 5 3 3 3" xfId="10620"/>
    <cellStyle name="RowTitles1-Detail 3 2 5 3 3_Tertiary Salaries Survey" xfId="10621"/>
    <cellStyle name="RowTitles1-Detail 3 2 5 3 4" xfId="10622"/>
    <cellStyle name="RowTitles1-Detail 3 2 5 3 5" xfId="10623"/>
    <cellStyle name="RowTitles1-Detail 3 2 5 3_Tertiary Salaries Survey" xfId="10624"/>
    <cellStyle name="RowTitles1-Detail 3 2 5 4" xfId="10625"/>
    <cellStyle name="RowTitles1-Detail 3 2 5 4 2" xfId="10626"/>
    <cellStyle name="RowTitles1-Detail 3 2 5 4 2 2" xfId="10627"/>
    <cellStyle name="RowTitles1-Detail 3 2 5 4 2 2 2" xfId="10628"/>
    <cellStyle name="RowTitles1-Detail 3 2 5 4 2 2_Tertiary Salaries Survey" xfId="10629"/>
    <cellStyle name="RowTitles1-Detail 3 2 5 4 2 3" xfId="10630"/>
    <cellStyle name="RowTitles1-Detail 3 2 5 4 2_Tertiary Salaries Survey" xfId="10631"/>
    <cellStyle name="RowTitles1-Detail 3 2 5 4 3" xfId="10632"/>
    <cellStyle name="RowTitles1-Detail 3 2 5 4 3 2" xfId="10633"/>
    <cellStyle name="RowTitles1-Detail 3 2 5 4 3 2 2" xfId="10634"/>
    <cellStyle name="RowTitles1-Detail 3 2 5 4 3 2_Tertiary Salaries Survey" xfId="10635"/>
    <cellStyle name="RowTitles1-Detail 3 2 5 4 3 3" xfId="10636"/>
    <cellStyle name="RowTitles1-Detail 3 2 5 4 3_Tertiary Salaries Survey" xfId="10637"/>
    <cellStyle name="RowTitles1-Detail 3 2 5 4 4" xfId="10638"/>
    <cellStyle name="RowTitles1-Detail 3 2 5 4 5" xfId="10639"/>
    <cellStyle name="RowTitles1-Detail 3 2 5 4 5 2" xfId="10640"/>
    <cellStyle name="RowTitles1-Detail 3 2 5 4 5_Tertiary Salaries Survey" xfId="10641"/>
    <cellStyle name="RowTitles1-Detail 3 2 5 4 6" xfId="10642"/>
    <cellStyle name="RowTitles1-Detail 3 2 5 4_Tertiary Salaries Survey" xfId="10643"/>
    <cellStyle name="RowTitles1-Detail 3 2 5 5" xfId="10644"/>
    <cellStyle name="RowTitles1-Detail 3 2 5 5 2" xfId="10645"/>
    <cellStyle name="RowTitles1-Detail 3 2 5 5 2 2" xfId="10646"/>
    <cellStyle name="RowTitles1-Detail 3 2 5 5 2 2 2" xfId="10647"/>
    <cellStyle name="RowTitles1-Detail 3 2 5 5 2 2_Tertiary Salaries Survey" xfId="10648"/>
    <cellStyle name="RowTitles1-Detail 3 2 5 5 2 3" xfId="10649"/>
    <cellStyle name="RowTitles1-Detail 3 2 5 5 2_Tertiary Salaries Survey" xfId="10650"/>
    <cellStyle name="RowTitles1-Detail 3 2 5 5 3" xfId="10651"/>
    <cellStyle name="RowTitles1-Detail 3 2 5 5 3 2" xfId="10652"/>
    <cellStyle name="RowTitles1-Detail 3 2 5 5 3 2 2" xfId="10653"/>
    <cellStyle name="RowTitles1-Detail 3 2 5 5 3 2_Tertiary Salaries Survey" xfId="10654"/>
    <cellStyle name="RowTitles1-Detail 3 2 5 5 3 3" xfId="10655"/>
    <cellStyle name="RowTitles1-Detail 3 2 5 5 3_Tertiary Salaries Survey" xfId="10656"/>
    <cellStyle name="RowTitles1-Detail 3 2 5 5 4" xfId="10657"/>
    <cellStyle name="RowTitles1-Detail 3 2 5 5 4 2" xfId="10658"/>
    <cellStyle name="RowTitles1-Detail 3 2 5 5 4_Tertiary Salaries Survey" xfId="10659"/>
    <cellStyle name="RowTitles1-Detail 3 2 5 5 5" xfId="10660"/>
    <cellStyle name="RowTitles1-Detail 3 2 5 5_Tertiary Salaries Survey" xfId="10661"/>
    <cellStyle name="RowTitles1-Detail 3 2 5 6" xfId="10662"/>
    <cellStyle name="RowTitles1-Detail 3 2 5 6 2" xfId="10663"/>
    <cellStyle name="RowTitles1-Detail 3 2 5 6 2 2" xfId="10664"/>
    <cellStyle name="RowTitles1-Detail 3 2 5 6 2 2 2" xfId="10665"/>
    <cellStyle name="RowTitles1-Detail 3 2 5 6 2 2_Tertiary Salaries Survey" xfId="10666"/>
    <cellStyle name="RowTitles1-Detail 3 2 5 6 2 3" xfId="10667"/>
    <cellStyle name="RowTitles1-Detail 3 2 5 6 2_Tertiary Salaries Survey" xfId="10668"/>
    <cellStyle name="RowTitles1-Detail 3 2 5 6 3" xfId="10669"/>
    <cellStyle name="RowTitles1-Detail 3 2 5 6 3 2" xfId="10670"/>
    <cellStyle name="RowTitles1-Detail 3 2 5 6 3 2 2" xfId="10671"/>
    <cellStyle name="RowTitles1-Detail 3 2 5 6 3 2_Tertiary Salaries Survey" xfId="10672"/>
    <cellStyle name="RowTitles1-Detail 3 2 5 6 3 3" xfId="10673"/>
    <cellStyle name="RowTitles1-Detail 3 2 5 6 3_Tertiary Salaries Survey" xfId="10674"/>
    <cellStyle name="RowTitles1-Detail 3 2 5 6 4" xfId="10675"/>
    <cellStyle name="RowTitles1-Detail 3 2 5 6 4 2" xfId="10676"/>
    <cellStyle name="RowTitles1-Detail 3 2 5 6 4_Tertiary Salaries Survey" xfId="10677"/>
    <cellStyle name="RowTitles1-Detail 3 2 5 6 5" xfId="10678"/>
    <cellStyle name="RowTitles1-Detail 3 2 5 6_Tertiary Salaries Survey" xfId="10679"/>
    <cellStyle name="RowTitles1-Detail 3 2 5 7" xfId="10680"/>
    <cellStyle name="RowTitles1-Detail 3 2 5 7 2" xfId="10681"/>
    <cellStyle name="RowTitles1-Detail 3 2 5 7 2 2" xfId="10682"/>
    <cellStyle name="RowTitles1-Detail 3 2 5 7 2_Tertiary Salaries Survey" xfId="10683"/>
    <cellStyle name="RowTitles1-Detail 3 2 5 7 3" xfId="10684"/>
    <cellStyle name="RowTitles1-Detail 3 2 5 7_Tertiary Salaries Survey" xfId="10685"/>
    <cellStyle name="RowTitles1-Detail 3 2 5 8" xfId="10686"/>
    <cellStyle name="RowTitles1-Detail 3 2 5 9" xfId="10687"/>
    <cellStyle name="RowTitles1-Detail 3 2 5_STUD aligned by INSTIT" xfId="10688"/>
    <cellStyle name="RowTitles1-Detail 3 2 6" xfId="10689"/>
    <cellStyle name="RowTitles1-Detail 3 2 6 2" xfId="10690"/>
    <cellStyle name="RowTitles1-Detail 3 2 6 2 2" xfId="10691"/>
    <cellStyle name="RowTitles1-Detail 3 2 6 2 2 2" xfId="10692"/>
    <cellStyle name="RowTitles1-Detail 3 2 6 2 2_Tertiary Salaries Survey" xfId="10693"/>
    <cellStyle name="RowTitles1-Detail 3 2 6 2 3" xfId="10694"/>
    <cellStyle name="RowTitles1-Detail 3 2 6 2_Tertiary Salaries Survey" xfId="10695"/>
    <cellStyle name="RowTitles1-Detail 3 2 6 3" xfId="10696"/>
    <cellStyle name="RowTitles1-Detail 3 2 6 3 2" xfId="10697"/>
    <cellStyle name="RowTitles1-Detail 3 2 6 3 2 2" xfId="10698"/>
    <cellStyle name="RowTitles1-Detail 3 2 6 3 2_Tertiary Salaries Survey" xfId="10699"/>
    <cellStyle name="RowTitles1-Detail 3 2 6 3 3" xfId="10700"/>
    <cellStyle name="RowTitles1-Detail 3 2 6 3_Tertiary Salaries Survey" xfId="10701"/>
    <cellStyle name="RowTitles1-Detail 3 2 6 4" xfId="10702"/>
    <cellStyle name="RowTitles1-Detail 3 2 6 5" xfId="10703"/>
    <cellStyle name="RowTitles1-Detail 3 2 6 5 2" xfId="10704"/>
    <cellStyle name="RowTitles1-Detail 3 2 6 5_Tertiary Salaries Survey" xfId="10705"/>
    <cellStyle name="RowTitles1-Detail 3 2 6 6" xfId="10706"/>
    <cellStyle name="RowTitles1-Detail 3 2 6_Tertiary Salaries Survey" xfId="10707"/>
    <cellStyle name="RowTitles1-Detail 3 2 7" xfId="10708"/>
    <cellStyle name="RowTitles1-Detail 3 2 7 2" xfId="10709"/>
    <cellStyle name="RowTitles1-Detail 3 2 7 2 2" xfId="10710"/>
    <cellStyle name="RowTitles1-Detail 3 2 7 2 2 2" xfId="10711"/>
    <cellStyle name="RowTitles1-Detail 3 2 7 2 2_Tertiary Salaries Survey" xfId="10712"/>
    <cellStyle name="RowTitles1-Detail 3 2 7 2 3" xfId="10713"/>
    <cellStyle name="RowTitles1-Detail 3 2 7 2_Tertiary Salaries Survey" xfId="10714"/>
    <cellStyle name="RowTitles1-Detail 3 2 7 3" xfId="10715"/>
    <cellStyle name="RowTitles1-Detail 3 2 7 3 2" xfId="10716"/>
    <cellStyle name="RowTitles1-Detail 3 2 7 3 2 2" xfId="10717"/>
    <cellStyle name="RowTitles1-Detail 3 2 7 3 2_Tertiary Salaries Survey" xfId="10718"/>
    <cellStyle name="RowTitles1-Detail 3 2 7 3 3" xfId="10719"/>
    <cellStyle name="RowTitles1-Detail 3 2 7 3_Tertiary Salaries Survey" xfId="10720"/>
    <cellStyle name="RowTitles1-Detail 3 2 7 4" xfId="10721"/>
    <cellStyle name="RowTitles1-Detail 3 2 7 5" xfId="10722"/>
    <cellStyle name="RowTitles1-Detail 3 2 7_Tertiary Salaries Survey" xfId="10723"/>
    <cellStyle name="RowTitles1-Detail 3 2 8" xfId="10724"/>
    <cellStyle name="RowTitles1-Detail 3 2 8 2" xfId="10725"/>
    <cellStyle name="RowTitles1-Detail 3 2 8 2 2" xfId="10726"/>
    <cellStyle name="RowTitles1-Detail 3 2 8 2 2 2" xfId="10727"/>
    <cellStyle name="RowTitles1-Detail 3 2 8 2 2_Tertiary Salaries Survey" xfId="10728"/>
    <cellStyle name="RowTitles1-Detail 3 2 8 2 3" xfId="10729"/>
    <cellStyle name="RowTitles1-Detail 3 2 8 2_Tertiary Salaries Survey" xfId="10730"/>
    <cellStyle name="RowTitles1-Detail 3 2 8 3" xfId="10731"/>
    <cellStyle name="RowTitles1-Detail 3 2 8 3 2" xfId="10732"/>
    <cellStyle name="RowTitles1-Detail 3 2 8 3 2 2" xfId="10733"/>
    <cellStyle name="RowTitles1-Detail 3 2 8 3 2_Tertiary Salaries Survey" xfId="10734"/>
    <cellStyle name="RowTitles1-Detail 3 2 8 3 3" xfId="10735"/>
    <cellStyle name="RowTitles1-Detail 3 2 8 3_Tertiary Salaries Survey" xfId="10736"/>
    <cellStyle name="RowTitles1-Detail 3 2 8 4" xfId="10737"/>
    <cellStyle name="RowTitles1-Detail 3 2 8 5" xfId="10738"/>
    <cellStyle name="RowTitles1-Detail 3 2 8 5 2" xfId="10739"/>
    <cellStyle name="RowTitles1-Detail 3 2 8 5_Tertiary Salaries Survey" xfId="10740"/>
    <cellStyle name="RowTitles1-Detail 3 2 8 6" xfId="10741"/>
    <cellStyle name="RowTitles1-Detail 3 2 8_Tertiary Salaries Survey" xfId="10742"/>
    <cellStyle name="RowTitles1-Detail 3 2 9" xfId="10743"/>
    <cellStyle name="RowTitles1-Detail 3 2 9 2" xfId="10744"/>
    <cellStyle name="RowTitles1-Detail 3 2 9 2 2" xfId="10745"/>
    <cellStyle name="RowTitles1-Detail 3 2 9 2 2 2" xfId="10746"/>
    <cellStyle name="RowTitles1-Detail 3 2 9 2 2_Tertiary Salaries Survey" xfId="10747"/>
    <cellStyle name="RowTitles1-Detail 3 2 9 2 3" xfId="10748"/>
    <cellStyle name="RowTitles1-Detail 3 2 9 2_Tertiary Salaries Survey" xfId="10749"/>
    <cellStyle name="RowTitles1-Detail 3 2 9 3" xfId="10750"/>
    <cellStyle name="RowTitles1-Detail 3 2 9 3 2" xfId="10751"/>
    <cellStyle name="RowTitles1-Detail 3 2 9 3 2 2" xfId="10752"/>
    <cellStyle name="RowTitles1-Detail 3 2 9 3 2_Tertiary Salaries Survey" xfId="10753"/>
    <cellStyle name="RowTitles1-Detail 3 2 9 3 3" xfId="10754"/>
    <cellStyle name="RowTitles1-Detail 3 2 9 3_Tertiary Salaries Survey" xfId="10755"/>
    <cellStyle name="RowTitles1-Detail 3 2 9 4" xfId="10756"/>
    <cellStyle name="RowTitles1-Detail 3 2 9 4 2" xfId="10757"/>
    <cellStyle name="RowTitles1-Detail 3 2 9 4_Tertiary Salaries Survey" xfId="10758"/>
    <cellStyle name="RowTitles1-Detail 3 2 9 5" xfId="10759"/>
    <cellStyle name="RowTitles1-Detail 3 2 9_Tertiary Salaries Survey" xfId="10760"/>
    <cellStyle name="RowTitles1-Detail 3 2_STUD aligned by INSTIT" xfId="10761"/>
    <cellStyle name="RowTitles1-Detail 3 3" xfId="10762"/>
    <cellStyle name="RowTitles1-Detail 3 3 10" xfId="10763"/>
    <cellStyle name="RowTitles1-Detail 3 3 10 2" xfId="10764"/>
    <cellStyle name="RowTitles1-Detail 3 3 10 2 2" xfId="10765"/>
    <cellStyle name="RowTitles1-Detail 3 3 10 2_Tertiary Salaries Survey" xfId="10766"/>
    <cellStyle name="RowTitles1-Detail 3 3 10 3" xfId="10767"/>
    <cellStyle name="RowTitles1-Detail 3 3 10_Tertiary Salaries Survey" xfId="10768"/>
    <cellStyle name="RowTitles1-Detail 3 3 11" xfId="10769"/>
    <cellStyle name="RowTitles1-Detail 3 3 12" xfId="10770"/>
    <cellStyle name="RowTitles1-Detail 3 3 2" xfId="10771"/>
    <cellStyle name="RowTitles1-Detail 3 3 2 2" xfId="10772"/>
    <cellStyle name="RowTitles1-Detail 3 3 2 2 2" xfId="10773"/>
    <cellStyle name="RowTitles1-Detail 3 3 2 2 2 2" xfId="10774"/>
    <cellStyle name="RowTitles1-Detail 3 3 2 2 2 2 2" xfId="10775"/>
    <cellStyle name="RowTitles1-Detail 3 3 2 2 2 2_Tertiary Salaries Survey" xfId="10776"/>
    <cellStyle name="RowTitles1-Detail 3 3 2 2 2 3" xfId="10777"/>
    <cellStyle name="RowTitles1-Detail 3 3 2 2 2_Tertiary Salaries Survey" xfId="10778"/>
    <cellStyle name="RowTitles1-Detail 3 3 2 2 3" xfId="10779"/>
    <cellStyle name="RowTitles1-Detail 3 3 2 2 3 2" xfId="10780"/>
    <cellStyle name="RowTitles1-Detail 3 3 2 2 3 2 2" xfId="10781"/>
    <cellStyle name="RowTitles1-Detail 3 3 2 2 3 2_Tertiary Salaries Survey" xfId="10782"/>
    <cellStyle name="RowTitles1-Detail 3 3 2 2 3 3" xfId="10783"/>
    <cellStyle name="RowTitles1-Detail 3 3 2 2 3_Tertiary Salaries Survey" xfId="10784"/>
    <cellStyle name="RowTitles1-Detail 3 3 2 2 4" xfId="10785"/>
    <cellStyle name="RowTitles1-Detail 3 3 2 2 5" xfId="10786"/>
    <cellStyle name="RowTitles1-Detail 3 3 2 2_Tertiary Salaries Survey" xfId="10787"/>
    <cellStyle name="RowTitles1-Detail 3 3 2 3" xfId="10788"/>
    <cellStyle name="RowTitles1-Detail 3 3 2 3 2" xfId="10789"/>
    <cellStyle name="RowTitles1-Detail 3 3 2 3 2 2" xfId="10790"/>
    <cellStyle name="RowTitles1-Detail 3 3 2 3 2 2 2" xfId="10791"/>
    <cellStyle name="RowTitles1-Detail 3 3 2 3 2 2_Tertiary Salaries Survey" xfId="10792"/>
    <cellStyle name="RowTitles1-Detail 3 3 2 3 2 3" xfId="10793"/>
    <cellStyle name="RowTitles1-Detail 3 3 2 3 2_Tertiary Salaries Survey" xfId="10794"/>
    <cellStyle name="RowTitles1-Detail 3 3 2 3 3" xfId="10795"/>
    <cellStyle name="RowTitles1-Detail 3 3 2 3 3 2" xfId="10796"/>
    <cellStyle name="RowTitles1-Detail 3 3 2 3 3 2 2" xfId="10797"/>
    <cellStyle name="RowTitles1-Detail 3 3 2 3 3 2_Tertiary Salaries Survey" xfId="10798"/>
    <cellStyle name="RowTitles1-Detail 3 3 2 3 3 3" xfId="10799"/>
    <cellStyle name="RowTitles1-Detail 3 3 2 3 3_Tertiary Salaries Survey" xfId="10800"/>
    <cellStyle name="RowTitles1-Detail 3 3 2 3 4" xfId="10801"/>
    <cellStyle name="RowTitles1-Detail 3 3 2 3 5" xfId="10802"/>
    <cellStyle name="RowTitles1-Detail 3 3 2 3 5 2" xfId="10803"/>
    <cellStyle name="RowTitles1-Detail 3 3 2 3 5_Tertiary Salaries Survey" xfId="10804"/>
    <cellStyle name="RowTitles1-Detail 3 3 2 3 6" xfId="10805"/>
    <cellStyle name="RowTitles1-Detail 3 3 2 3_Tertiary Salaries Survey" xfId="10806"/>
    <cellStyle name="RowTitles1-Detail 3 3 2 4" xfId="10807"/>
    <cellStyle name="RowTitles1-Detail 3 3 2 4 2" xfId="10808"/>
    <cellStyle name="RowTitles1-Detail 3 3 2 4 2 2" xfId="10809"/>
    <cellStyle name="RowTitles1-Detail 3 3 2 4 2 2 2" xfId="10810"/>
    <cellStyle name="RowTitles1-Detail 3 3 2 4 2 2_Tertiary Salaries Survey" xfId="10811"/>
    <cellStyle name="RowTitles1-Detail 3 3 2 4 2 3" xfId="10812"/>
    <cellStyle name="RowTitles1-Detail 3 3 2 4 2_Tertiary Salaries Survey" xfId="10813"/>
    <cellStyle name="RowTitles1-Detail 3 3 2 4 3" xfId="10814"/>
    <cellStyle name="RowTitles1-Detail 3 3 2 4 3 2" xfId="10815"/>
    <cellStyle name="RowTitles1-Detail 3 3 2 4 3 2 2" xfId="10816"/>
    <cellStyle name="RowTitles1-Detail 3 3 2 4 3 2_Tertiary Salaries Survey" xfId="10817"/>
    <cellStyle name="RowTitles1-Detail 3 3 2 4 3 3" xfId="10818"/>
    <cellStyle name="RowTitles1-Detail 3 3 2 4 3_Tertiary Salaries Survey" xfId="10819"/>
    <cellStyle name="RowTitles1-Detail 3 3 2 4 4" xfId="10820"/>
    <cellStyle name="RowTitles1-Detail 3 3 2 4 4 2" xfId="10821"/>
    <cellStyle name="RowTitles1-Detail 3 3 2 4 4_Tertiary Salaries Survey" xfId="10822"/>
    <cellStyle name="RowTitles1-Detail 3 3 2 4 5" xfId="10823"/>
    <cellStyle name="RowTitles1-Detail 3 3 2 4_Tertiary Salaries Survey" xfId="10824"/>
    <cellStyle name="RowTitles1-Detail 3 3 2 5" xfId="10825"/>
    <cellStyle name="RowTitles1-Detail 3 3 2 5 2" xfId="10826"/>
    <cellStyle name="RowTitles1-Detail 3 3 2 5 2 2" xfId="10827"/>
    <cellStyle name="RowTitles1-Detail 3 3 2 5 2 2 2" xfId="10828"/>
    <cellStyle name="RowTitles1-Detail 3 3 2 5 2 2_Tertiary Salaries Survey" xfId="10829"/>
    <cellStyle name="RowTitles1-Detail 3 3 2 5 2 3" xfId="10830"/>
    <cellStyle name="RowTitles1-Detail 3 3 2 5 2_Tertiary Salaries Survey" xfId="10831"/>
    <cellStyle name="RowTitles1-Detail 3 3 2 5 3" xfId="10832"/>
    <cellStyle name="RowTitles1-Detail 3 3 2 5 3 2" xfId="10833"/>
    <cellStyle name="RowTitles1-Detail 3 3 2 5 3 2 2" xfId="10834"/>
    <cellStyle name="RowTitles1-Detail 3 3 2 5 3 2_Tertiary Salaries Survey" xfId="10835"/>
    <cellStyle name="RowTitles1-Detail 3 3 2 5 3 3" xfId="10836"/>
    <cellStyle name="RowTitles1-Detail 3 3 2 5 3_Tertiary Salaries Survey" xfId="10837"/>
    <cellStyle name="RowTitles1-Detail 3 3 2 5 4" xfId="10838"/>
    <cellStyle name="RowTitles1-Detail 3 3 2 5 4 2" xfId="10839"/>
    <cellStyle name="RowTitles1-Detail 3 3 2 5 4_Tertiary Salaries Survey" xfId="10840"/>
    <cellStyle name="RowTitles1-Detail 3 3 2 5 5" xfId="10841"/>
    <cellStyle name="RowTitles1-Detail 3 3 2 5_Tertiary Salaries Survey" xfId="10842"/>
    <cellStyle name="RowTitles1-Detail 3 3 2 6" xfId="10843"/>
    <cellStyle name="RowTitles1-Detail 3 3 2 6 2" xfId="10844"/>
    <cellStyle name="RowTitles1-Detail 3 3 2 6 2 2" xfId="10845"/>
    <cellStyle name="RowTitles1-Detail 3 3 2 6 2 2 2" xfId="10846"/>
    <cellStyle name="RowTitles1-Detail 3 3 2 6 2 2_Tertiary Salaries Survey" xfId="10847"/>
    <cellStyle name="RowTitles1-Detail 3 3 2 6 2 3" xfId="10848"/>
    <cellStyle name="RowTitles1-Detail 3 3 2 6 2_Tertiary Salaries Survey" xfId="10849"/>
    <cellStyle name="RowTitles1-Detail 3 3 2 6 3" xfId="10850"/>
    <cellStyle name="RowTitles1-Detail 3 3 2 6 3 2" xfId="10851"/>
    <cellStyle name="RowTitles1-Detail 3 3 2 6 3 2 2" xfId="10852"/>
    <cellStyle name="RowTitles1-Detail 3 3 2 6 3 2_Tertiary Salaries Survey" xfId="10853"/>
    <cellStyle name="RowTitles1-Detail 3 3 2 6 3 3" xfId="10854"/>
    <cellStyle name="RowTitles1-Detail 3 3 2 6 3_Tertiary Salaries Survey" xfId="10855"/>
    <cellStyle name="RowTitles1-Detail 3 3 2 6 4" xfId="10856"/>
    <cellStyle name="RowTitles1-Detail 3 3 2 6 4 2" xfId="10857"/>
    <cellStyle name="RowTitles1-Detail 3 3 2 6 4_Tertiary Salaries Survey" xfId="10858"/>
    <cellStyle name="RowTitles1-Detail 3 3 2 6 5" xfId="10859"/>
    <cellStyle name="RowTitles1-Detail 3 3 2 6_Tertiary Salaries Survey" xfId="10860"/>
    <cellStyle name="RowTitles1-Detail 3 3 2 7" xfId="10861"/>
    <cellStyle name="RowTitles1-Detail 3 3 2 7 2" xfId="10862"/>
    <cellStyle name="RowTitles1-Detail 3 3 2 7 2 2" xfId="10863"/>
    <cellStyle name="RowTitles1-Detail 3 3 2 7 2_Tertiary Salaries Survey" xfId="10864"/>
    <cellStyle name="RowTitles1-Detail 3 3 2 7 3" xfId="10865"/>
    <cellStyle name="RowTitles1-Detail 3 3 2 7_Tertiary Salaries Survey" xfId="10866"/>
    <cellStyle name="RowTitles1-Detail 3 3 2 8" xfId="10867"/>
    <cellStyle name="RowTitles1-Detail 3 3 2 9" xfId="10868"/>
    <cellStyle name="RowTitles1-Detail 3 3 2_STUD aligned by INSTIT" xfId="10869"/>
    <cellStyle name="RowTitles1-Detail 3 3 3" xfId="10870"/>
    <cellStyle name="RowTitles1-Detail 3 3 3 2" xfId="10871"/>
    <cellStyle name="RowTitles1-Detail 3 3 3 2 2" xfId="10872"/>
    <cellStyle name="RowTitles1-Detail 3 3 3 2 2 2" xfId="10873"/>
    <cellStyle name="RowTitles1-Detail 3 3 3 2 2 2 2" xfId="10874"/>
    <cellStyle name="RowTitles1-Detail 3 3 3 2 2 2_Tertiary Salaries Survey" xfId="10875"/>
    <cellStyle name="RowTitles1-Detail 3 3 3 2 2 3" xfId="10876"/>
    <cellStyle name="RowTitles1-Detail 3 3 3 2 2_Tertiary Salaries Survey" xfId="10877"/>
    <cellStyle name="RowTitles1-Detail 3 3 3 2 3" xfId="10878"/>
    <cellStyle name="RowTitles1-Detail 3 3 3 2 3 2" xfId="10879"/>
    <cellStyle name="RowTitles1-Detail 3 3 3 2 3 2 2" xfId="10880"/>
    <cellStyle name="RowTitles1-Detail 3 3 3 2 3 2_Tertiary Salaries Survey" xfId="10881"/>
    <cellStyle name="RowTitles1-Detail 3 3 3 2 3 3" xfId="10882"/>
    <cellStyle name="RowTitles1-Detail 3 3 3 2 3_Tertiary Salaries Survey" xfId="10883"/>
    <cellStyle name="RowTitles1-Detail 3 3 3 2 4" xfId="10884"/>
    <cellStyle name="RowTitles1-Detail 3 3 3 2 5" xfId="10885"/>
    <cellStyle name="RowTitles1-Detail 3 3 3 2 5 2" xfId="10886"/>
    <cellStyle name="RowTitles1-Detail 3 3 3 2 5_Tertiary Salaries Survey" xfId="10887"/>
    <cellStyle name="RowTitles1-Detail 3 3 3 2 6" xfId="10888"/>
    <cellStyle name="RowTitles1-Detail 3 3 3 2_Tertiary Salaries Survey" xfId="10889"/>
    <cellStyle name="RowTitles1-Detail 3 3 3 3" xfId="10890"/>
    <cellStyle name="RowTitles1-Detail 3 3 3 3 2" xfId="10891"/>
    <cellStyle name="RowTitles1-Detail 3 3 3 3 2 2" xfId="10892"/>
    <cellStyle name="RowTitles1-Detail 3 3 3 3 2 2 2" xfId="10893"/>
    <cellStyle name="RowTitles1-Detail 3 3 3 3 2 2_Tertiary Salaries Survey" xfId="10894"/>
    <cellStyle name="RowTitles1-Detail 3 3 3 3 2 3" xfId="10895"/>
    <cellStyle name="RowTitles1-Detail 3 3 3 3 2_Tertiary Salaries Survey" xfId="10896"/>
    <cellStyle name="RowTitles1-Detail 3 3 3 3 3" xfId="10897"/>
    <cellStyle name="RowTitles1-Detail 3 3 3 3 3 2" xfId="10898"/>
    <cellStyle name="RowTitles1-Detail 3 3 3 3 3 2 2" xfId="10899"/>
    <cellStyle name="RowTitles1-Detail 3 3 3 3 3 2_Tertiary Salaries Survey" xfId="10900"/>
    <cellStyle name="RowTitles1-Detail 3 3 3 3 3 3" xfId="10901"/>
    <cellStyle name="RowTitles1-Detail 3 3 3 3 3_Tertiary Salaries Survey" xfId="10902"/>
    <cellStyle name="RowTitles1-Detail 3 3 3 3 4" xfId="10903"/>
    <cellStyle name="RowTitles1-Detail 3 3 3 3 5" xfId="10904"/>
    <cellStyle name="RowTitles1-Detail 3 3 3 3_Tertiary Salaries Survey" xfId="10905"/>
    <cellStyle name="RowTitles1-Detail 3 3 3 4" xfId="10906"/>
    <cellStyle name="RowTitles1-Detail 3 3 3 4 2" xfId="10907"/>
    <cellStyle name="RowTitles1-Detail 3 3 3 4 2 2" xfId="10908"/>
    <cellStyle name="RowTitles1-Detail 3 3 3 4 2 2 2" xfId="10909"/>
    <cellStyle name="RowTitles1-Detail 3 3 3 4 2 2_Tertiary Salaries Survey" xfId="10910"/>
    <cellStyle name="RowTitles1-Detail 3 3 3 4 2 3" xfId="10911"/>
    <cellStyle name="RowTitles1-Detail 3 3 3 4 2_Tertiary Salaries Survey" xfId="10912"/>
    <cellStyle name="RowTitles1-Detail 3 3 3 4 3" xfId="10913"/>
    <cellStyle name="RowTitles1-Detail 3 3 3 4 3 2" xfId="10914"/>
    <cellStyle name="RowTitles1-Detail 3 3 3 4 3 2 2" xfId="10915"/>
    <cellStyle name="RowTitles1-Detail 3 3 3 4 3 2_Tertiary Salaries Survey" xfId="10916"/>
    <cellStyle name="RowTitles1-Detail 3 3 3 4 3 3" xfId="10917"/>
    <cellStyle name="RowTitles1-Detail 3 3 3 4 3_Tertiary Salaries Survey" xfId="10918"/>
    <cellStyle name="RowTitles1-Detail 3 3 3 4 4" xfId="10919"/>
    <cellStyle name="RowTitles1-Detail 3 3 3 4 4 2" xfId="10920"/>
    <cellStyle name="RowTitles1-Detail 3 3 3 4 4_Tertiary Salaries Survey" xfId="10921"/>
    <cellStyle name="RowTitles1-Detail 3 3 3 4 5" xfId="10922"/>
    <cellStyle name="RowTitles1-Detail 3 3 3 4_Tertiary Salaries Survey" xfId="10923"/>
    <cellStyle name="RowTitles1-Detail 3 3 3 5" xfId="10924"/>
    <cellStyle name="RowTitles1-Detail 3 3 3 5 2" xfId="10925"/>
    <cellStyle name="RowTitles1-Detail 3 3 3 5 2 2" xfId="10926"/>
    <cellStyle name="RowTitles1-Detail 3 3 3 5 2 2 2" xfId="10927"/>
    <cellStyle name="RowTitles1-Detail 3 3 3 5 2 2_Tertiary Salaries Survey" xfId="10928"/>
    <cellStyle name="RowTitles1-Detail 3 3 3 5 2 3" xfId="10929"/>
    <cellStyle name="RowTitles1-Detail 3 3 3 5 2_Tertiary Salaries Survey" xfId="10930"/>
    <cellStyle name="RowTitles1-Detail 3 3 3 5 3" xfId="10931"/>
    <cellStyle name="RowTitles1-Detail 3 3 3 5 3 2" xfId="10932"/>
    <cellStyle name="RowTitles1-Detail 3 3 3 5 3 2 2" xfId="10933"/>
    <cellStyle name="RowTitles1-Detail 3 3 3 5 3 2_Tertiary Salaries Survey" xfId="10934"/>
    <cellStyle name="RowTitles1-Detail 3 3 3 5 3 3" xfId="10935"/>
    <cellStyle name="RowTitles1-Detail 3 3 3 5 3_Tertiary Salaries Survey" xfId="10936"/>
    <cellStyle name="RowTitles1-Detail 3 3 3 5 4" xfId="10937"/>
    <cellStyle name="RowTitles1-Detail 3 3 3 5 4 2" xfId="10938"/>
    <cellStyle name="RowTitles1-Detail 3 3 3 5 4_Tertiary Salaries Survey" xfId="10939"/>
    <cellStyle name="RowTitles1-Detail 3 3 3 5 5" xfId="10940"/>
    <cellStyle name="RowTitles1-Detail 3 3 3 5_Tertiary Salaries Survey" xfId="10941"/>
    <cellStyle name="RowTitles1-Detail 3 3 3 6" xfId="10942"/>
    <cellStyle name="RowTitles1-Detail 3 3 3 6 2" xfId="10943"/>
    <cellStyle name="RowTitles1-Detail 3 3 3 6 2 2" xfId="10944"/>
    <cellStyle name="RowTitles1-Detail 3 3 3 6 2 2 2" xfId="10945"/>
    <cellStyle name="RowTitles1-Detail 3 3 3 6 2 2_Tertiary Salaries Survey" xfId="10946"/>
    <cellStyle name="RowTitles1-Detail 3 3 3 6 2 3" xfId="10947"/>
    <cellStyle name="RowTitles1-Detail 3 3 3 6 2_Tertiary Salaries Survey" xfId="10948"/>
    <cellStyle name="RowTitles1-Detail 3 3 3 6 3" xfId="10949"/>
    <cellStyle name="RowTitles1-Detail 3 3 3 6 3 2" xfId="10950"/>
    <cellStyle name="RowTitles1-Detail 3 3 3 6 3 2 2" xfId="10951"/>
    <cellStyle name="RowTitles1-Detail 3 3 3 6 3 2_Tertiary Salaries Survey" xfId="10952"/>
    <cellStyle name="RowTitles1-Detail 3 3 3 6 3 3" xfId="10953"/>
    <cellStyle name="RowTitles1-Detail 3 3 3 6 3_Tertiary Salaries Survey" xfId="10954"/>
    <cellStyle name="RowTitles1-Detail 3 3 3 6 4" xfId="10955"/>
    <cellStyle name="RowTitles1-Detail 3 3 3 6 4 2" xfId="10956"/>
    <cellStyle name="RowTitles1-Detail 3 3 3 6 4_Tertiary Salaries Survey" xfId="10957"/>
    <cellStyle name="RowTitles1-Detail 3 3 3 6 5" xfId="10958"/>
    <cellStyle name="RowTitles1-Detail 3 3 3 6_Tertiary Salaries Survey" xfId="10959"/>
    <cellStyle name="RowTitles1-Detail 3 3 3 7" xfId="10960"/>
    <cellStyle name="RowTitles1-Detail 3 3 3 7 2" xfId="10961"/>
    <cellStyle name="RowTitles1-Detail 3 3 3 7 2 2" xfId="10962"/>
    <cellStyle name="RowTitles1-Detail 3 3 3 7 2_Tertiary Salaries Survey" xfId="10963"/>
    <cellStyle name="RowTitles1-Detail 3 3 3 7 3" xfId="10964"/>
    <cellStyle name="RowTitles1-Detail 3 3 3 7_Tertiary Salaries Survey" xfId="10965"/>
    <cellStyle name="RowTitles1-Detail 3 3 3 8" xfId="10966"/>
    <cellStyle name="RowTitles1-Detail 3 3 3 8 2" xfId="10967"/>
    <cellStyle name="RowTitles1-Detail 3 3 3 8 2 2" xfId="10968"/>
    <cellStyle name="RowTitles1-Detail 3 3 3 8 2_Tertiary Salaries Survey" xfId="10969"/>
    <cellStyle name="RowTitles1-Detail 3 3 3 8 3" xfId="10970"/>
    <cellStyle name="RowTitles1-Detail 3 3 3 8_Tertiary Salaries Survey" xfId="10971"/>
    <cellStyle name="RowTitles1-Detail 3 3 3 9" xfId="10972"/>
    <cellStyle name="RowTitles1-Detail 3 3 3_STUD aligned by INSTIT" xfId="10973"/>
    <cellStyle name="RowTitles1-Detail 3 3 4" xfId="10974"/>
    <cellStyle name="RowTitles1-Detail 3 3 4 2" xfId="10975"/>
    <cellStyle name="RowTitles1-Detail 3 3 4 2 2" xfId="10976"/>
    <cellStyle name="RowTitles1-Detail 3 3 4 2 2 2" xfId="10977"/>
    <cellStyle name="RowTitles1-Detail 3 3 4 2 2 2 2" xfId="10978"/>
    <cellStyle name="RowTitles1-Detail 3 3 4 2 2 2_Tertiary Salaries Survey" xfId="10979"/>
    <cellStyle name="RowTitles1-Detail 3 3 4 2 2 3" xfId="10980"/>
    <cellStyle name="RowTitles1-Detail 3 3 4 2 2_Tertiary Salaries Survey" xfId="10981"/>
    <cellStyle name="RowTitles1-Detail 3 3 4 2 3" xfId="10982"/>
    <cellStyle name="RowTitles1-Detail 3 3 4 2 3 2" xfId="10983"/>
    <cellStyle name="RowTitles1-Detail 3 3 4 2 3 2 2" xfId="10984"/>
    <cellStyle name="RowTitles1-Detail 3 3 4 2 3 2_Tertiary Salaries Survey" xfId="10985"/>
    <cellStyle name="RowTitles1-Detail 3 3 4 2 3 3" xfId="10986"/>
    <cellStyle name="RowTitles1-Detail 3 3 4 2 3_Tertiary Salaries Survey" xfId="10987"/>
    <cellStyle name="RowTitles1-Detail 3 3 4 2 4" xfId="10988"/>
    <cellStyle name="RowTitles1-Detail 3 3 4 2 5" xfId="10989"/>
    <cellStyle name="RowTitles1-Detail 3 3 4 2 5 2" xfId="10990"/>
    <cellStyle name="RowTitles1-Detail 3 3 4 2 5_Tertiary Salaries Survey" xfId="10991"/>
    <cellStyle name="RowTitles1-Detail 3 3 4 2 6" xfId="10992"/>
    <cellStyle name="RowTitles1-Detail 3 3 4 2_Tertiary Salaries Survey" xfId="10993"/>
    <cellStyle name="RowTitles1-Detail 3 3 4 3" xfId="10994"/>
    <cellStyle name="RowTitles1-Detail 3 3 4 3 2" xfId="10995"/>
    <cellStyle name="RowTitles1-Detail 3 3 4 3 2 2" xfId="10996"/>
    <cellStyle name="RowTitles1-Detail 3 3 4 3 2 2 2" xfId="10997"/>
    <cellStyle name="RowTitles1-Detail 3 3 4 3 2 2_Tertiary Salaries Survey" xfId="10998"/>
    <cellStyle name="RowTitles1-Detail 3 3 4 3 2 3" xfId="10999"/>
    <cellStyle name="RowTitles1-Detail 3 3 4 3 2_Tertiary Salaries Survey" xfId="11000"/>
    <cellStyle name="RowTitles1-Detail 3 3 4 3 3" xfId="11001"/>
    <cellStyle name="RowTitles1-Detail 3 3 4 3 3 2" xfId="11002"/>
    <cellStyle name="RowTitles1-Detail 3 3 4 3 3 2 2" xfId="11003"/>
    <cellStyle name="RowTitles1-Detail 3 3 4 3 3 2_Tertiary Salaries Survey" xfId="11004"/>
    <cellStyle name="RowTitles1-Detail 3 3 4 3 3 3" xfId="11005"/>
    <cellStyle name="RowTitles1-Detail 3 3 4 3 3_Tertiary Salaries Survey" xfId="11006"/>
    <cellStyle name="RowTitles1-Detail 3 3 4 3 4" xfId="11007"/>
    <cellStyle name="RowTitles1-Detail 3 3 4 3 5" xfId="11008"/>
    <cellStyle name="RowTitles1-Detail 3 3 4 3_Tertiary Salaries Survey" xfId="11009"/>
    <cellStyle name="RowTitles1-Detail 3 3 4 4" xfId="11010"/>
    <cellStyle name="RowTitles1-Detail 3 3 4 4 2" xfId="11011"/>
    <cellStyle name="RowTitles1-Detail 3 3 4 4 2 2" xfId="11012"/>
    <cellStyle name="RowTitles1-Detail 3 3 4 4 2 2 2" xfId="11013"/>
    <cellStyle name="RowTitles1-Detail 3 3 4 4 2 2_Tertiary Salaries Survey" xfId="11014"/>
    <cellStyle name="RowTitles1-Detail 3 3 4 4 2 3" xfId="11015"/>
    <cellStyle name="RowTitles1-Detail 3 3 4 4 2_Tertiary Salaries Survey" xfId="11016"/>
    <cellStyle name="RowTitles1-Detail 3 3 4 4 3" xfId="11017"/>
    <cellStyle name="RowTitles1-Detail 3 3 4 4 3 2" xfId="11018"/>
    <cellStyle name="RowTitles1-Detail 3 3 4 4 3 2 2" xfId="11019"/>
    <cellStyle name="RowTitles1-Detail 3 3 4 4 3 2_Tertiary Salaries Survey" xfId="11020"/>
    <cellStyle name="RowTitles1-Detail 3 3 4 4 3 3" xfId="11021"/>
    <cellStyle name="RowTitles1-Detail 3 3 4 4 3_Tertiary Salaries Survey" xfId="11022"/>
    <cellStyle name="RowTitles1-Detail 3 3 4 4 4" xfId="11023"/>
    <cellStyle name="RowTitles1-Detail 3 3 4 4 5" xfId="11024"/>
    <cellStyle name="RowTitles1-Detail 3 3 4 4 5 2" xfId="11025"/>
    <cellStyle name="RowTitles1-Detail 3 3 4 4 5_Tertiary Salaries Survey" xfId="11026"/>
    <cellStyle name="RowTitles1-Detail 3 3 4 4 6" xfId="11027"/>
    <cellStyle name="RowTitles1-Detail 3 3 4 4_Tertiary Salaries Survey" xfId="11028"/>
    <cellStyle name="RowTitles1-Detail 3 3 4 5" xfId="11029"/>
    <cellStyle name="RowTitles1-Detail 3 3 4 5 2" xfId="11030"/>
    <cellStyle name="RowTitles1-Detail 3 3 4 5 2 2" xfId="11031"/>
    <cellStyle name="RowTitles1-Detail 3 3 4 5 2 2 2" xfId="11032"/>
    <cellStyle name="RowTitles1-Detail 3 3 4 5 2 2_Tertiary Salaries Survey" xfId="11033"/>
    <cellStyle name="RowTitles1-Detail 3 3 4 5 2 3" xfId="11034"/>
    <cellStyle name="RowTitles1-Detail 3 3 4 5 2_Tertiary Salaries Survey" xfId="11035"/>
    <cellStyle name="RowTitles1-Detail 3 3 4 5 3" xfId="11036"/>
    <cellStyle name="RowTitles1-Detail 3 3 4 5 3 2" xfId="11037"/>
    <cellStyle name="RowTitles1-Detail 3 3 4 5 3 2 2" xfId="11038"/>
    <cellStyle name="RowTitles1-Detail 3 3 4 5 3 2_Tertiary Salaries Survey" xfId="11039"/>
    <cellStyle name="RowTitles1-Detail 3 3 4 5 3 3" xfId="11040"/>
    <cellStyle name="RowTitles1-Detail 3 3 4 5 3_Tertiary Salaries Survey" xfId="11041"/>
    <cellStyle name="RowTitles1-Detail 3 3 4 5 4" xfId="11042"/>
    <cellStyle name="RowTitles1-Detail 3 3 4 5 4 2" xfId="11043"/>
    <cellStyle name="RowTitles1-Detail 3 3 4 5 4_Tertiary Salaries Survey" xfId="11044"/>
    <cellStyle name="RowTitles1-Detail 3 3 4 5 5" xfId="11045"/>
    <cellStyle name="RowTitles1-Detail 3 3 4 5_Tertiary Salaries Survey" xfId="11046"/>
    <cellStyle name="RowTitles1-Detail 3 3 4 6" xfId="11047"/>
    <cellStyle name="RowTitles1-Detail 3 3 4 6 2" xfId="11048"/>
    <cellStyle name="RowTitles1-Detail 3 3 4 6 2 2" xfId="11049"/>
    <cellStyle name="RowTitles1-Detail 3 3 4 6 2 2 2" xfId="11050"/>
    <cellStyle name="RowTitles1-Detail 3 3 4 6 2 2_Tertiary Salaries Survey" xfId="11051"/>
    <cellStyle name="RowTitles1-Detail 3 3 4 6 2 3" xfId="11052"/>
    <cellStyle name="RowTitles1-Detail 3 3 4 6 2_Tertiary Salaries Survey" xfId="11053"/>
    <cellStyle name="RowTitles1-Detail 3 3 4 6 3" xfId="11054"/>
    <cellStyle name="RowTitles1-Detail 3 3 4 6 3 2" xfId="11055"/>
    <cellStyle name="RowTitles1-Detail 3 3 4 6 3 2 2" xfId="11056"/>
    <cellStyle name="RowTitles1-Detail 3 3 4 6 3 2_Tertiary Salaries Survey" xfId="11057"/>
    <cellStyle name="RowTitles1-Detail 3 3 4 6 3 3" xfId="11058"/>
    <cellStyle name="RowTitles1-Detail 3 3 4 6 3_Tertiary Salaries Survey" xfId="11059"/>
    <cellStyle name="RowTitles1-Detail 3 3 4 6 4" xfId="11060"/>
    <cellStyle name="RowTitles1-Detail 3 3 4 6 4 2" xfId="11061"/>
    <cellStyle name="RowTitles1-Detail 3 3 4 6 4_Tertiary Salaries Survey" xfId="11062"/>
    <cellStyle name="RowTitles1-Detail 3 3 4 6 5" xfId="11063"/>
    <cellStyle name="RowTitles1-Detail 3 3 4 6_Tertiary Salaries Survey" xfId="11064"/>
    <cellStyle name="RowTitles1-Detail 3 3 4 7" xfId="11065"/>
    <cellStyle name="RowTitles1-Detail 3 3 4 7 2" xfId="11066"/>
    <cellStyle name="RowTitles1-Detail 3 3 4 7 2 2" xfId="11067"/>
    <cellStyle name="RowTitles1-Detail 3 3 4 7 2_Tertiary Salaries Survey" xfId="11068"/>
    <cellStyle name="RowTitles1-Detail 3 3 4 7 3" xfId="11069"/>
    <cellStyle name="RowTitles1-Detail 3 3 4 7_Tertiary Salaries Survey" xfId="11070"/>
    <cellStyle name="RowTitles1-Detail 3 3 4 8" xfId="11071"/>
    <cellStyle name="RowTitles1-Detail 3 3 4 9" xfId="11072"/>
    <cellStyle name="RowTitles1-Detail 3 3 4_STUD aligned by INSTIT" xfId="11073"/>
    <cellStyle name="RowTitles1-Detail 3 3 5" xfId="11074"/>
    <cellStyle name="RowTitles1-Detail 3 3 5 2" xfId="11075"/>
    <cellStyle name="RowTitles1-Detail 3 3 5 2 2" xfId="11076"/>
    <cellStyle name="RowTitles1-Detail 3 3 5 2 2 2" xfId="11077"/>
    <cellStyle name="RowTitles1-Detail 3 3 5 2 2_Tertiary Salaries Survey" xfId="11078"/>
    <cellStyle name="RowTitles1-Detail 3 3 5 2 3" xfId="11079"/>
    <cellStyle name="RowTitles1-Detail 3 3 5 2_Tertiary Salaries Survey" xfId="11080"/>
    <cellStyle name="RowTitles1-Detail 3 3 5 3" xfId="11081"/>
    <cellStyle name="RowTitles1-Detail 3 3 5 3 2" xfId="11082"/>
    <cellStyle name="RowTitles1-Detail 3 3 5 3 2 2" xfId="11083"/>
    <cellStyle name="RowTitles1-Detail 3 3 5 3 2_Tertiary Salaries Survey" xfId="11084"/>
    <cellStyle name="RowTitles1-Detail 3 3 5 3 3" xfId="11085"/>
    <cellStyle name="RowTitles1-Detail 3 3 5 3_Tertiary Salaries Survey" xfId="11086"/>
    <cellStyle name="RowTitles1-Detail 3 3 5 4" xfId="11087"/>
    <cellStyle name="RowTitles1-Detail 3 3 5 5" xfId="11088"/>
    <cellStyle name="RowTitles1-Detail 3 3 5 5 2" xfId="11089"/>
    <cellStyle name="RowTitles1-Detail 3 3 5 5_Tertiary Salaries Survey" xfId="11090"/>
    <cellStyle name="RowTitles1-Detail 3 3 5 6" xfId="11091"/>
    <cellStyle name="RowTitles1-Detail 3 3 5_Tertiary Salaries Survey" xfId="11092"/>
    <cellStyle name="RowTitles1-Detail 3 3 6" xfId="11093"/>
    <cellStyle name="RowTitles1-Detail 3 3 6 2" xfId="11094"/>
    <cellStyle name="RowTitles1-Detail 3 3 6 2 2" xfId="11095"/>
    <cellStyle name="RowTitles1-Detail 3 3 6 2 2 2" xfId="11096"/>
    <cellStyle name="RowTitles1-Detail 3 3 6 2 2_Tertiary Salaries Survey" xfId="11097"/>
    <cellStyle name="RowTitles1-Detail 3 3 6 2 3" xfId="11098"/>
    <cellStyle name="RowTitles1-Detail 3 3 6 2_Tertiary Salaries Survey" xfId="11099"/>
    <cellStyle name="RowTitles1-Detail 3 3 6 3" xfId="11100"/>
    <cellStyle name="RowTitles1-Detail 3 3 6 3 2" xfId="11101"/>
    <cellStyle name="RowTitles1-Detail 3 3 6 3 2 2" xfId="11102"/>
    <cellStyle name="RowTitles1-Detail 3 3 6 3 2_Tertiary Salaries Survey" xfId="11103"/>
    <cellStyle name="RowTitles1-Detail 3 3 6 3 3" xfId="11104"/>
    <cellStyle name="RowTitles1-Detail 3 3 6 3_Tertiary Salaries Survey" xfId="11105"/>
    <cellStyle name="RowTitles1-Detail 3 3 6 4" xfId="11106"/>
    <cellStyle name="RowTitles1-Detail 3 3 6 5" xfId="11107"/>
    <cellStyle name="RowTitles1-Detail 3 3 6_Tertiary Salaries Survey" xfId="11108"/>
    <cellStyle name="RowTitles1-Detail 3 3 7" xfId="11109"/>
    <cellStyle name="RowTitles1-Detail 3 3 7 2" xfId="11110"/>
    <cellStyle name="RowTitles1-Detail 3 3 7 2 2" xfId="11111"/>
    <cellStyle name="RowTitles1-Detail 3 3 7 2 2 2" xfId="11112"/>
    <cellStyle name="RowTitles1-Detail 3 3 7 2 2_Tertiary Salaries Survey" xfId="11113"/>
    <cellStyle name="RowTitles1-Detail 3 3 7 2 3" xfId="11114"/>
    <cellStyle name="RowTitles1-Detail 3 3 7 2_Tertiary Salaries Survey" xfId="11115"/>
    <cellStyle name="RowTitles1-Detail 3 3 7 3" xfId="11116"/>
    <cellStyle name="RowTitles1-Detail 3 3 7 3 2" xfId="11117"/>
    <cellStyle name="RowTitles1-Detail 3 3 7 3 2 2" xfId="11118"/>
    <cellStyle name="RowTitles1-Detail 3 3 7 3 2_Tertiary Salaries Survey" xfId="11119"/>
    <cellStyle name="RowTitles1-Detail 3 3 7 3 3" xfId="11120"/>
    <cellStyle name="RowTitles1-Detail 3 3 7 3_Tertiary Salaries Survey" xfId="11121"/>
    <cellStyle name="RowTitles1-Detail 3 3 7 4" xfId="11122"/>
    <cellStyle name="RowTitles1-Detail 3 3 7 5" xfId="11123"/>
    <cellStyle name="RowTitles1-Detail 3 3 7 5 2" xfId="11124"/>
    <cellStyle name="RowTitles1-Detail 3 3 7 5_Tertiary Salaries Survey" xfId="11125"/>
    <cellStyle name="RowTitles1-Detail 3 3 7 6" xfId="11126"/>
    <cellStyle name="RowTitles1-Detail 3 3 7_Tertiary Salaries Survey" xfId="11127"/>
    <cellStyle name="RowTitles1-Detail 3 3 8" xfId="11128"/>
    <cellStyle name="RowTitles1-Detail 3 3 8 2" xfId="11129"/>
    <cellStyle name="RowTitles1-Detail 3 3 8 2 2" xfId="11130"/>
    <cellStyle name="RowTitles1-Detail 3 3 8 2 2 2" xfId="11131"/>
    <cellStyle name="RowTitles1-Detail 3 3 8 2 2_Tertiary Salaries Survey" xfId="11132"/>
    <cellStyle name="RowTitles1-Detail 3 3 8 2 3" xfId="11133"/>
    <cellStyle name="RowTitles1-Detail 3 3 8 2_Tertiary Salaries Survey" xfId="11134"/>
    <cellStyle name="RowTitles1-Detail 3 3 8 3" xfId="11135"/>
    <cellStyle name="RowTitles1-Detail 3 3 8 3 2" xfId="11136"/>
    <cellStyle name="RowTitles1-Detail 3 3 8 3 2 2" xfId="11137"/>
    <cellStyle name="RowTitles1-Detail 3 3 8 3 2_Tertiary Salaries Survey" xfId="11138"/>
    <cellStyle name="RowTitles1-Detail 3 3 8 3 3" xfId="11139"/>
    <cellStyle name="RowTitles1-Detail 3 3 8 3_Tertiary Salaries Survey" xfId="11140"/>
    <cellStyle name="RowTitles1-Detail 3 3 8 4" xfId="11141"/>
    <cellStyle name="RowTitles1-Detail 3 3 8 4 2" xfId="11142"/>
    <cellStyle name="RowTitles1-Detail 3 3 8 4_Tertiary Salaries Survey" xfId="11143"/>
    <cellStyle name="RowTitles1-Detail 3 3 8 5" xfId="11144"/>
    <cellStyle name="RowTitles1-Detail 3 3 8_Tertiary Salaries Survey" xfId="11145"/>
    <cellStyle name="RowTitles1-Detail 3 3 9" xfId="11146"/>
    <cellStyle name="RowTitles1-Detail 3 3 9 2" xfId="11147"/>
    <cellStyle name="RowTitles1-Detail 3 3 9 2 2" xfId="11148"/>
    <cellStyle name="RowTitles1-Detail 3 3 9 2 2 2" xfId="11149"/>
    <cellStyle name="RowTitles1-Detail 3 3 9 2 2_Tertiary Salaries Survey" xfId="11150"/>
    <cellStyle name="RowTitles1-Detail 3 3 9 2 3" xfId="11151"/>
    <cellStyle name="RowTitles1-Detail 3 3 9 2_Tertiary Salaries Survey" xfId="11152"/>
    <cellStyle name="RowTitles1-Detail 3 3 9 3" xfId="11153"/>
    <cellStyle name="RowTitles1-Detail 3 3 9 3 2" xfId="11154"/>
    <cellStyle name="RowTitles1-Detail 3 3 9 3 2 2" xfId="11155"/>
    <cellStyle name="RowTitles1-Detail 3 3 9 3 2_Tertiary Salaries Survey" xfId="11156"/>
    <cellStyle name="RowTitles1-Detail 3 3 9 3 3" xfId="11157"/>
    <cellStyle name="RowTitles1-Detail 3 3 9 3_Tertiary Salaries Survey" xfId="11158"/>
    <cellStyle name="RowTitles1-Detail 3 3 9 4" xfId="11159"/>
    <cellStyle name="RowTitles1-Detail 3 3 9 4 2" xfId="11160"/>
    <cellStyle name="RowTitles1-Detail 3 3 9 4_Tertiary Salaries Survey" xfId="11161"/>
    <cellStyle name="RowTitles1-Detail 3 3 9 5" xfId="11162"/>
    <cellStyle name="RowTitles1-Detail 3 3 9_Tertiary Salaries Survey" xfId="11163"/>
    <cellStyle name="RowTitles1-Detail 3 3_STUD aligned by INSTIT" xfId="11164"/>
    <cellStyle name="RowTitles1-Detail 3 4" xfId="11165"/>
    <cellStyle name="RowTitles1-Detail 3 4 2" xfId="11166"/>
    <cellStyle name="RowTitles1-Detail 3 4 2 2" xfId="11167"/>
    <cellStyle name="RowTitles1-Detail 3 4 2 2 2" xfId="11168"/>
    <cellStyle name="RowTitles1-Detail 3 4 2 2 2 2" xfId="11169"/>
    <cellStyle name="RowTitles1-Detail 3 4 2 2 2_Tertiary Salaries Survey" xfId="11170"/>
    <cellStyle name="RowTitles1-Detail 3 4 2 2 3" xfId="11171"/>
    <cellStyle name="RowTitles1-Detail 3 4 2 2_Tertiary Salaries Survey" xfId="11172"/>
    <cellStyle name="RowTitles1-Detail 3 4 2 3" xfId="11173"/>
    <cellStyle name="RowTitles1-Detail 3 4 2 3 2" xfId="11174"/>
    <cellStyle name="RowTitles1-Detail 3 4 2 3 2 2" xfId="11175"/>
    <cellStyle name="RowTitles1-Detail 3 4 2 3 2_Tertiary Salaries Survey" xfId="11176"/>
    <cellStyle name="RowTitles1-Detail 3 4 2 3 3" xfId="11177"/>
    <cellStyle name="RowTitles1-Detail 3 4 2 3_Tertiary Salaries Survey" xfId="11178"/>
    <cellStyle name="RowTitles1-Detail 3 4 2 4" xfId="11179"/>
    <cellStyle name="RowTitles1-Detail 3 4 2 5" xfId="11180"/>
    <cellStyle name="RowTitles1-Detail 3 4 2_Tertiary Salaries Survey" xfId="11181"/>
    <cellStyle name="RowTitles1-Detail 3 4 3" xfId="11182"/>
    <cellStyle name="RowTitles1-Detail 3 4 3 2" xfId="11183"/>
    <cellStyle name="RowTitles1-Detail 3 4 3 2 2" xfId="11184"/>
    <cellStyle name="RowTitles1-Detail 3 4 3 2 2 2" xfId="11185"/>
    <cellStyle name="RowTitles1-Detail 3 4 3 2 2_Tertiary Salaries Survey" xfId="11186"/>
    <cellStyle name="RowTitles1-Detail 3 4 3 2 3" xfId="11187"/>
    <cellStyle name="RowTitles1-Detail 3 4 3 2_Tertiary Salaries Survey" xfId="11188"/>
    <cellStyle name="RowTitles1-Detail 3 4 3 3" xfId="11189"/>
    <cellStyle name="RowTitles1-Detail 3 4 3 3 2" xfId="11190"/>
    <cellStyle name="RowTitles1-Detail 3 4 3 3 2 2" xfId="11191"/>
    <cellStyle name="RowTitles1-Detail 3 4 3 3 2_Tertiary Salaries Survey" xfId="11192"/>
    <cellStyle name="RowTitles1-Detail 3 4 3 3 3" xfId="11193"/>
    <cellStyle name="RowTitles1-Detail 3 4 3 3_Tertiary Salaries Survey" xfId="11194"/>
    <cellStyle name="RowTitles1-Detail 3 4 3 4" xfId="11195"/>
    <cellStyle name="RowTitles1-Detail 3 4 3 5" xfId="11196"/>
    <cellStyle name="RowTitles1-Detail 3 4 3 5 2" xfId="11197"/>
    <cellStyle name="RowTitles1-Detail 3 4 3 5_Tertiary Salaries Survey" xfId="11198"/>
    <cellStyle name="RowTitles1-Detail 3 4 3 6" xfId="11199"/>
    <cellStyle name="RowTitles1-Detail 3 4 3_Tertiary Salaries Survey" xfId="11200"/>
    <cellStyle name="RowTitles1-Detail 3 4 4" xfId="11201"/>
    <cellStyle name="RowTitles1-Detail 3 4 4 2" xfId="11202"/>
    <cellStyle name="RowTitles1-Detail 3 4 4 2 2" xfId="11203"/>
    <cellStyle name="RowTitles1-Detail 3 4 4 2 2 2" xfId="11204"/>
    <cellStyle name="RowTitles1-Detail 3 4 4 2 2_Tertiary Salaries Survey" xfId="11205"/>
    <cellStyle name="RowTitles1-Detail 3 4 4 2 3" xfId="11206"/>
    <cellStyle name="RowTitles1-Detail 3 4 4 2_Tertiary Salaries Survey" xfId="11207"/>
    <cellStyle name="RowTitles1-Detail 3 4 4 3" xfId="11208"/>
    <cellStyle name="RowTitles1-Detail 3 4 4 3 2" xfId="11209"/>
    <cellStyle name="RowTitles1-Detail 3 4 4 3 2 2" xfId="11210"/>
    <cellStyle name="RowTitles1-Detail 3 4 4 3 2_Tertiary Salaries Survey" xfId="11211"/>
    <cellStyle name="RowTitles1-Detail 3 4 4 3 3" xfId="11212"/>
    <cellStyle name="RowTitles1-Detail 3 4 4 3_Tertiary Salaries Survey" xfId="11213"/>
    <cellStyle name="RowTitles1-Detail 3 4 4 4" xfId="11214"/>
    <cellStyle name="RowTitles1-Detail 3 4 4 4 2" xfId="11215"/>
    <cellStyle name="RowTitles1-Detail 3 4 4 4_Tertiary Salaries Survey" xfId="11216"/>
    <cellStyle name="RowTitles1-Detail 3 4 4 5" xfId="11217"/>
    <cellStyle name="RowTitles1-Detail 3 4 4_Tertiary Salaries Survey" xfId="11218"/>
    <cellStyle name="RowTitles1-Detail 3 4 5" xfId="11219"/>
    <cellStyle name="RowTitles1-Detail 3 4 5 2" xfId="11220"/>
    <cellStyle name="RowTitles1-Detail 3 4 5 2 2" xfId="11221"/>
    <cellStyle name="RowTitles1-Detail 3 4 5 2 2 2" xfId="11222"/>
    <cellStyle name="RowTitles1-Detail 3 4 5 2 2_Tertiary Salaries Survey" xfId="11223"/>
    <cellStyle name="RowTitles1-Detail 3 4 5 2 3" xfId="11224"/>
    <cellStyle name="RowTitles1-Detail 3 4 5 2_Tertiary Salaries Survey" xfId="11225"/>
    <cellStyle name="RowTitles1-Detail 3 4 5 3" xfId="11226"/>
    <cellStyle name="RowTitles1-Detail 3 4 5 3 2" xfId="11227"/>
    <cellStyle name="RowTitles1-Detail 3 4 5 3 2 2" xfId="11228"/>
    <cellStyle name="RowTitles1-Detail 3 4 5 3 2_Tertiary Salaries Survey" xfId="11229"/>
    <cellStyle name="RowTitles1-Detail 3 4 5 3 3" xfId="11230"/>
    <cellStyle name="RowTitles1-Detail 3 4 5 3_Tertiary Salaries Survey" xfId="11231"/>
    <cellStyle name="RowTitles1-Detail 3 4 5 4" xfId="11232"/>
    <cellStyle name="RowTitles1-Detail 3 4 5 4 2" xfId="11233"/>
    <cellStyle name="RowTitles1-Detail 3 4 5 4_Tertiary Salaries Survey" xfId="11234"/>
    <cellStyle name="RowTitles1-Detail 3 4 5 5" xfId="11235"/>
    <cellStyle name="RowTitles1-Detail 3 4 5_Tertiary Salaries Survey" xfId="11236"/>
    <cellStyle name="RowTitles1-Detail 3 4 6" xfId="11237"/>
    <cellStyle name="RowTitles1-Detail 3 4 6 2" xfId="11238"/>
    <cellStyle name="RowTitles1-Detail 3 4 6 2 2" xfId="11239"/>
    <cellStyle name="RowTitles1-Detail 3 4 6 2 2 2" xfId="11240"/>
    <cellStyle name="RowTitles1-Detail 3 4 6 2 2_Tertiary Salaries Survey" xfId="11241"/>
    <cellStyle name="RowTitles1-Detail 3 4 6 2 3" xfId="11242"/>
    <cellStyle name="RowTitles1-Detail 3 4 6 2_Tertiary Salaries Survey" xfId="11243"/>
    <cellStyle name="RowTitles1-Detail 3 4 6 3" xfId="11244"/>
    <cellStyle name="RowTitles1-Detail 3 4 6 3 2" xfId="11245"/>
    <cellStyle name="RowTitles1-Detail 3 4 6 3 2 2" xfId="11246"/>
    <cellStyle name="RowTitles1-Detail 3 4 6 3 2_Tertiary Salaries Survey" xfId="11247"/>
    <cellStyle name="RowTitles1-Detail 3 4 6 3 3" xfId="11248"/>
    <cellStyle name="RowTitles1-Detail 3 4 6 3_Tertiary Salaries Survey" xfId="11249"/>
    <cellStyle name="RowTitles1-Detail 3 4 6 4" xfId="11250"/>
    <cellStyle name="RowTitles1-Detail 3 4 6 4 2" xfId="11251"/>
    <cellStyle name="RowTitles1-Detail 3 4 6 4_Tertiary Salaries Survey" xfId="11252"/>
    <cellStyle name="RowTitles1-Detail 3 4 6 5" xfId="11253"/>
    <cellStyle name="RowTitles1-Detail 3 4 6_Tertiary Salaries Survey" xfId="11254"/>
    <cellStyle name="RowTitles1-Detail 3 4 7" xfId="11255"/>
    <cellStyle name="RowTitles1-Detail 3 4 7 2" xfId="11256"/>
    <cellStyle name="RowTitles1-Detail 3 4 7 2 2" xfId="11257"/>
    <cellStyle name="RowTitles1-Detail 3 4 7 2_Tertiary Salaries Survey" xfId="11258"/>
    <cellStyle name="RowTitles1-Detail 3 4 7 3" xfId="11259"/>
    <cellStyle name="RowTitles1-Detail 3 4 7_Tertiary Salaries Survey" xfId="11260"/>
    <cellStyle name="RowTitles1-Detail 3 4 8" xfId="11261"/>
    <cellStyle name="RowTitles1-Detail 3 4 9" xfId="11262"/>
    <cellStyle name="RowTitles1-Detail 3 4_STUD aligned by INSTIT" xfId="11263"/>
    <cellStyle name="RowTitles1-Detail 3 5" xfId="11264"/>
    <cellStyle name="RowTitles1-Detail 3 5 2" xfId="11265"/>
    <cellStyle name="RowTitles1-Detail 3 5 2 2" xfId="11266"/>
    <cellStyle name="RowTitles1-Detail 3 5 2 2 2" xfId="11267"/>
    <cellStyle name="RowTitles1-Detail 3 5 2 2 2 2" xfId="11268"/>
    <cellStyle name="RowTitles1-Detail 3 5 2 2 2_Tertiary Salaries Survey" xfId="11269"/>
    <cellStyle name="RowTitles1-Detail 3 5 2 2 3" xfId="11270"/>
    <cellStyle name="RowTitles1-Detail 3 5 2 2_Tertiary Salaries Survey" xfId="11271"/>
    <cellStyle name="RowTitles1-Detail 3 5 2 3" xfId="11272"/>
    <cellStyle name="RowTitles1-Detail 3 5 2 3 2" xfId="11273"/>
    <cellStyle name="RowTitles1-Detail 3 5 2 3 2 2" xfId="11274"/>
    <cellStyle name="RowTitles1-Detail 3 5 2 3 2_Tertiary Salaries Survey" xfId="11275"/>
    <cellStyle name="RowTitles1-Detail 3 5 2 3 3" xfId="11276"/>
    <cellStyle name="RowTitles1-Detail 3 5 2 3_Tertiary Salaries Survey" xfId="11277"/>
    <cellStyle name="RowTitles1-Detail 3 5 2 4" xfId="11278"/>
    <cellStyle name="RowTitles1-Detail 3 5 2 5" xfId="11279"/>
    <cellStyle name="RowTitles1-Detail 3 5 2 5 2" xfId="11280"/>
    <cellStyle name="RowTitles1-Detail 3 5 2 5_Tertiary Salaries Survey" xfId="11281"/>
    <cellStyle name="RowTitles1-Detail 3 5 2 6" xfId="11282"/>
    <cellStyle name="RowTitles1-Detail 3 5 2_Tertiary Salaries Survey" xfId="11283"/>
    <cellStyle name="RowTitles1-Detail 3 5 3" xfId="11284"/>
    <cellStyle name="RowTitles1-Detail 3 5 3 2" xfId="11285"/>
    <cellStyle name="RowTitles1-Detail 3 5 3 2 2" xfId="11286"/>
    <cellStyle name="RowTitles1-Detail 3 5 3 2 2 2" xfId="11287"/>
    <cellStyle name="RowTitles1-Detail 3 5 3 2 2_Tertiary Salaries Survey" xfId="11288"/>
    <cellStyle name="RowTitles1-Detail 3 5 3 2 3" xfId="11289"/>
    <cellStyle name="RowTitles1-Detail 3 5 3 2_Tertiary Salaries Survey" xfId="11290"/>
    <cellStyle name="RowTitles1-Detail 3 5 3 3" xfId="11291"/>
    <cellStyle name="RowTitles1-Detail 3 5 3 3 2" xfId="11292"/>
    <cellStyle name="RowTitles1-Detail 3 5 3 3 2 2" xfId="11293"/>
    <cellStyle name="RowTitles1-Detail 3 5 3 3 2_Tertiary Salaries Survey" xfId="11294"/>
    <cellStyle name="RowTitles1-Detail 3 5 3 3 3" xfId="11295"/>
    <cellStyle name="RowTitles1-Detail 3 5 3 3_Tertiary Salaries Survey" xfId="11296"/>
    <cellStyle name="RowTitles1-Detail 3 5 3 4" xfId="11297"/>
    <cellStyle name="RowTitles1-Detail 3 5 3 5" xfId="11298"/>
    <cellStyle name="RowTitles1-Detail 3 5 3_Tertiary Salaries Survey" xfId="11299"/>
    <cellStyle name="RowTitles1-Detail 3 5 4" xfId="11300"/>
    <cellStyle name="RowTitles1-Detail 3 5 4 2" xfId="11301"/>
    <cellStyle name="RowTitles1-Detail 3 5 4 2 2" xfId="11302"/>
    <cellStyle name="RowTitles1-Detail 3 5 4 2 2 2" xfId="11303"/>
    <cellStyle name="RowTitles1-Detail 3 5 4 2 2_Tertiary Salaries Survey" xfId="11304"/>
    <cellStyle name="RowTitles1-Detail 3 5 4 2 3" xfId="11305"/>
    <cellStyle name="RowTitles1-Detail 3 5 4 2_Tertiary Salaries Survey" xfId="11306"/>
    <cellStyle name="RowTitles1-Detail 3 5 4 3" xfId="11307"/>
    <cellStyle name="RowTitles1-Detail 3 5 4 3 2" xfId="11308"/>
    <cellStyle name="RowTitles1-Detail 3 5 4 3 2 2" xfId="11309"/>
    <cellStyle name="RowTitles1-Detail 3 5 4 3 2_Tertiary Salaries Survey" xfId="11310"/>
    <cellStyle name="RowTitles1-Detail 3 5 4 3 3" xfId="11311"/>
    <cellStyle name="RowTitles1-Detail 3 5 4 3_Tertiary Salaries Survey" xfId="11312"/>
    <cellStyle name="RowTitles1-Detail 3 5 4 4" xfId="11313"/>
    <cellStyle name="RowTitles1-Detail 3 5 4 4 2" xfId="11314"/>
    <cellStyle name="RowTitles1-Detail 3 5 4 4_Tertiary Salaries Survey" xfId="11315"/>
    <cellStyle name="RowTitles1-Detail 3 5 4 5" xfId="11316"/>
    <cellStyle name="RowTitles1-Detail 3 5 4_Tertiary Salaries Survey" xfId="11317"/>
    <cellStyle name="RowTitles1-Detail 3 5 5" xfId="11318"/>
    <cellStyle name="RowTitles1-Detail 3 5 5 2" xfId="11319"/>
    <cellStyle name="RowTitles1-Detail 3 5 5 2 2" xfId="11320"/>
    <cellStyle name="RowTitles1-Detail 3 5 5 2 2 2" xfId="11321"/>
    <cellStyle name="RowTitles1-Detail 3 5 5 2 2_Tertiary Salaries Survey" xfId="11322"/>
    <cellStyle name="RowTitles1-Detail 3 5 5 2 3" xfId="11323"/>
    <cellStyle name="RowTitles1-Detail 3 5 5 2_Tertiary Salaries Survey" xfId="11324"/>
    <cellStyle name="RowTitles1-Detail 3 5 5 3" xfId="11325"/>
    <cellStyle name="RowTitles1-Detail 3 5 5 3 2" xfId="11326"/>
    <cellStyle name="RowTitles1-Detail 3 5 5 3 2 2" xfId="11327"/>
    <cellStyle name="RowTitles1-Detail 3 5 5 3 2_Tertiary Salaries Survey" xfId="11328"/>
    <cellStyle name="RowTitles1-Detail 3 5 5 3 3" xfId="11329"/>
    <cellStyle name="RowTitles1-Detail 3 5 5 3_Tertiary Salaries Survey" xfId="11330"/>
    <cellStyle name="RowTitles1-Detail 3 5 5 4" xfId="11331"/>
    <cellStyle name="RowTitles1-Detail 3 5 5 4 2" xfId="11332"/>
    <cellStyle name="RowTitles1-Detail 3 5 5 4_Tertiary Salaries Survey" xfId="11333"/>
    <cellStyle name="RowTitles1-Detail 3 5 5 5" xfId="11334"/>
    <cellStyle name="RowTitles1-Detail 3 5 5_Tertiary Salaries Survey" xfId="11335"/>
    <cellStyle name="RowTitles1-Detail 3 5 6" xfId="11336"/>
    <cellStyle name="RowTitles1-Detail 3 5 6 2" xfId="11337"/>
    <cellStyle name="RowTitles1-Detail 3 5 6 2 2" xfId="11338"/>
    <cellStyle name="RowTitles1-Detail 3 5 6 2 2 2" xfId="11339"/>
    <cellStyle name="RowTitles1-Detail 3 5 6 2 2_Tertiary Salaries Survey" xfId="11340"/>
    <cellStyle name="RowTitles1-Detail 3 5 6 2 3" xfId="11341"/>
    <cellStyle name="RowTitles1-Detail 3 5 6 2_Tertiary Salaries Survey" xfId="11342"/>
    <cellStyle name="RowTitles1-Detail 3 5 6 3" xfId="11343"/>
    <cellStyle name="RowTitles1-Detail 3 5 6 3 2" xfId="11344"/>
    <cellStyle name="RowTitles1-Detail 3 5 6 3 2 2" xfId="11345"/>
    <cellStyle name="RowTitles1-Detail 3 5 6 3 2_Tertiary Salaries Survey" xfId="11346"/>
    <cellStyle name="RowTitles1-Detail 3 5 6 3 3" xfId="11347"/>
    <cellStyle name="RowTitles1-Detail 3 5 6 3_Tertiary Salaries Survey" xfId="11348"/>
    <cellStyle name="RowTitles1-Detail 3 5 6 4" xfId="11349"/>
    <cellStyle name="RowTitles1-Detail 3 5 6 4 2" xfId="11350"/>
    <cellStyle name="RowTitles1-Detail 3 5 6 4_Tertiary Salaries Survey" xfId="11351"/>
    <cellStyle name="RowTitles1-Detail 3 5 6 5" xfId="11352"/>
    <cellStyle name="RowTitles1-Detail 3 5 6_Tertiary Salaries Survey" xfId="11353"/>
    <cellStyle name="RowTitles1-Detail 3 5 7" xfId="11354"/>
    <cellStyle name="RowTitles1-Detail 3 5 7 2" xfId="11355"/>
    <cellStyle name="RowTitles1-Detail 3 5 7 2 2" xfId="11356"/>
    <cellStyle name="RowTitles1-Detail 3 5 7 2_Tertiary Salaries Survey" xfId="11357"/>
    <cellStyle name="RowTitles1-Detail 3 5 7 3" xfId="11358"/>
    <cellStyle name="RowTitles1-Detail 3 5 7_Tertiary Salaries Survey" xfId="11359"/>
    <cellStyle name="RowTitles1-Detail 3 5 8" xfId="11360"/>
    <cellStyle name="RowTitles1-Detail 3 5 8 2" xfId="11361"/>
    <cellStyle name="RowTitles1-Detail 3 5 8 2 2" xfId="11362"/>
    <cellStyle name="RowTitles1-Detail 3 5 8 2_Tertiary Salaries Survey" xfId="11363"/>
    <cellStyle name="RowTitles1-Detail 3 5 8 3" xfId="11364"/>
    <cellStyle name="RowTitles1-Detail 3 5 8_Tertiary Salaries Survey" xfId="11365"/>
    <cellStyle name="RowTitles1-Detail 3 5 9" xfId="11366"/>
    <cellStyle name="RowTitles1-Detail 3 5_STUD aligned by INSTIT" xfId="11367"/>
    <cellStyle name="RowTitles1-Detail 3 6" xfId="11368"/>
    <cellStyle name="RowTitles1-Detail 3 6 2" xfId="11369"/>
    <cellStyle name="RowTitles1-Detail 3 6 2 2" xfId="11370"/>
    <cellStyle name="RowTitles1-Detail 3 6 2 2 2" xfId="11371"/>
    <cellStyle name="RowTitles1-Detail 3 6 2 2 2 2" xfId="11372"/>
    <cellStyle name="RowTitles1-Detail 3 6 2 2 2_Tertiary Salaries Survey" xfId="11373"/>
    <cellStyle name="RowTitles1-Detail 3 6 2 2 3" xfId="11374"/>
    <cellStyle name="RowTitles1-Detail 3 6 2 2_Tertiary Salaries Survey" xfId="11375"/>
    <cellStyle name="RowTitles1-Detail 3 6 2 3" xfId="11376"/>
    <cellStyle name="RowTitles1-Detail 3 6 2 3 2" xfId="11377"/>
    <cellStyle name="RowTitles1-Detail 3 6 2 3 2 2" xfId="11378"/>
    <cellStyle name="RowTitles1-Detail 3 6 2 3 2_Tertiary Salaries Survey" xfId="11379"/>
    <cellStyle name="RowTitles1-Detail 3 6 2 3 3" xfId="11380"/>
    <cellStyle name="RowTitles1-Detail 3 6 2 3_Tertiary Salaries Survey" xfId="11381"/>
    <cellStyle name="RowTitles1-Detail 3 6 2 4" xfId="11382"/>
    <cellStyle name="RowTitles1-Detail 3 6 2 5" xfId="11383"/>
    <cellStyle name="RowTitles1-Detail 3 6 2 5 2" xfId="11384"/>
    <cellStyle name="RowTitles1-Detail 3 6 2 5_Tertiary Salaries Survey" xfId="11385"/>
    <cellStyle name="RowTitles1-Detail 3 6 2 6" xfId="11386"/>
    <cellStyle name="RowTitles1-Detail 3 6 2_Tertiary Salaries Survey" xfId="11387"/>
    <cellStyle name="RowTitles1-Detail 3 6 3" xfId="11388"/>
    <cellStyle name="RowTitles1-Detail 3 6 3 2" xfId="11389"/>
    <cellStyle name="RowTitles1-Detail 3 6 3 2 2" xfId="11390"/>
    <cellStyle name="RowTitles1-Detail 3 6 3 2 2 2" xfId="11391"/>
    <cellStyle name="RowTitles1-Detail 3 6 3 2 2_Tertiary Salaries Survey" xfId="11392"/>
    <cellStyle name="RowTitles1-Detail 3 6 3 2 3" xfId="11393"/>
    <cellStyle name="RowTitles1-Detail 3 6 3 2_Tertiary Salaries Survey" xfId="11394"/>
    <cellStyle name="RowTitles1-Detail 3 6 3 3" xfId="11395"/>
    <cellStyle name="RowTitles1-Detail 3 6 3 3 2" xfId="11396"/>
    <cellStyle name="RowTitles1-Detail 3 6 3 3 2 2" xfId="11397"/>
    <cellStyle name="RowTitles1-Detail 3 6 3 3 2_Tertiary Salaries Survey" xfId="11398"/>
    <cellStyle name="RowTitles1-Detail 3 6 3 3 3" xfId="11399"/>
    <cellStyle name="RowTitles1-Detail 3 6 3 3_Tertiary Salaries Survey" xfId="11400"/>
    <cellStyle name="RowTitles1-Detail 3 6 3 4" xfId="11401"/>
    <cellStyle name="RowTitles1-Detail 3 6 3 5" xfId="11402"/>
    <cellStyle name="RowTitles1-Detail 3 6 3_Tertiary Salaries Survey" xfId="11403"/>
    <cellStyle name="RowTitles1-Detail 3 6 4" xfId="11404"/>
    <cellStyle name="RowTitles1-Detail 3 6 4 2" xfId="11405"/>
    <cellStyle name="RowTitles1-Detail 3 6 4 2 2" xfId="11406"/>
    <cellStyle name="RowTitles1-Detail 3 6 4 2 2 2" xfId="11407"/>
    <cellStyle name="RowTitles1-Detail 3 6 4 2 2_Tertiary Salaries Survey" xfId="11408"/>
    <cellStyle name="RowTitles1-Detail 3 6 4 2 3" xfId="11409"/>
    <cellStyle name="RowTitles1-Detail 3 6 4 2_Tertiary Salaries Survey" xfId="11410"/>
    <cellStyle name="RowTitles1-Detail 3 6 4 3" xfId="11411"/>
    <cellStyle name="RowTitles1-Detail 3 6 4 3 2" xfId="11412"/>
    <cellStyle name="RowTitles1-Detail 3 6 4 3 2 2" xfId="11413"/>
    <cellStyle name="RowTitles1-Detail 3 6 4 3 2_Tertiary Salaries Survey" xfId="11414"/>
    <cellStyle name="RowTitles1-Detail 3 6 4 3 3" xfId="11415"/>
    <cellStyle name="RowTitles1-Detail 3 6 4 3_Tertiary Salaries Survey" xfId="11416"/>
    <cellStyle name="RowTitles1-Detail 3 6 4 4" xfId="11417"/>
    <cellStyle name="RowTitles1-Detail 3 6 4 5" xfId="11418"/>
    <cellStyle name="RowTitles1-Detail 3 6 4 5 2" xfId="11419"/>
    <cellStyle name="RowTitles1-Detail 3 6 4 5_Tertiary Salaries Survey" xfId="11420"/>
    <cellStyle name="RowTitles1-Detail 3 6 4 6" xfId="11421"/>
    <cellStyle name="RowTitles1-Detail 3 6 4_Tertiary Salaries Survey" xfId="11422"/>
    <cellStyle name="RowTitles1-Detail 3 6 5" xfId="11423"/>
    <cellStyle name="RowTitles1-Detail 3 6 5 2" xfId="11424"/>
    <cellStyle name="RowTitles1-Detail 3 6 5 2 2" xfId="11425"/>
    <cellStyle name="RowTitles1-Detail 3 6 5 2 2 2" xfId="11426"/>
    <cellStyle name="RowTitles1-Detail 3 6 5 2 2_Tertiary Salaries Survey" xfId="11427"/>
    <cellStyle name="RowTitles1-Detail 3 6 5 2 3" xfId="11428"/>
    <cellStyle name="RowTitles1-Detail 3 6 5 2_Tertiary Salaries Survey" xfId="11429"/>
    <cellStyle name="RowTitles1-Detail 3 6 5 3" xfId="11430"/>
    <cellStyle name="RowTitles1-Detail 3 6 5 3 2" xfId="11431"/>
    <cellStyle name="RowTitles1-Detail 3 6 5 3 2 2" xfId="11432"/>
    <cellStyle name="RowTitles1-Detail 3 6 5 3 2_Tertiary Salaries Survey" xfId="11433"/>
    <cellStyle name="RowTitles1-Detail 3 6 5 3 3" xfId="11434"/>
    <cellStyle name="RowTitles1-Detail 3 6 5 3_Tertiary Salaries Survey" xfId="11435"/>
    <cellStyle name="RowTitles1-Detail 3 6 5 4" xfId="11436"/>
    <cellStyle name="RowTitles1-Detail 3 6 5 4 2" xfId="11437"/>
    <cellStyle name="RowTitles1-Detail 3 6 5 4_Tertiary Salaries Survey" xfId="11438"/>
    <cellStyle name="RowTitles1-Detail 3 6 5 5" xfId="11439"/>
    <cellStyle name="RowTitles1-Detail 3 6 5_Tertiary Salaries Survey" xfId="11440"/>
    <cellStyle name="RowTitles1-Detail 3 6 6" xfId="11441"/>
    <cellStyle name="RowTitles1-Detail 3 6 6 2" xfId="11442"/>
    <cellStyle name="RowTitles1-Detail 3 6 6 2 2" xfId="11443"/>
    <cellStyle name="RowTitles1-Detail 3 6 6 2 2 2" xfId="11444"/>
    <cellStyle name="RowTitles1-Detail 3 6 6 2 2_Tertiary Salaries Survey" xfId="11445"/>
    <cellStyle name="RowTitles1-Detail 3 6 6 2 3" xfId="11446"/>
    <cellStyle name="RowTitles1-Detail 3 6 6 2_Tertiary Salaries Survey" xfId="11447"/>
    <cellStyle name="RowTitles1-Detail 3 6 6 3" xfId="11448"/>
    <cellStyle name="RowTitles1-Detail 3 6 6 3 2" xfId="11449"/>
    <cellStyle name="RowTitles1-Detail 3 6 6 3 2 2" xfId="11450"/>
    <cellStyle name="RowTitles1-Detail 3 6 6 3 2_Tertiary Salaries Survey" xfId="11451"/>
    <cellStyle name="RowTitles1-Detail 3 6 6 3 3" xfId="11452"/>
    <cellStyle name="RowTitles1-Detail 3 6 6 3_Tertiary Salaries Survey" xfId="11453"/>
    <cellStyle name="RowTitles1-Detail 3 6 6 4" xfId="11454"/>
    <cellStyle name="RowTitles1-Detail 3 6 6 4 2" xfId="11455"/>
    <cellStyle name="RowTitles1-Detail 3 6 6 4_Tertiary Salaries Survey" xfId="11456"/>
    <cellStyle name="RowTitles1-Detail 3 6 6 5" xfId="11457"/>
    <cellStyle name="RowTitles1-Detail 3 6 6_Tertiary Salaries Survey" xfId="11458"/>
    <cellStyle name="RowTitles1-Detail 3 6 7" xfId="11459"/>
    <cellStyle name="RowTitles1-Detail 3 6 7 2" xfId="11460"/>
    <cellStyle name="RowTitles1-Detail 3 6 7 2 2" xfId="11461"/>
    <cellStyle name="RowTitles1-Detail 3 6 7 2_Tertiary Salaries Survey" xfId="11462"/>
    <cellStyle name="RowTitles1-Detail 3 6 7 3" xfId="11463"/>
    <cellStyle name="RowTitles1-Detail 3 6 7_Tertiary Salaries Survey" xfId="11464"/>
    <cellStyle name="RowTitles1-Detail 3 6 8" xfId="11465"/>
    <cellStyle name="RowTitles1-Detail 3 6 9" xfId="11466"/>
    <cellStyle name="RowTitles1-Detail 3 6_STUD aligned by INSTIT" xfId="11467"/>
    <cellStyle name="RowTitles1-Detail 3 7" xfId="11468"/>
    <cellStyle name="RowTitles1-Detail 3 7 2" xfId="11469"/>
    <cellStyle name="RowTitles1-Detail 3 7 2 2" xfId="11470"/>
    <cellStyle name="RowTitles1-Detail 3 7 2 2 2" xfId="11471"/>
    <cellStyle name="RowTitles1-Detail 3 7 2 2_Tertiary Salaries Survey" xfId="11472"/>
    <cellStyle name="RowTitles1-Detail 3 7 2 3" xfId="11473"/>
    <cellStyle name="RowTitles1-Detail 3 7 2_Tertiary Salaries Survey" xfId="11474"/>
    <cellStyle name="RowTitles1-Detail 3 7 3" xfId="11475"/>
    <cellStyle name="RowTitles1-Detail 3 7 3 2" xfId="11476"/>
    <cellStyle name="RowTitles1-Detail 3 7 3 2 2" xfId="11477"/>
    <cellStyle name="RowTitles1-Detail 3 7 3 2_Tertiary Salaries Survey" xfId="11478"/>
    <cellStyle name="RowTitles1-Detail 3 7 3 3" xfId="11479"/>
    <cellStyle name="RowTitles1-Detail 3 7 3_Tertiary Salaries Survey" xfId="11480"/>
    <cellStyle name="RowTitles1-Detail 3 7 4" xfId="11481"/>
    <cellStyle name="RowTitles1-Detail 3 7 5" xfId="11482"/>
    <cellStyle name="RowTitles1-Detail 3 7 5 2" xfId="11483"/>
    <cellStyle name="RowTitles1-Detail 3 7 5_Tertiary Salaries Survey" xfId="11484"/>
    <cellStyle name="RowTitles1-Detail 3 7 6" xfId="11485"/>
    <cellStyle name="RowTitles1-Detail 3 7_Tertiary Salaries Survey" xfId="11486"/>
    <cellStyle name="RowTitles1-Detail 3 8" xfId="11487"/>
    <cellStyle name="RowTitles1-Detail 3 8 2" xfId="11488"/>
    <cellStyle name="RowTitles1-Detail 3 8 2 2" xfId="11489"/>
    <cellStyle name="RowTitles1-Detail 3 8 2 2 2" xfId="11490"/>
    <cellStyle name="RowTitles1-Detail 3 8 2 2_Tertiary Salaries Survey" xfId="11491"/>
    <cellStyle name="RowTitles1-Detail 3 8 2 3" xfId="11492"/>
    <cellStyle name="RowTitles1-Detail 3 8 2_Tertiary Salaries Survey" xfId="11493"/>
    <cellStyle name="RowTitles1-Detail 3 8 3" xfId="11494"/>
    <cellStyle name="RowTitles1-Detail 3 8 3 2" xfId="11495"/>
    <cellStyle name="RowTitles1-Detail 3 8 3 2 2" xfId="11496"/>
    <cellStyle name="RowTitles1-Detail 3 8 3 2_Tertiary Salaries Survey" xfId="11497"/>
    <cellStyle name="RowTitles1-Detail 3 8 3 3" xfId="11498"/>
    <cellStyle name="RowTitles1-Detail 3 8 3_Tertiary Salaries Survey" xfId="11499"/>
    <cellStyle name="RowTitles1-Detail 3 8 4" xfId="11500"/>
    <cellStyle name="RowTitles1-Detail 3 8 5" xfId="11501"/>
    <cellStyle name="RowTitles1-Detail 3 8_Tertiary Salaries Survey" xfId="11502"/>
    <cellStyle name="RowTitles1-Detail 3 9" xfId="11503"/>
    <cellStyle name="RowTitles1-Detail 3 9 2" xfId="11504"/>
    <cellStyle name="RowTitles1-Detail 3 9 2 2" xfId="11505"/>
    <cellStyle name="RowTitles1-Detail 3 9 2 2 2" xfId="11506"/>
    <cellStyle name="RowTitles1-Detail 3 9 2 2_Tertiary Salaries Survey" xfId="11507"/>
    <cellStyle name="RowTitles1-Detail 3 9 2 3" xfId="11508"/>
    <cellStyle name="RowTitles1-Detail 3 9 2_Tertiary Salaries Survey" xfId="11509"/>
    <cellStyle name="RowTitles1-Detail 3 9 3" xfId="11510"/>
    <cellStyle name="RowTitles1-Detail 3 9 3 2" xfId="11511"/>
    <cellStyle name="RowTitles1-Detail 3 9 3 2 2" xfId="11512"/>
    <cellStyle name="RowTitles1-Detail 3 9 3 2_Tertiary Salaries Survey" xfId="11513"/>
    <cellStyle name="RowTitles1-Detail 3 9 3 3" xfId="11514"/>
    <cellStyle name="RowTitles1-Detail 3 9 3_Tertiary Salaries Survey" xfId="11515"/>
    <cellStyle name="RowTitles1-Detail 3 9 4" xfId="11516"/>
    <cellStyle name="RowTitles1-Detail 3 9 5" xfId="11517"/>
    <cellStyle name="RowTitles1-Detail 3 9 5 2" xfId="11518"/>
    <cellStyle name="RowTitles1-Detail 3 9 5_Tertiary Salaries Survey" xfId="11519"/>
    <cellStyle name="RowTitles1-Detail 3 9 6" xfId="11520"/>
    <cellStyle name="RowTitles1-Detail 3 9_Tertiary Salaries Survey" xfId="11521"/>
    <cellStyle name="RowTitles1-Detail 3_STUD aligned by INSTIT" xfId="11522"/>
    <cellStyle name="RowTitles1-Detail 4" xfId="11523"/>
    <cellStyle name="RowTitles1-Detail 4 10" xfId="11524"/>
    <cellStyle name="RowTitles1-Detail 4 10 2" xfId="11525"/>
    <cellStyle name="RowTitles1-Detail 4 10 2 2" xfId="11526"/>
    <cellStyle name="RowTitles1-Detail 4 10 2 2 2" xfId="11527"/>
    <cellStyle name="RowTitles1-Detail 4 10 2 2_Tertiary Salaries Survey" xfId="11528"/>
    <cellStyle name="RowTitles1-Detail 4 10 2 3" xfId="11529"/>
    <cellStyle name="RowTitles1-Detail 4 10 2_Tertiary Salaries Survey" xfId="11530"/>
    <cellStyle name="RowTitles1-Detail 4 10 3" xfId="11531"/>
    <cellStyle name="RowTitles1-Detail 4 10 3 2" xfId="11532"/>
    <cellStyle name="RowTitles1-Detail 4 10 3 2 2" xfId="11533"/>
    <cellStyle name="RowTitles1-Detail 4 10 3 2_Tertiary Salaries Survey" xfId="11534"/>
    <cellStyle name="RowTitles1-Detail 4 10 3 3" xfId="11535"/>
    <cellStyle name="RowTitles1-Detail 4 10 3_Tertiary Salaries Survey" xfId="11536"/>
    <cellStyle name="RowTitles1-Detail 4 10 4" xfId="11537"/>
    <cellStyle name="RowTitles1-Detail 4 10 4 2" xfId="11538"/>
    <cellStyle name="RowTitles1-Detail 4 10 4_Tertiary Salaries Survey" xfId="11539"/>
    <cellStyle name="RowTitles1-Detail 4 10 5" xfId="11540"/>
    <cellStyle name="RowTitles1-Detail 4 10_Tertiary Salaries Survey" xfId="11541"/>
    <cellStyle name="RowTitles1-Detail 4 11" xfId="11542"/>
    <cellStyle name="RowTitles1-Detail 4 11 2" xfId="11543"/>
    <cellStyle name="RowTitles1-Detail 4 11 2 2" xfId="11544"/>
    <cellStyle name="RowTitles1-Detail 4 11 2 2 2" xfId="11545"/>
    <cellStyle name="RowTitles1-Detail 4 11 2 2_Tertiary Salaries Survey" xfId="11546"/>
    <cellStyle name="RowTitles1-Detail 4 11 2 3" xfId="11547"/>
    <cellStyle name="RowTitles1-Detail 4 11 2_Tertiary Salaries Survey" xfId="11548"/>
    <cellStyle name="RowTitles1-Detail 4 11 3" xfId="11549"/>
    <cellStyle name="RowTitles1-Detail 4 11 3 2" xfId="11550"/>
    <cellStyle name="RowTitles1-Detail 4 11 3 2 2" xfId="11551"/>
    <cellStyle name="RowTitles1-Detail 4 11 3 2_Tertiary Salaries Survey" xfId="11552"/>
    <cellStyle name="RowTitles1-Detail 4 11 3 3" xfId="11553"/>
    <cellStyle name="RowTitles1-Detail 4 11 3_Tertiary Salaries Survey" xfId="11554"/>
    <cellStyle name="RowTitles1-Detail 4 11 4" xfId="11555"/>
    <cellStyle name="RowTitles1-Detail 4 11 4 2" xfId="11556"/>
    <cellStyle name="RowTitles1-Detail 4 11 4_Tertiary Salaries Survey" xfId="11557"/>
    <cellStyle name="RowTitles1-Detail 4 11 5" xfId="11558"/>
    <cellStyle name="RowTitles1-Detail 4 11_Tertiary Salaries Survey" xfId="11559"/>
    <cellStyle name="RowTitles1-Detail 4 12" xfId="11560"/>
    <cellStyle name="RowTitles1-Detail 4 12 2" xfId="11561"/>
    <cellStyle name="RowTitles1-Detail 4 12 2 2" xfId="11562"/>
    <cellStyle name="RowTitles1-Detail 4 12 2_Tertiary Salaries Survey" xfId="11563"/>
    <cellStyle name="RowTitles1-Detail 4 12 3" xfId="11564"/>
    <cellStyle name="RowTitles1-Detail 4 12_Tertiary Salaries Survey" xfId="11565"/>
    <cellStyle name="RowTitles1-Detail 4 13" xfId="11566"/>
    <cellStyle name="RowTitles1-Detail 4 14" xfId="11567"/>
    <cellStyle name="RowTitles1-Detail 4 15" xfId="11568"/>
    <cellStyle name="RowTitles1-Detail 4 2" xfId="11569"/>
    <cellStyle name="RowTitles1-Detail 4 2 10" xfId="11570"/>
    <cellStyle name="RowTitles1-Detail 4 2 10 2" xfId="11571"/>
    <cellStyle name="RowTitles1-Detail 4 2 10 2 2" xfId="11572"/>
    <cellStyle name="RowTitles1-Detail 4 2 10 2 2 2" xfId="11573"/>
    <cellStyle name="RowTitles1-Detail 4 2 10 2 2_Tertiary Salaries Survey" xfId="11574"/>
    <cellStyle name="RowTitles1-Detail 4 2 10 2 3" xfId="11575"/>
    <cellStyle name="RowTitles1-Detail 4 2 10 2_Tertiary Salaries Survey" xfId="11576"/>
    <cellStyle name="RowTitles1-Detail 4 2 10 3" xfId="11577"/>
    <cellStyle name="RowTitles1-Detail 4 2 10 3 2" xfId="11578"/>
    <cellStyle name="RowTitles1-Detail 4 2 10 3 2 2" xfId="11579"/>
    <cellStyle name="RowTitles1-Detail 4 2 10 3 2_Tertiary Salaries Survey" xfId="11580"/>
    <cellStyle name="RowTitles1-Detail 4 2 10 3 3" xfId="11581"/>
    <cellStyle name="RowTitles1-Detail 4 2 10 3_Tertiary Salaries Survey" xfId="11582"/>
    <cellStyle name="RowTitles1-Detail 4 2 10 4" xfId="11583"/>
    <cellStyle name="RowTitles1-Detail 4 2 10 4 2" xfId="11584"/>
    <cellStyle name="RowTitles1-Detail 4 2 10 4_Tertiary Salaries Survey" xfId="11585"/>
    <cellStyle name="RowTitles1-Detail 4 2 10 5" xfId="11586"/>
    <cellStyle name="RowTitles1-Detail 4 2 10_Tertiary Salaries Survey" xfId="11587"/>
    <cellStyle name="RowTitles1-Detail 4 2 11" xfId="11588"/>
    <cellStyle name="RowTitles1-Detail 4 2 11 2" xfId="11589"/>
    <cellStyle name="RowTitles1-Detail 4 2 11 2 2" xfId="11590"/>
    <cellStyle name="RowTitles1-Detail 4 2 11 2_Tertiary Salaries Survey" xfId="11591"/>
    <cellStyle name="RowTitles1-Detail 4 2 11 3" xfId="11592"/>
    <cellStyle name="RowTitles1-Detail 4 2 11_Tertiary Salaries Survey" xfId="11593"/>
    <cellStyle name="RowTitles1-Detail 4 2 12" xfId="11594"/>
    <cellStyle name="RowTitles1-Detail 4 2 13" xfId="11595"/>
    <cellStyle name="RowTitles1-Detail 4 2 2" xfId="11596"/>
    <cellStyle name="RowTitles1-Detail 4 2 2 10" xfId="11597"/>
    <cellStyle name="RowTitles1-Detail 4 2 2 10 2" xfId="11598"/>
    <cellStyle name="RowTitles1-Detail 4 2 2 10 2 2" xfId="11599"/>
    <cellStyle name="RowTitles1-Detail 4 2 2 10 2_Tertiary Salaries Survey" xfId="11600"/>
    <cellStyle name="RowTitles1-Detail 4 2 2 10 3" xfId="11601"/>
    <cellStyle name="RowTitles1-Detail 4 2 2 10_Tertiary Salaries Survey" xfId="11602"/>
    <cellStyle name="RowTitles1-Detail 4 2 2 11" xfId="11603"/>
    <cellStyle name="RowTitles1-Detail 4 2 2 12" xfId="11604"/>
    <cellStyle name="RowTitles1-Detail 4 2 2 2" xfId="11605"/>
    <cellStyle name="RowTitles1-Detail 4 2 2 2 2" xfId="11606"/>
    <cellStyle name="RowTitles1-Detail 4 2 2 2 2 2" xfId="11607"/>
    <cellStyle name="RowTitles1-Detail 4 2 2 2 2 2 2" xfId="11608"/>
    <cellStyle name="RowTitles1-Detail 4 2 2 2 2 2 2 2" xfId="11609"/>
    <cellStyle name="RowTitles1-Detail 4 2 2 2 2 2 2_Tertiary Salaries Survey" xfId="11610"/>
    <cellStyle name="RowTitles1-Detail 4 2 2 2 2 2 3" xfId="11611"/>
    <cellStyle name="RowTitles1-Detail 4 2 2 2 2 2_Tertiary Salaries Survey" xfId="11612"/>
    <cellStyle name="RowTitles1-Detail 4 2 2 2 2 3" xfId="11613"/>
    <cellStyle name="RowTitles1-Detail 4 2 2 2 2 3 2" xfId="11614"/>
    <cellStyle name="RowTitles1-Detail 4 2 2 2 2 3 2 2" xfId="11615"/>
    <cellStyle name="RowTitles1-Detail 4 2 2 2 2 3 2_Tertiary Salaries Survey" xfId="11616"/>
    <cellStyle name="RowTitles1-Detail 4 2 2 2 2 3 3" xfId="11617"/>
    <cellStyle name="RowTitles1-Detail 4 2 2 2 2 3_Tertiary Salaries Survey" xfId="11618"/>
    <cellStyle name="RowTitles1-Detail 4 2 2 2 2 4" xfId="11619"/>
    <cellStyle name="RowTitles1-Detail 4 2 2 2 2 5" xfId="11620"/>
    <cellStyle name="RowTitles1-Detail 4 2 2 2 2_Tertiary Salaries Survey" xfId="11621"/>
    <cellStyle name="RowTitles1-Detail 4 2 2 2 3" xfId="11622"/>
    <cellStyle name="RowTitles1-Detail 4 2 2 2 3 2" xfId="11623"/>
    <cellStyle name="RowTitles1-Detail 4 2 2 2 3 2 2" xfId="11624"/>
    <cellStyle name="RowTitles1-Detail 4 2 2 2 3 2 2 2" xfId="11625"/>
    <cellStyle name="RowTitles1-Detail 4 2 2 2 3 2 2_Tertiary Salaries Survey" xfId="11626"/>
    <cellStyle name="RowTitles1-Detail 4 2 2 2 3 2 3" xfId="11627"/>
    <cellStyle name="RowTitles1-Detail 4 2 2 2 3 2_Tertiary Salaries Survey" xfId="11628"/>
    <cellStyle name="RowTitles1-Detail 4 2 2 2 3 3" xfId="11629"/>
    <cellStyle name="RowTitles1-Detail 4 2 2 2 3 3 2" xfId="11630"/>
    <cellStyle name="RowTitles1-Detail 4 2 2 2 3 3 2 2" xfId="11631"/>
    <cellStyle name="RowTitles1-Detail 4 2 2 2 3 3 2_Tertiary Salaries Survey" xfId="11632"/>
    <cellStyle name="RowTitles1-Detail 4 2 2 2 3 3 3" xfId="11633"/>
    <cellStyle name="RowTitles1-Detail 4 2 2 2 3 3_Tertiary Salaries Survey" xfId="11634"/>
    <cellStyle name="RowTitles1-Detail 4 2 2 2 3 4" xfId="11635"/>
    <cellStyle name="RowTitles1-Detail 4 2 2 2 3 5" xfId="11636"/>
    <cellStyle name="RowTitles1-Detail 4 2 2 2 3 5 2" xfId="11637"/>
    <cellStyle name="RowTitles1-Detail 4 2 2 2 3 5_Tertiary Salaries Survey" xfId="11638"/>
    <cellStyle name="RowTitles1-Detail 4 2 2 2 3 6" xfId="11639"/>
    <cellStyle name="RowTitles1-Detail 4 2 2 2 3_Tertiary Salaries Survey" xfId="11640"/>
    <cellStyle name="RowTitles1-Detail 4 2 2 2 4" xfId="11641"/>
    <cellStyle name="RowTitles1-Detail 4 2 2 2 4 2" xfId="11642"/>
    <cellStyle name="RowTitles1-Detail 4 2 2 2 4 2 2" xfId="11643"/>
    <cellStyle name="RowTitles1-Detail 4 2 2 2 4 2 2 2" xfId="11644"/>
    <cellStyle name="RowTitles1-Detail 4 2 2 2 4 2 2_Tertiary Salaries Survey" xfId="11645"/>
    <cellStyle name="RowTitles1-Detail 4 2 2 2 4 2 3" xfId="11646"/>
    <cellStyle name="RowTitles1-Detail 4 2 2 2 4 2_Tertiary Salaries Survey" xfId="11647"/>
    <cellStyle name="RowTitles1-Detail 4 2 2 2 4 3" xfId="11648"/>
    <cellStyle name="RowTitles1-Detail 4 2 2 2 4 3 2" xfId="11649"/>
    <cellStyle name="RowTitles1-Detail 4 2 2 2 4 3 2 2" xfId="11650"/>
    <cellStyle name="RowTitles1-Detail 4 2 2 2 4 3 2_Tertiary Salaries Survey" xfId="11651"/>
    <cellStyle name="RowTitles1-Detail 4 2 2 2 4 3 3" xfId="11652"/>
    <cellStyle name="RowTitles1-Detail 4 2 2 2 4 3_Tertiary Salaries Survey" xfId="11653"/>
    <cellStyle name="RowTitles1-Detail 4 2 2 2 4 4" xfId="11654"/>
    <cellStyle name="RowTitles1-Detail 4 2 2 2 4 4 2" xfId="11655"/>
    <cellStyle name="RowTitles1-Detail 4 2 2 2 4 4_Tertiary Salaries Survey" xfId="11656"/>
    <cellStyle name="RowTitles1-Detail 4 2 2 2 4 5" xfId="11657"/>
    <cellStyle name="RowTitles1-Detail 4 2 2 2 4_Tertiary Salaries Survey" xfId="11658"/>
    <cellStyle name="RowTitles1-Detail 4 2 2 2 5" xfId="11659"/>
    <cellStyle name="RowTitles1-Detail 4 2 2 2 5 2" xfId="11660"/>
    <cellStyle name="RowTitles1-Detail 4 2 2 2 5 2 2" xfId="11661"/>
    <cellStyle name="RowTitles1-Detail 4 2 2 2 5 2 2 2" xfId="11662"/>
    <cellStyle name="RowTitles1-Detail 4 2 2 2 5 2 2_Tertiary Salaries Survey" xfId="11663"/>
    <cellStyle name="RowTitles1-Detail 4 2 2 2 5 2 3" xfId="11664"/>
    <cellStyle name="RowTitles1-Detail 4 2 2 2 5 2_Tertiary Salaries Survey" xfId="11665"/>
    <cellStyle name="RowTitles1-Detail 4 2 2 2 5 3" xfId="11666"/>
    <cellStyle name="RowTitles1-Detail 4 2 2 2 5 3 2" xfId="11667"/>
    <cellStyle name="RowTitles1-Detail 4 2 2 2 5 3 2 2" xfId="11668"/>
    <cellStyle name="RowTitles1-Detail 4 2 2 2 5 3 2_Tertiary Salaries Survey" xfId="11669"/>
    <cellStyle name="RowTitles1-Detail 4 2 2 2 5 3 3" xfId="11670"/>
    <cellStyle name="RowTitles1-Detail 4 2 2 2 5 3_Tertiary Salaries Survey" xfId="11671"/>
    <cellStyle name="RowTitles1-Detail 4 2 2 2 5 4" xfId="11672"/>
    <cellStyle name="RowTitles1-Detail 4 2 2 2 5 4 2" xfId="11673"/>
    <cellStyle name="RowTitles1-Detail 4 2 2 2 5 4_Tertiary Salaries Survey" xfId="11674"/>
    <cellStyle name="RowTitles1-Detail 4 2 2 2 5 5" xfId="11675"/>
    <cellStyle name="RowTitles1-Detail 4 2 2 2 5_Tertiary Salaries Survey" xfId="11676"/>
    <cellStyle name="RowTitles1-Detail 4 2 2 2 6" xfId="11677"/>
    <cellStyle name="RowTitles1-Detail 4 2 2 2 6 2" xfId="11678"/>
    <cellStyle name="RowTitles1-Detail 4 2 2 2 6 2 2" xfId="11679"/>
    <cellStyle name="RowTitles1-Detail 4 2 2 2 6 2 2 2" xfId="11680"/>
    <cellStyle name="RowTitles1-Detail 4 2 2 2 6 2 2_Tertiary Salaries Survey" xfId="11681"/>
    <cellStyle name="RowTitles1-Detail 4 2 2 2 6 2 3" xfId="11682"/>
    <cellStyle name="RowTitles1-Detail 4 2 2 2 6 2_Tertiary Salaries Survey" xfId="11683"/>
    <cellStyle name="RowTitles1-Detail 4 2 2 2 6 3" xfId="11684"/>
    <cellStyle name="RowTitles1-Detail 4 2 2 2 6 3 2" xfId="11685"/>
    <cellStyle name="RowTitles1-Detail 4 2 2 2 6 3 2 2" xfId="11686"/>
    <cellStyle name="RowTitles1-Detail 4 2 2 2 6 3 2_Tertiary Salaries Survey" xfId="11687"/>
    <cellStyle name="RowTitles1-Detail 4 2 2 2 6 3 3" xfId="11688"/>
    <cellStyle name="RowTitles1-Detail 4 2 2 2 6 3_Tertiary Salaries Survey" xfId="11689"/>
    <cellStyle name="RowTitles1-Detail 4 2 2 2 6 4" xfId="11690"/>
    <cellStyle name="RowTitles1-Detail 4 2 2 2 6 4 2" xfId="11691"/>
    <cellStyle name="RowTitles1-Detail 4 2 2 2 6 4_Tertiary Salaries Survey" xfId="11692"/>
    <cellStyle name="RowTitles1-Detail 4 2 2 2 6 5" xfId="11693"/>
    <cellStyle name="RowTitles1-Detail 4 2 2 2 6_Tertiary Salaries Survey" xfId="11694"/>
    <cellStyle name="RowTitles1-Detail 4 2 2 2 7" xfId="11695"/>
    <cellStyle name="RowTitles1-Detail 4 2 2 2 7 2" xfId="11696"/>
    <cellStyle name="RowTitles1-Detail 4 2 2 2 7 2 2" xfId="11697"/>
    <cellStyle name="RowTitles1-Detail 4 2 2 2 7 2_Tertiary Salaries Survey" xfId="11698"/>
    <cellStyle name="RowTitles1-Detail 4 2 2 2 7 3" xfId="11699"/>
    <cellStyle name="RowTitles1-Detail 4 2 2 2 7_Tertiary Salaries Survey" xfId="11700"/>
    <cellStyle name="RowTitles1-Detail 4 2 2 2 8" xfId="11701"/>
    <cellStyle name="RowTitles1-Detail 4 2 2 2 9" xfId="11702"/>
    <cellStyle name="RowTitles1-Detail 4 2 2 2_STUD aligned by INSTIT" xfId="11703"/>
    <cellStyle name="RowTitles1-Detail 4 2 2 3" xfId="11704"/>
    <cellStyle name="RowTitles1-Detail 4 2 2 3 2" xfId="11705"/>
    <cellStyle name="RowTitles1-Detail 4 2 2 3 2 2" xfId="11706"/>
    <cellStyle name="RowTitles1-Detail 4 2 2 3 2 2 2" xfId="11707"/>
    <cellStyle name="RowTitles1-Detail 4 2 2 3 2 2 2 2" xfId="11708"/>
    <cellStyle name="RowTitles1-Detail 4 2 2 3 2 2 2_Tertiary Salaries Survey" xfId="11709"/>
    <cellStyle name="RowTitles1-Detail 4 2 2 3 2 2 3" xfId="11710"/>
    <cellStyle name="RowTitles1-Detail 4 2 2 3 2 2_Tertiary Salaries Survey" xfId="11711"/>
    <cellStyle name="RowTitles1-Detail 4 2 2 3 2 3" xfId="11712"/>
    <cellStyle name="RowTitles1-Detail 4 2 2 3 2 3 2" xfId="11713"/>
    <cellStyle name="RowTitles1-Detail 4 2 2 3 2 3 2 2" xfId="11714"/>
    <cellStyle name="RowTitles1-Detail 4 2 2 3 2 3 2_Tertiary Salaries Survey" xfId="11715"/>
    <cellStyle name="RowTitles1-Detail 4 2 2 3 2 3 3" xfId="11716"/>
    <cellStyle name="RowTitles1-Detail 4 2 2 3 2 3_Tertiary Salaries Survey" xfId="11717"/>
    <cellStyle name="RowTitles1-Detail 4 2 2 3 2 4" xfId="11718"/>
    <cellStyle name="RowTitles1-Detail 4 2 2 3 2 5" xfId="11719"/>
    <cellStyle name="RowTitles1-Detail 4 2 2 3 2 5 2" xfId="11720"/>
    <cellStyle name="RowTitles1-Detail 4 2 2 3 2 5_Tertiary Salaries Survey" xfId="11721"/>
    <cellStyle name="RowTitles1-Detail 4 2 2 3 2 6" xfId="11722"/>
    <cellStyle name="RowTitles1-Detail 4 2 2 3 2_Tertiary Salaries Survey" xfId="11723"/>
    <cellStyle name="RowTitles1-Detail 4 2 2 3 3" xfId="11724"/>
    <cellStyle name="RowTitles1-Detail 4 2 2 3 3 2" xfId="11725"/>
    <cellStyle name="RowTitles1-Detail 4 2 2 3 3 2 2" xfId="11726"/>
    <cellStyle name="RowTitles1-Detail 4 2 2 3 3 2 2 2" xfId="11727"/>
    <cellStyle name="RowTitles1-Detail 4 2 2 3 3 2 2_Tertiary Salaries Survey" xfId="11728"/>
    <cellStyle name="RowTitles1-Detail 4 2 2 3 3 2 3" xfId="11729"/>
    <cellStyle name="RowTitles1-Detail 4 2 2 3 3 2_Tertiary Salaries Survey" xfId="11730"/>
    <cellStyle name="RowTitles1-Detail 4 2 2 3 3 3" xfId="11731"/>
    <cellStyle name="RowTitles1-Detail 4 2 2 3 3 3 2" xfId="11732"/>
    <cellStyle name="RowTitles1-Detail 4 2 2 3 3 3 2 2" xfId="11733"/>
    <cellStyle name="RowTitles1-Detail 4 2 2 3 3 3 2_Tertiary Salaries Survey" xfId="11734"/>
    <cellStyle name="RowTitles1-Detail 4 2 2 3 3 3 3" xfId="11735"/>
    <cellStyle name="RowTitles1-Detail 4 2 2 3 3 3_Tertiary Salaries Survey" xfId="11736"/>
    <cellStyle name="RowTitles1-Detail 4 2 2 3 3 4" xfId="11737"/>
    <cellStyle name="RowTitles1-Detail 4 2 2 3 3 5" xfId="11738"/>
    <cellStyle name="RowTitles1-Detail 4 2 2 3 3_Tertiary Salaries Survey" xfId="11739"/>
    <cellStyle name="RowTitles1-Detail 4 2 2 3 4" xfId="11740"/>
    <cellStyle name="RowTitles1-Detail 4 2 2 3 4 2" xfId="11741"/>
    <cellStyle name="RowTitles1-Detail 4 2 2 3 4 2 2" xfId="11742"/>
    <cellStyle name="RowTitles1-Detail 4 2 2 3 4 2 2 2" xfId="11743"/>
    <cellStyle name="RowTitles1-Detail 4 2 2 3 4 2 2_Tertiary Salaries Survey" xfId="11744"/>
    <cellStyle name="RowTitles1-Detail 4 2 2 3 4 2 3" xfId="11745"/>
    <cellStyle name="RowTitles1-Detail 4 2 2 3 4 2_Tertiary Salaries Survey" xfId="11746"/>
    <cellStyle name="RowTitles1-Detail 4 2 2 3 4 3" xfId="11747"/>
    <cellStyle name="RowTitles1-Detail 4 2 2 3 4 3 2" xfId="11748"/>
    <cellStyle name="RowTitles1-Detail 4 2 2 3 4 3 2 2" xfId="11749"/>
    <cellStyle name="RowTitles1-Detail 4 2 2 3 4 3 2_Tertiary Salaries Survey" xfId="11750"/>
    <cellStyle name="RowTitles1-Detail 4 2 2 3 4 3 3" xfId="11751"/>
    <cellStyle name="RowTitles1-Detail 4 2 2 3 4 3_Tertiary Salaries Survey" xfId="11752"/>
    <cellStyle name="RowTitles1-Detail 4 2 2 3 4 4" xfId="11753"/>
    <cellStyle name="RowTitles1-Detail 4 2 2 3 4 4 2" xfId="11754"/>
    <cellStyle name="RowTitles1-Detail 4 2 2 3 4 4_Tertiary Salaries Survey" xfId="11755"/>
    <cellStyle name="RowTitles1-Detail 4 2 2 3 4 5" xfId="11756"/>
    <cellStyle name="RowTitles1-Detail 4 2 2 3 4_Tertiary Salaries Survey" xfId="11757"/>
    <cellStyle name="RowTitles1-Detail 4 2 2 3 5" xfId="11758"/>
    <cellStyle name="RowTitles1-Detail 4 2 2 3 5 2" xfId="11759"/>
    <cellStyle name="RowTitles1-Detail 4 2 2 3 5 2 2" xfId="11760"/>
    <cellStyle name="RowTitles1-Detail 4 2 2 3 5 2 2 2" xfId="11761"/>
    <cellStyle name="RowTitles1-Detail 4 2 2 3 5 2 2_Tertiary Salaries Survey" xfId="11762"/>
    <cellStyle name="RowTitles1-Detail 4 2 2 3 5 2 3" xfId="11763"/>
    <cellStyle name="RowTitles1-Detail 4 2 2 3 5 2_Tertiary Salaries Survey" xfId="11764"/>
    <cellStyle name="RowTitles1-Detail 4 2 2 3 5 3" xfId="11765"/>
    <cellStyle name="RowTitles1-Detail 4 2 2 3 5 3 2" xfId="11766"/>
    <cellStyle name="RowTitles1-Detail 4 2 2 3 5 3 2 2" xfId="11767"/>
    <cellStyle name="RowTitles1-Detail 4 2 2 3 5 3 2_Tertiary Salaries Survey" xfId="11768"/>
    <cellStyle name="RowTitles1-Detail 4 2 2 3 5 3 3" xfId="11769"/>
    <cellStyle name="RowTitles1-Detail 4 2 2 3 5 3_Tertiary Salaries Survey" xfId="11770"/>
    <cellStyle name="RowTitles1-Detail 4 2 2 3 5 4" xfId="11771"/>
    <cellStyle name="RowTitles1-Detail 4 2 2 3 5 4 2" xfId="11772"/>
    <cellStyle name="RowTitles1-Detail 4 2 2 3 5 4_Tertiary Salaries Survey" xfId="11773"/>
    <cellStyle name="RowTitles1-Detail 4 2 2 3 5 5" xfId="11774"/>
    <cellStyle name="RowTitles1-Detail 4 2 2 3 5_Tertiary Salaries Survey" xfId="11775"/>
    <cellStyle name="RowTitles1-Detail 4 2 2 3 6" xfId="11776"/>
    <cellStyle name="RowTitles1-Detail 4 2 2 3 6 2" xfId="11777"/>
    <cellStyle name="RowTitles1-Detail 4 2 2 3 6 2 2" xfId="11778"/>
    <cellStyle name="RowTitles1-Detail 4 2 2 3 6 2 2 2" xfId="11779"/>
    <cellStyle name="RowTitles1-Detail 4 2 2 3 6 2 2_Tertiary Salaries Survey" xfId="11780"/>
    <cellStyle name="RowTitles1-Detail 4 2 2 3 6 2 3" xfId="11781"/>
    <cellStyle name="RowTitles1-Detail 4 2 2 3 6 2_Tertiary Salaries Survey" xfId="11782"/>
    <cellStyle name="RowTitles1-Detail 4 2 2 3 6 3" xfId="11783"/>
    <cellStyle name="RowTitles1-Detail 4 2 2 3 6 3 2" xfId="11784"/>
    <cellStyle name="RowTitles1-Detail 4 2 2 3 6 3 2 2" xfId="11785"/>
    <cellStyle name="RowTitles1-Detail 4 2 2 3 6 3 2_Tertiary Salaries Survey" xfId="11786"/>
    <cellStyle name="RowTitles1-Detail 4 2 2 3 6 3 3" xfId="11787"/>
    <cellStyle name="RowTitles1-Detail 4 2 2 3 6 3_Tertiary Salaries Survey" xfId="11788"/>
    <cellStyle name="RowTitles1-Detail 4 2 2 3 6 4" xfId="11789"/>
    <cellStyle name="RowTitles1-Detail 4 2 2 3 6 4 2" xfId="11790"/>
    <cellStyle name="RowTitles1-Detail 4 2 2 3 6 4_Tertiary Salaries Survey" xfId="11791"/>
    <cellStyle name="RowTitles1-Detail 4 2 2 3 6 5" xfId="11792"/>
    <cellStyle name="RowTitles1-Detail 4 2 2 3 6_Tertiary Salaries Survey" xfId="11793"/>
    <cellStyle name="RowTitles1-Detail 4 2 2 3 7" xfId="11794"/>
    <cellStyle name="RowTitles1-Detail 4 2 2 3 7 2" xfId="11795"/>
    <cellStyle name="RowTitles1-Detail 4 2 2 3 7 2 2" xfId="11796"/>
    <cellStyle name="RowTitles1-Detail 4 2 2 3 7 2_Tertiary Salaries Survey" xfId="11797"/>
    <cellStyle name="RowTitles1-Detail 4 2 2 3 7 3" xfId="11798"/>
    <cellStyle name="RowTitles1-Detail 4 2 2 3 7_Tertiary Salaries Survey" xfId="11799"/>
    <cellStyle name="RowTitles1-Detail 4 2 2 3 8" xfId="11800"/>
    <cellStyle name="RowTitles1-Detail 4 2 2 3 8 2" xfId="11801"/>
    <cellStyle name="RowTitles1-Detail 4 2 2 3 8 2 2" xfId="11802"/>
    <cellStyle name="RowTitles1-Detail 4 2 2 3 8 2_Tertiary Salaries Survey" xfId="11803"/>
    <cellStyle name="RowTitles1-Detail 4 2 2 3 8 3" xfId="11804"/>
    <cellStyle name="RowTitles1-Detail 4 2 2 3 8_Tertiary Salaries Survey" xfId="11805"/>
    <cellStyle name="RowTitles1-Detail 4 2 2 3 9" xfId="11806"/>
    <cellStyle name="RowTitles1-Detail 4 2 2 3_STUD aligned by INSTIT" xfId="11807"/>
    <cellStyle name="RowTitles1-Detail 4 2 2 4" xfId="11808"/>
    <cellStyle name="RowTitles1-Detail 4 2 2 4 2" xfId="11809"/>
    <cellStyle name="RowTitles1-Detail 4 2 2 4 2 2" xfId="11810"/>
    <cellStyle name="RowTitles1-Detail 4 2 2 4 2 2 2" xfId="11811"/>
    <cellStyle name="RowTitles1-Detail 4 2 2 4 2 2 2 2" xfId="11812"/>
    <cellStyle name="RowTitles1-Detail 4 2 2 4 2 2 2_Tertiary Salaries Survey" xfId="11813"/>
    <cellStyle name="RowTitles1-Detail 4 2 2 4 2 2 3" xfId="11814"/>
    <cellStyle name="RowTitles1-Detail 4 2 2 4 2 2_Tertiary Salaries Survey" xfId="11815"/>
    <cellStyle name="RowTitles1-Detail 4 2 2 4 2 3" xfId="11816"/>
    <cellStyle name="RowTitles1-Detail 4 2 2 4 2 3 2" xfId="11817"/>
    <cellStyle name="RowTitles1-Detail 4 2 2 4 2 3 2 2" xfId="11818"/>
    <cellStyle name="RowTitles1-Detail 4 2 2 4 2 3 2_Tertiary Salaries Survey" xfId="11819"/>
    <cellStyle name="RowTitles1-Detail 4 2 2 4 2 3 3" xfId="11820"/>
    <cellStyle name="RowTitles1-Detail 4 2 2 4 2 3_Tertiary Salaries Survey" xfId="11821"/>
    <cellStyle name="RowTitles1-Detail 4 2 2 4 2 4" xfId="11822"/>
    <cellStyle name="RowTitles1-Detail 4 2 2 4 2 5" xfId="11823"/>
    <cellStyle name="RowTitles1-Detail 4 2 2 4 2 5 2" xfId="11824"/>
    <cellStyle name="RowTitles1-Detail 4 2 2 4 2 5_Tertiary Salaries Survey" xfId="11825"/>
    <cellStyle name="RowTitles1-Detail 4 2 2 4 2 6" xfId="11826"/>
    <cellStyle name="RowTitles1-Detail 4 2 2 4 2_Tertiary Salaries Survey" xfId="11827"/>
    <cellStyle name="RowTitles1-Detail 4 2 2 4 3" xfId="11828"/>
    <cellStyle name="RowTitles1-Detail 4 2 2 4 3 2" xfId="11829"/>
    <cellStyle name="RowTitles1-Detail 4 2 2 4 3 2 2" xfId="11830"/>
    <cellStyle name="RowTitles1-Detail 4 2 2 4 3 2 2 2" xfId="11831"/>
    <cellStyle name="RowTitles1-Detail 4 2 2 4 3 2 2_Tertiary Salaries Survey" xfId="11832"/>
    <cellStyle name="RowTitles1-Detail 4 2 2 4 3 2 3" xfId="11833"/>
    <cellStyle name="RowTitles1-Detail 4 2 2 4 3 2_Tertiary Salaries Survey" xfId="11834"/>
    <cellStyle name="RowTitles1-Detail 4 2 2 4 3 3" xfId="11835"/>
    <cellStyle name="RowTitles1-Detail 4 2 2 4 3 3 2" xfId="11836"/>
    <cellStyle name="RowTitles1-Detail 4 2 2 4 3 3 2 2" xfId="11837"/>
    <cellStyle name="RowTitles1-Detail 4 2 2 4 3 3 2_Tertiary Salaries Survey" xfId="11838"/>
    <cellStyle name="RowTitles1-Detail 4 2 2 4 3 3 3" xfId="11839"/>
    <cellStyle name="RowTitles1-Detail 4 2 2 4 3 3_Tertiary Salaries Survey" xfId="11840"/>
    <cellStyle name="RowTitles1-Detail 4 2 2 4 3 4" xfId="11841"/>
    <cellStyle name="RowTitles1-Detail 4 2 2 4 3 5" xfId="11842"/>
    <cellStyle name="RowTitles1-Detail 4 2 2 4 3_Tertiary Salaries Survey" xfId="11843"/>
    <cellStyle name="RowTitles1-Detail 4 2 2 4 4" xfId="11844"/>
    <cellStyle name="RowTitles1-Detail 4 2 2 4 4 2" xfId="11845"/>
    <cellStyle name="RowTitles1-Detail 4 2 2 4 4 2 2" xfId="11846"/>
    <cellStyle name="RowTitles1-Detail 4 2 2 4 4 2 2 2" xfId="11847"/>
    <cellStyle name="RowTitles1-Detail 4 2 2 4 4 2 2_Tertiary Salaries Survey" xfId="11848"/>
    <cellStyle name="RowTitles1-Detail 4 2 2 4 4 2 3" xfId="11849"/>
    <cellStyle name="RowTitles1-Detail 4 2 2 4 4 2_Tertiary Salaries Survey" xfId="11850"/>
    <cellStyle name="RowTitles1-Detail 4 2 2 4 4 3" xfId="11851"/>
    <cellStyle name="RowTitles1-Detail 4 2 2 4 4 3 2" xfId="11852"/>
    <cellStyle name="RowTitles1-Detail 4 2 2 4 4 3 2 2" xfId="11853"/>
    <cellStyle name="RowTitles1-Detail 4 2 2 4 4 3 2_Tertiary Salaries Survey" xfId="11854"/>
    <cellStyle name="RowTitles1-Detail 4 2 2 4 4 3 3" xfId="11855"/>
    <cellStyle name="RowTitles1-Detail 4 2 2 4 4 3_Tertiary Salaries Survey" xfId="11856"/>
    <cellStyle name="RowTitles1-Detail 4 2 2 4 4 4" xfId="11857"/>
    <cellStyle name="RowTitles1-Detail 4 2 2 4 4 5" xfId="11858"/>
    <cellStyle name="RowTitles1-Detail 4 2 2 4 4 5 2" xfId="11859"/>
    <cellStyle name="RowTitles1-Detail 4 2 2 4 4 5_Tertiary Salaries Survey" xfId="11860"/>
    <cellStyle name="RowTitles1-Detail 4 2 2 4 4 6" xfId="11861"/>
    <cellStyle name="RowTitles1-Detail 4 2 2 4 4_Tertiary Salaries Survey" xfId="11862"/>
    <cellStyle name="RowTitles1-Detail 4 2 2 4 5" xfId="11863"/>
    <cellStyle name="RowTitles1-Detail 4 2 2 4 5 2" xfId="11864"/>
    <cellStyle name="RowTitles1-Detail 4 2 2 4 5 2 2" xfId="11865"/>
    <cellStyle name="RowTitles1-Detail 4 2 2 4 5 2 2 2" xfId="11866"/>
    <cellStyle name="RowTitles1-Detail 4 2 2 4 5 2 2_Tertiary Salaries Survey" xfId="11867"/>
    <cellStyle name="RowTitles1-Detail 4 2 2 4 5 2 3" xfId="11868"/>
    <cellStyle name="RowTitles1-Detail 4 2 2 4 5 2_Tertiary Salaries Survey" xfId="11869"/>
    <cellStyle name="RowTitles1-Detail 4 2 2 4 5 3" xfId="11870"/>
    <cellStyle name="RowTitles1-Detail 4 2 2 4 5 3 2" xfId="11871"/>
    <cellStyle name="RowTitles1-Detail 4 2 2 4 5 3 2 2" xfId="11872"/>
    <cellStyle name="RowTitles1-Detail 4 2 2 4 5 3 2_Tertiary Salaries Survey" xfId="11873"/>
    <cellStyle name="RowTitles1-Detail 4 2 2 4 5 3 3" xfId="11874"/>
    <cellStyle name="RowTitles1-Detail 4 2 2 4 5 3_Tertiary Salaries Survey" xfId="11875"/>
    <cellStyle name="RowTitles1-Detail 4 2 2 4 5 4" xfId="11876"/>
    <cellStyle name="RowTitles1-Detail 4 2 2 4 5 4 2" xfId="11877"/>
    <cellStyle name="RowTitles1-Detail 4 2 2 4 5 4_Tertiary Salaries Survey" xfId="11878"/>
    <cellStyle name="RowTitles1-Detail 4 2 2 4 5 5" xfId="11879"/>
    <cellStyle name="RowTitles1-Detail 4 2 2 4 5_Tertiary Salaries Survey" xfId="11880"/>
    <cellStyle name="RowTitles1-Detail 4 2 2 4 6" xfId="11881"/>
    <cellStyle name="RowTitles1-Detail 4 2 2 4 6 2" xfId="11882"/>
    <cellStyle name="RowTitles1-Detail 4 2 2 4 6 2 2" xfId="11883"/>
    <cellStyle name="RowTitles1-Detail 4 2 2 4 6 2 2 2" xfId="11884"/>
    <cellStyle name="RowTitles1-Detail 4 2 2 4 6 2 2_Tertiary Salaries Survey" xfId="11885"/>
    <cellStyle name="RowTitles1-Detail 4 2 2 4 6 2 3" xfId="11886"/>
    <cellStyle name="RowTitles1-Detail 4 2 2 4 6 2_Tertiary Salaries Survey" xfId="11887"/>
    <cellStyle name="RowTitles1-Detail 4 2 2 4 6 3" xfId="11888"/>
    <cellStyle name="RowTitles1-Detail 4 2 2 4 6 3 2" xfId="11889"/>
    <cellStyle name="RowTitles1-Detail 4 2 2 4 6 3 2 2" xfId="11890"/>
    <cellStyle name="RowTitles1-Detail 4 2 2 4 6 3 2_Tertiary Salaries Survey" xfId="11891"/>
    <cellStyle name="RowTitles1-Detail 4 2 2 4 6 3 3" xfId="11892"/>
    <cellStyle name="RowTitles1-Detail 4 2 2 4 6 3_Tertiary Salaries Survey" xfId="11893"/>
    <cellStyle name="RowTitles1-Detail 4 2 2 4 6 4" xfId="11894"/>
    <cellStyle name="RowTitles1-Detail 4 2 2 4 6 4 2" xfId="11895"/>
    <cellStyle name="RowTitles1-Detail 4 2 2 4 6 4_Tertiary Salaries Survey" xfId="11896"/>
    <cellStyle name="RowTitles1-Detail 4 2 2 4 6 5" xfId="11897"/>
    <cellStyle name="RowTitles1-Detail 4 2 2 4 6_Tertiary Salaries Survey" xfId="11898"/>
    <cellStyle name="RowTitles1-Detail 4 2 2 4 7" xfId="11899"/>
    <cellStyle name="RowTitles1-Detail 4 2 2 4 7 2" xfId="11900"/>
    <cellStyle name="RowTitles1-Detail 4 2 2 4 7 2 2" xfId="11901"/>
    <cellStyle name="RowTitles1-Detail 4 2 2 4 7 2_Tertiary Salaries Survey" xfId="11902"/>
    <cellStyle name="RowTitles1-Detail 4 2 2 4 7 3" xfId="11903"/>
    <cellStyle name="RowTitles1-Detail 4 2 2 4 7_Tertiary Salaries Survey" xfId="11904"/>
    <cellStyle name="RowTitles1-Detail 4 2 2 4 8" xfId="11905"/>
    <cellStyle name="RowTitles1-Detail 4 2 2 4 9" xfId="11906"/>
    <cellStyle name="RowTitles1-Detail 4 2 2 4_STUD aligned by INSTIT" xfId="11907"/>
    <cellStyle name="RowTitles1-Detail 4 2 2 5" xfId="11908"/>
    <cellStyle name="RowTitles1-Detail 4 2 2 5 2" xfId="11909"/>
    <cellStyle name="RowTitles1-Detail 4 2 2 5 2 2" xfId="11910"/>
    <cellStyle name="RowTitles1-Detail 4 2 2 5 2 2 2" xfId="11911"/>
    <cellStyle name="RowTitles1-Detail 4 2 2 5 2 2_Tertiary Salaries Survey" xfId="11912"/>
    <cellStyle name="RowTitles1-Detail 4 2 2 5 2 3" xfId="11913"/>
    <cellStyle name="RowTitles1-Detail 4 2 2 5 2_Tertiary Salaries Survey" xfId="11914"/>
    <cellStyle name="RowTitles1-Detail 4 2 2 5 3" xfId="11915"/>
    <cellStyle name="RowTitles1-Detail 4 2 2 5 3 2" xfId="11916"/>
    <cellStyle name="RowTitles1-Detail 4 2 2 5 3 2 2" xfId="11917"/>
    <cellStyle name="RowTitles1-Detail 4 2 2 5 3 2_Tertiary Salaries Survey" xfId="11918"/>
    <cellStyle name="RowTitles1-Detail 4 2 2 5 3 3" xfId="11919"/>
    <cellStyle name="RowTitles1-Detail 4 2 2 5 3_Tertiary Salaries Survey" xfId="11920"/>
    <cellStyle name="RowTitles1-Detail 4 2 2 5 4" xfId="11921"/>
    <cellStyle name="RowTitles1-Detail 4 2 2 5 5" xfId="11922"/>
    <cellStyle name="RowTitles1-Detail 4 2 2 5 5 2" xfId="11923"/>
    <cellStyle name="RowTitles1-Detail 4 2 2 5 5_Tertiary Salaries Survey" xfId="11924"/>
    <cellStyle name="RowTitles1-Detail 4 2 2 5 6" xfId="11925"/>
    <cellStyle name="RowTitles1-Detail 4 2 2 5_Tertiary Salaries Survey" xfId="11926"/>
    <cellStyle name="RowTitles1-Detail 4 2 2 6" xfId="11927"/>
    <cellStyle name="RowTitles1-Detail 4 2 2 6 2" xfId="11928"/>
    <cellStyle name="RowTitles1-Detail 4 2 2 6 2 2" xfId="11929"/>
    <cellStyle name="RowTitles1-Detail 4 2 2 6 2 2 2" xfId="11930"/>
    <cellStyle name="RowTitles1-Detail 4 2 2 6 2 2_Tertiary Salaries Survey" xfId="11931"/>
    <cellStyle name="RowTitles1-Detail 4 2 2 6 2 3" xfId="11932"/>
    <cellStyle name="RowTitles1-Detail 4 2 2 6 2_Tertiary Salaries Survey" xfId="11933"/>
    <cellStyle name="RowTitles1-Detail 4 2 2 6 3" xfId="11934"/>
    <cellStyle name="RowTitles1-Detail 4 2 2 6 3 2" xfId="11935"/>
    <cellStyle name="RowTitles1-Detail 4 2 2 6 3 2 2" xfId="11936"/>
    <cellStyle name="RowTitles1-Detail 4 2 2 6 3 2_Tertiary Salaries Survey" xfId="11937"/>
    <cellStyle name="RowTitles1-Detail 4 2 2 6 3 3" xfId="11938"/>
    <cellStyle name="RowTitles1-Detail 4 2 2 6 3_Tertiary Salaries Survey" xfId="11939"/>
    <cellStyle name="RowTitles1-Detail 4 2 2 6 4" xfId="11940"/>
    <cellStyle name="RowTitles1-Detail 4 2 2 6 5" xfId="11941"/>
    <cellStyle name="RowTitles1-Detail 4 2 2 6_Tertiary Salaries Survey" xfId="11942"/>
    <cellStyle name="RowTitles1-Detail 4 2 2 7" xfId="11943"/>
    <cellStyle name="RowTitles1-Detail 4 2 2 7 2" xfId="11944"/>
    <cellStyle name="RowTitles1-Detail 4 2 2 7 2 2" xfId="11945"/>
    <cellStyle name="RowTitles1-Detail 4 2 2 7 2 2 2" xfId="11946"/>
    <cellStyle name="RowTitles1-Detail 4 2 2 7 2 2_Tertiary Salaries Survey" xfId="11947"/>
    <cellStyle name="RowTitles1-Detail 4 2 2 7 2 3" xfId="11948"/>
    <cellStyle name="RowTitles1-Detail 4 2 2 7 2_Tertiary Salaries Survey" xfId="11949"/>
    <cellStyle name="RowTitles1-Detail 4 2 2 7 3" xfId="11950"/>
    <cellStyle name="RowTitles1-Detail 4 2 2 7 3 2" xfId="11951"/>
    <cellStyle name="RowTitles1-Detail 4 2 2 7 3 2 2" xfId="11952"/>
    <cellStyle name="RowTitles1-Detail 4 2 2 7 3 2_Tertiary Salaries Survey" xfId="11953"/>
    <cellStyle name="RowTitles1-Detail 4 2 2 7 3 3" xfId="11954"/>
    <cellStyle name="RowTitles1-Detail 4 2 2 7 3_Tertiary Salaries Survey" xfId="11955"/>
    <cellStyle name="RowTitles1-Detail 4 2 2 7 4" xfId="11956"/>
    <cellStyle name="RowTitles1-Detail 4 2 2 7 5" xfId="11957"/>
    <cellStyle name="RowTitles1-Detail 4 2 2 7 5 2" xfId="11958"/>
    <cellStyle name="RowTitles1-Detail 4 2 2 7 5_Tertiary Salaries Survey" xfId="11959"/>
    <cellStyle name="RowTitles1-Detail 4 2 2 7 6" xfId="11960"/>
    <cellStyle name="RowTitles1-Detail 4 2 2 7_Tertiary Salaries Survey" xfId="11961"/>
    <cellStyle name="RowTitles1-Detail 4 2 2 8" xfId="11962"/>
    <cellStyle name="RowTitles1-Detail 4 2 2 8 2" xfId="11963"/>
    <cellStyle name="RowTitles1-Detail 4 2 2 8 2 2" xfId="11964"/>
    <cellStyle name="RowTitles1-Detail 4 2 2 8 2 2 2" xfId="11965"/>
    <cellStyle name="RowTitles1-Detail 4 2 2 8 2 2_Tertiary Salaries Survey" xfId="11966"/>
    <cellStyle name="RowTitles1-Detail 4 2 2 8 2 3" xfId="11967"/>
    <cellStyle name="RowTitles1-Detail 4 2 2 8 2_Tertiary Salaries Survey" xfId="11968"/>
    <cellStyle name="RowTitles1-Detail 4 2 2 8 3" xfId="11969"/>
    <cellStyle name="RowTitles1-Detail 4 2 2 8 3 2" xfId="11970"/>
    <cellStyle name="RowTitles1-Detail 4 2 2 8 3 2 2" xfId="11971"/>
    <cellStyle name="RowTitles1-Detail 4 2 2 8 3 2_Tertiary Salaries Survey" xfId="11972"/>
    <cellStyle name="RowTitles1-Detail 4 2 2 8 3 3" xfId="11973"/>
    <cellStyle name="RowTitles1-Detail 4 2 2 8 3_Tertiary Salaries Survey" xfId="11974"/>
    <cellStyle name="RowTitles1-Detail 4 2 2 8 4" xfId="11975"/>
    <cellStyle name="RowTitles1-Detail 4 2 2 8 4 2" xfId="11976"/>
    <cellStyle name="RowTitles1-Detail 4 2 2 8 4_Tertiary Salaries Survey" xfId="11977"/>
    <cellStyle name="RowTitles1-Detail 4 2 2 8 5" xfId="11978"/>
    <cellStyle name="RowTitles1-Detail 4 2 2 8_Tertiary Salaries Survey" xfId="11979"/>
    <cellStyle name="RowTitles1-Detail 4 2 2 9" xfId="11980"/>
    <cellStyle name="RowTitles1-Detail 4 2 2 9 2" xfId="11981"/>
    <cellStyle name="RowTitles1-Detail 4 2 2 9 2 2" xfId="11982"/>
    <cellStyle name="RowTitles1-Detail 4 2 2 9 2 2 2" xfId="11983"/>
    <cellStyle name="RowTitles1-Detail 4 2 2 9 2 2_Tertiary Salaries Survey" xfId="11984"/>
    <cellStyle name="RowTitles1-Detail 4 2 2 9 2 3" xfId="11985"/>
    <cellStyle name="RowTitles1-Detail 4 2 2 9 2_Tertiary Salaries Survey" xfId="11986"/>
    <cellStyle name="RowTitles1-Detail 4 2 2 9 3" xfId="11987"/>
    <cellStyle name="RowTitles1-Detail 4 2 2 9 3 2" xfId="11988"/>
    <cellStyle name="RowTitles1-Detail 4 2 2 9 3 2 2" xfId="11989"/>
    <cellStyle name="RowTitles1-Detail 4 2 2 9 3 2_Tertiary Salaries Survey" xfId="11990"/>
    <cellStyle name="RowTitles1-Detail 4 2 2 9 3 3" xfId="11991"/>
    <cellStyle name="RowTitles1-Detail 4 2 2 9 3_Tertiary Salaries Survey" xfId="11992"/>
    <cellStyle name="RowTitles1-Detail 4 2 2 9 4" xfId="11993"/>
    <cellStyle name="RowTitles1-Detail 4 2 2 9 4 2" xfId="11994"/>
    <cellStyle name="RowTitles1-Detail 4 2 2 9 4_Tertiary Salaries Survey" xfId="11995"/>
    <cellStyle name="RowTitles1-Detail 4 2 2 9 5" xfId="11996"/>
    <cellStyle name="RowTitles1-Detail 4 2 2 9_Tertiary Salaries Survey" xfId="11997"/>
    <cellStyle name="RowTitles1-Detail 4 2 2_STUD aligned by INSTIT" xfId="11998"/>
    <cellStyle name="RowTitles1-Detail 4 2 3" xfId="11999"/>
    <cellStyle name="RowTitles1-Detail 4 2 3 2" xfId="12000"/>
    <cellStyle name="RowTitles1-Detail 4 2 3 2 2" xfId="12001"/>
    <cellStyle name="RowTitles1-Detail 4 2 3 2 2 2" xfId="12002"/>
    <cellStyle name="RowTitles1-Detail 4 2 3 2 2 2 2" xfId="12003"/>
    <cellStyle name="RowTitles1-Detail 4 2 3 2 2 2_Tertiary Salaries Survey" xfId="12004"/>
    <cellStyle name="RowTitles1-Detail 4 2 3 2 2 3" xfId="12005"/>
    <cellStyle name="RowTitles1-Detail 4 2 3 2 2_Tertiary Salaries Survey" xfId="12006"/>
    <cellStyle name="RowTitles1-Detail 4 2 3 2 3" xfId="12007"/>
    <cellStyle name="RowTitles1-Detail 4 2 3 2 3 2" xfId="12008"/>
    <cellStyle name="RowTitles1-Detail 4 2 3 2 3 2 2" xfId="12009"/>
    <cellStyle name="RowTitles1-Detail 4 2 3 2 3 2_Tertiary Salaries Survey" xfId="12010"/>
    <cellStyle name="RowTitles1-Detail 4 2 3 2 3 3" xfId="12011"/>
    <cellStyle name="RowTitles1-Detail 4 2 3 2 3_Tertiary Salaries Survey" xfId="12012"/>
    <cellStyle name="RowTitles1-Detail 4 2 3 2 4" xfId="12013"/>
    <cellStyle name="RowTitles1-Detail 4 2 3 2 5" xfId="12014"/>
    <cellStyle name="RowTitles1-Detail 4 2 3 2_Tertiary Salaries Survey" xfId="12015"/>
    <cellStyle name="RowTitles1-Detail 4 2 3 3" xfId="12016"/>
    <cellStyle name="RowTitles1-Detail 4 2 3 3 2" xfId="12017"/>
    <cellStyle name="RowTitles1-Detail 4 2 3 3 2 2" xfId="12018"/>
    <cellStyle name="RowTitles1-Detail 4 2 3 3 2 2 2" xfId="12019"/>
    <cellStyle name="RowTitles1-Detail 4 2 3 3 2 2_Tertiary Salaries Survey" xfId="12020"/>
    <cellStyle name="RowTitles1-Detail 4 2 3 3 2 3" xfId="12021"/>
    <cellStyle name="RowTitles1-Detail 4 2 3 3 2_Tertiary Salaries Survey" xfId="12022"/>
    <cellStyle name="RowTitles1-Detail 4 2 3 3 3" xfId="12023"/>
    <cellStyle name="RowTitles1-Detail 4 2 3 3 3 2" xfId="12024"/>
    <cellStyle name="RowTitles1-Detail 4 2 3 3 3 2 2" xfId="12025"/>
    <cellStyle name="RowTitles1-Detail 4 2 3 3 3 2_Tertiary Salaries Survey" xfId="12026"/>
    <cellStyle name="RowTitles1-Detail 4 2 3 3 3 3" xfId="12027"/>
    <cellStyle name="RowTitles1-Detail 4 2 3 3 3_Tertiary Salaries Survey" xfId="12028"/>
    <cellStyle name="RowTitles1-Detail 4 2 3 3 4" xfId="12029"/>
    <cellStyle name="RowTitles1-Detail 4 2 3 3 5" xfId="12030"/>
    <cellStyle name="RowTitles1-Detail 4 2 3 3 5 2" xfId="12031"/>
    <cellStyle name="RowTitles1-Detail 4 2 3 3 5_Tertiary Salaries Survey" xfId="12032"/>
    <cellStyle name="RowTitles1-Detail 4 2 3 3 6" xfId="12033"/>
    <cellStyle name="RowTitles1-Detail 4 2 3 3_Tertiary Salaries Survey" xfId="12034"/>
    <cellStyle name="RowTitles1-Detail 4 2 3 4" xfId="12035"/>
    <cellStyle name="RowTitles1-Detail 4 2 3 4 2" xfId="12036"/>
    <cellStyle name="RowTitles1-Detail 4 2 3 4 2 2" xfId="12037"/>
    <cellStyle name="RowTitles1-Detail 4 2 3 4 2 2 2" xfId="12038"/>
    <cellStyle name="RowTitles1-Detail 4 2 3 4 2 2_Tertiary Salaries Survey" xfId="12039"/>
    <cellStyle name="RowTitles1-Detail 4 2 3 4 2 3" xfId="12040"/>
    <cellStyle name="RowTitles1-Detail 4 2 3 4 2_Tertiary Salaries Survey" xfId="12041"/>
    <cellStyle name="RowTitles1-Detail 4 2 3 4 3" xfId="12042"/>
    <cellStyle name="RowTitles1-Detail 4 2 3 4 3 2" xfId="12043"/>
    <cellStyle name="RowTitles1-Detail 4 2 3 4 3 2 2" xfId="12044"/>
    <cellStyle name="RowTitles1-Detail 4 2 3 4 3 2_Tertiary Salaries Survey" xfId="12045"/>
    <cellStyle name="RowTitles1-Detail 4 2 3 4 3 3" xfId="12046"/>
    <cellStyle name="RowTitles1-Detail 4 2 3 4 3_Tertiary Salaries Survey" xfId="12047"/>
    <cellStyle name="RowTitles1-Detail 4 2 3 4 4" xfId="12048"/>
    <cellStyle name="RowTitles1-Detail 4 2 3 4 4 2" xfId="12049"/>
    <cellStyle name="RowTitles1-Detail 4 2 3 4 4_Tertiary Salaries Survey" xfId="12050"/>
    <cellStyle name="RowTitles1-Detail 4 2 3 4 5" xfId="12051"/>
    <cellStyle name="RowTitles1-Detail 4 2 3 4_Tertiary Salaries Survey" xfId="12052"/>
    <cellStyle name="RowTitles1-Detail 4 2 3 5" xfId="12053"/>
    <cellStyle name="RowTitles1-Detail 4 2 3 5 2" xfId="12054"/>
    <cellStyle name="RowTitles1-Detail 4 2 3 5 2 2" xfId="12055"/>
    <cellStyle name="RowTitles1-Detail 4 2 3 5 2 2 2" xfId="12056"/>
    <cellStyle name="RowTitles1-Detail 4 2 3 5 2 2_Tertiary Salaries Survey" xfId="12057"/>
    <cellStyle name="RowTitles1-Detail 4 2 3 5 2 3" xfId="12058"/>
    <cellStyle name="RowTitles1-Detail 4 2 3 5 2_Tertiary Salaries Survey" xfId="12059"/>
    <cellStyle name="RowTitles1-Detail 4 2 3 5 3" xfId="12060"/>
    <cellStyle name="RowTitles1-Detail 4 2 3 5 3 2" xfId="12061"/>
    <cellStyle name="RowTitles1-Detail 4 2 3 5 3 2 2" xfId="12062"/>
    <cellStyle name="RowTitles1-Detail 4 2 3 5 3 2_Tertiary Salaries Survey" xfId="12063"/>
    <cellStyle name="RowTitles1-Detail 4 2 3 5 3 3" xfId="12064"/>
    <cellStyle name="RowTitles1-Detail 4 2 3 5 3_Tertiary Salaries Survey" xfId="12065"/>
    <cellStyle name="RowTitles1-Detail 4 2 3 5 4" xfId="12066"/>
    <cellStyle name="RowTitles1-Detail 4 2 3 5 4 2" xfId="12067"/>
    <cellStyle name="RowTitles1-Detail 4 2 3 5 4_Tertiary Salaries Survey" xfId="12068"/>
    <cellStyle name="RowTitles1-Detail 4 2 3 5 5" xfId="12069"/>
    <cellStyle name="RowTitles1-Detail 4 2 3 5_Tertiary Salaries Survey" xfId="12070"/>
    <cellStyle name="RowTitles1-Detail 4 2 3 6" xfId="12071"/>
    <cellStyle name="RowTitles1-Detail 4 2 3 6 2" xfId="12072"/>
    <cellStyle name="RowTitles1-Detail 4 2 3 6 2 2" xfId="12073"/>
    <cellStyle name="RowTitles1-Detail 4 2 3 6 2 2 2" xfId="12074"/>
    <cellStyle name="RowTitles1-Detail 4 2 3 6 2 2_Tertiary Salaries Survey" xfId="12075"/>
    <cellStyle name="RowTitles1-Detail 4 2 3 6 2 3" xfId="12076"/>
    <cellStyle name="RowTitles1-Detail 4 2 3 6 2_Tertiary Salaries Survey" xfId="12077"/>
    <cellStyle name="RowTitles1-Detail 4 2 3 6 3" xfId="12078"/>
    <cellStyle name="RowTitles1-Detail 4 2 3 6 3 2" xfId="12079"/>
    <cellStyle name="RowTitles1-Detail 4 2 3 6 3 2 2" xfId="12080"/>
    <cellStyle name="RowTitles1-Detail 4 2 3 6 3 2_Tertiary Salaries Survey" xfId="12081"/>
    <cellStyle name="RowTitles1-Detail 4 2 3 6 3 3" xfId="12082"/>
    <cellStyle name="RowTitles1-Detail 4 2 3 6 3_Tertiary Salaries Survey" xfId="12083"/>
    <cellStyle name="RowTitles1-Detail 4 2 3 6 4" xfId="12084"/>
    <cellStyle name="RowTitles1-Detail 4 2 3 6 4 2" xfId="12085"/>
    <cellStyle name="RowTitles1-Detail 4 2 3 6 4_Tertiary Salaries Survey" xfId="12086"/>
    <cellStyle name="RowTitles1-Detail 4 2 3 6 5" xfId="12087"/>
    <cellStyle name="RowTitles1-Detail 4 2 3 6_Tertiary Salaries Survey" xfId="12088"/>
    <cellStyle name="RowTitles1-Detail 4 2 3 7" xfId="12089"/>
    <cellStyle name="RowTitles1-Detail 4 2 3 7 2" xfId="12090"/>
    <cellStyle name="RowTitles1-Detail 4 2 3 7 2 2" xfId="12091"/>
    <cellStyle name="RowTitles1-Detail 4 2 3 7 2_Tertiary Salaries Survey" xfId="12092"/>
    <cellStyle name="RowTitles1-Detail 4 2 3 7 3" xfId="12093"/>
    <cellStyle name="RowTitles1-Detail 4 2 3 7_Tertiary Salaries Survey" xfId="12094"/>
    <cellStyle name="RowTitles1-Detail 4 2 3 8" xfId="12095"/>
    <cellStyle name="RowTitles1-Detail 4 2 3 9" xfId="12096"/>
    <cellStyle name="RowTitles1-Detail 4 2 3_STUD aligned by INSTIT" xfId="12097"/>
    <cellStyle name="RowTitles1-Detail 4 2 4" xfId="12098"/>
    <cellStyle name="RowTitles1-Detail 4 2 4 2" xfId="12099"/>
    <cellStyle name="RowTitles1-Detail 4 2 4 2 2" xfId="12100"/>
    <cellStyle name="RowTitles1-Detail 4 2 4 2 2 2" xfId="12101"/>
    <cellStyle name="RowTitles1-Detail 4 2 4 2 2 2 2" xfId="12102"/>
    <cellStyle name="RowTitles1-Detail 4 2 4 2 2 2_Tertiary Salaries Survey" xfId="12103"/>
    <cellStyle name="RowTitles1-Detail 4 2 4 2 2 3" xfId="12104"/>
    <cellStyle name="RowTitles1-Detail 4 2 4 2 2_Tertiary Salaries Survey" xfId="12105"/>
    <cellStyle name="RowTitles1-Detail 4 2 4 2 3" xfId="12106"/>
    <cellStyle name="RowTitles1-Detail 4 2 4 2 3 2" xfId="12107"/>
    <cellStyle name="RowTitles1-Detail 4 2 4 2 3 2 2" xfId="12108"/>
    <cellStyle name="RowTitles1-Detail 4 2 4 2 3 2_Tertiary Salaries Survey" xfId="12109"/>
    <cellStyle name="RowTitles1-Detail 4 2 4 2 3 3" xfId="12110"/>
    <cellStyle name="RowTitles1-Detail 4 2 4 2 3_Tertiary Salaries Survey" xfId="12111"/>
    <cellStyle name="RowTitles1-Detail 4 2 4 2 4" xfId="12112"/>
    <cellStyle name="RowTitles1-Detail 4 2 4 2 5" xfId="12113"/>
    <cellStyle name="RowTitles1-Detail 4 2 4 2 5 2" xfId="12114"/>
    <cellStyle name="RowTitles1-Detail 4 2 4 2 5_Tertiary Salaries Survey" xfId="12115"/>
    <cellStyle name="RowTitles1-Detail 4 2 4 2 6" xfId="12116"/>
    <cellStyle name="RowTitles1-Detail 4 2 4 2_Tertiary Salaries Survey" xfId="12117"/>
    <cellStyle name="RowTitles1-Detail 4 2 4 3" xfId="12118"/>
    <cellStyle name="RowTitles1-Detail 4 2 4 3 2" xfId="12119"/>
    <cellStyle name="RowTitles1-Detail 4 2 4 3 2 2" xfId="12120"/>
    <cellStyle name="RowTitles1-Detail 4 2 4 3 2 2 2" xfId="12121"/>
    <cellStyle name="RowTitles1-Detail 4 2 4 3 2 2_Tertiary Salaries Survey" xfId="12122"/>
    <cellStyle name="RowTitles1-Detail 4 2 4 3 2 3" xfId="12123"/>
    <cellStyle name="RowTitles1-Detail 4 2 4 3 2_Tertiary Salaries Survey" xfId="12124"/>
    <cellStyle name="RowTitles1-Detail 4 2 4 3 3" xfId="12125"/>
    <cellStyle name="RowTitles1-Detail 4 2 4 3 3 2" xfId="12126"/>
    <cellStyle name="RowTitles1-Detail 4 2 4 3 3 2 2" xfId="12127"/>
    <cellStyle name="RowTitles1-Detail 4 2 4 3 3 2_Tertiary Salaries Survey" xfId="12128"/>
    <cellStyle name="RowTitles1-Detail 4 2 4 3 3 3" xfId="12129"/>
    <cellStyle name="RowTitles1-Detail 4 2 4 3 3_Tertiary Salaries Survey" xfId="12130"/>
    <cellStyle name="RowTitles1-Detail 4 2 4 3 4" xfId="12131"/>
    <cellStyle name="RowTitles1-Detail 4 2 4 3 5" xfId="12132"/>
    <cellStyle name="RowTitles1-Detail 4 2 4 3_Tertiary Salaries Survey" xfId="12133"/>
    <cellStyle name="RowTitles1-Detail 4 2 4 4" xfId="12134"/>
    <cellStyle name="RowTitles1-Detail 4 2 4 4 2" xfId="12135"/>
    <cellStyle name="RowTitles1-Detail 4 2 4 4 2 2" xfId="12136"/>
    <cellStyle name="RowTitles1-Detail 4 2 4 4 2 2 2" xfId="12137"/>
    <cellStyle name="RowTitles1-Detail 4 2 4 4 2 2_Tertiary Salaries Survey" xfId="12138"/>
    <cellStyle name="RowTitles1-Detail 4 2 4 4 2 3" xfId="12139"/>
    <cellStyle name="RowTitles1-Detail 4 2 4 4 2_Tertiary Salaries Survey" xfId="12140"/>
    <cellStyle name="RowTitles1-Detail 4 2 4 4 3" xfId="12141"/>
    <cellStyle name="RowTitles1-Detail 4 2 4 4 3 2" xfId="12142"/>
    <cellStyle name="RowTitles1-Detail 4 2 4 4 3 2 2" xfId="12143"/>
    <cellStyle name="RowTitles1-Detail 4 2 4 4 3 2_Tertiary Salaries Survey" xfId="12144"/>
    <cellStyle name="RowTitles1-Detail 4 2 4 4 3 3" xfId="12145"/>
    <cellStyle name="RowTitles1-Detail 4 2 4 4 3_Tertiary Salaries Survey" xfId="12146"/>
    <cellStyle name="RowTitles1-Detail 4 2 4 4 4" xfId="12147"/>
    <cellStyle name="RowTitles1-Detail 4 2 4 4 4 2" xfId="12148"/>
    <cellStyle name="RowTitles1-Detail 4 2 4 4 4_Tertiary Salaries Survey" xfId="12149"/>
    <cellStyle name="RowTitles1-Detail 4 2 4 4 5" xfId="12150"/>
    <cellStyle name="RowTitles1-Detail 4 2 4 4_Tertiary Salaries Survey" xfId="12151"/>
    <cellStyle name="RowTitles1-Detail 4 2 4 5" xfId="12152"/>
    <cellStyle name="RowTitles1-Detail 4 2 4 5 2" xfId="12153"/>
    <cellStyle name="RowTitles1-Detail 4 2 4 5 2 2" xfId="12154"/>
    <cellStyle name="RowTitles1-Detail 4 2 4 5 2 2 2" xfId="12155"/>
    <cellStyle name="RowTitles1-Detail 4 2 4 5 2 2_Tertiary Salaries Survey" xfId="12156"/>
    <cellStyle name="RowTitles1-Detail 4 2 4 5 2 3" xfId="12157"/>
    <cellStyle name="RowTitles1-Detail 4 2 4 5 2_Tertiary Salaries Survey" xfId="12158"/>
    <cellStyle name="RowTitles1-Detail 4 2 4 5 3" xfId="12159"/>
    <cellStyle name="RowTitles1-Detail 4 2 4 5 3 2" xfId="12160"/>
    <cellStyle name="RowTitles1-Detail 4 2 4 5 3 2 2" xfId="12161"/>
    <cellStyle name="RowTitles1-Detail 4 2 4 5 3 2_Tertiary Salaries Survey" xfId="12162"/>
    <cellStyle name="RowTitles1-Detail 4 2 4 5 3 3" xfId="12163"/>
    <cellStyle name="RowTitles1-Detail 4 2 4 5 3_Tertiary Salaries Survey" xfId="12164"/>
    <cellStyle name="RowTitles1-Detail 4 2 4 5 4" xfId="12165"/>
    <cellStyle name="RowTitles1-Detail 4 2 4 5 4 2" xfId="12166"/>
    <cellStyle name="RowTitles1-Detail 4 2 4 5 4_Tertiary Salaries Survey" xfId="12167"/>
    <cellStyle name="RowTitles1-Detail 4 2 4 5 5" xfId="12168"/>
    <cellStyle name="RowTitles1-Detail 4 2 4 5_Tertiary Salaries Survey" xfId="12169"/>
    <cellStyle name="RowTitles1-Detail 4 2 4 6" xfId="12170"/>
    <cellStyle name="RowTitles1-Detail 4 2 4 6 2" xfId="12171"/>
    <cellStyle name="RowTitles1-Detail 4 2 4 6 2 2" xfId="12172"/>
    <cellStyle name="RowTitles1-Detail 4 2 4 6 2 2 2" xfId="12173"/>
    <cellStyle name="RowTitles1-Detail 4 2 4 6 2 2_Tertiary Salaries Survey" xfId="12174"/>
    <cellStyle name="RowTitles1-Detail 4 2 4 6 2 3" xfId="12175"/>
    <cellStyle name="RowTitles1-Detail 4 2 4 6 2_Tertiary Salaries Survey" xfId="12176"/>
    <cellStyle name="RowTitles1-Detail 4 2 4 6 3" xfId="12177"/>
    <cellStyle name="RowTitles1-Detail 4 2 4 6 3 2" xfId="12178"/>
    <cellStyle name="RowTitles1-Detail 4 2 4 6 3 2 2" xfId="12179"/>
    <cellStyle name="RowTitles1-Detail 4 2 4 6 3 2_Tertiary Salaries Survey" xfId="12180"/>
    <cellStyle name="RowTitles1-Detail 4 2 4 6 3 3" xfId="12181"/>
    <cellStyle name="RowTitles1-Detail 4 2 4 6 3_Tertiary Salaries Survey" xfId="12182"/>
    <cellStyle name="RowTitles1-Detail 4 2 4 6 4" xfId="12183"/>
    <cellStyle name="RowTitles1-Detail 4 2 4 6 4 2" xfId="12184"/>
    <cellStyle name="RowTitles1-Detail 4 2 4 6 4_Tertiary Salaries Survey" xfId="12185"/>
    <cellStyle name="RowTitles1-Detail 4 2 4 6 5" xfId="12186"/>
    <cellStyle name="RowTitles1-Detail 4 2 4 6_Tertiary Salaries Survey" xfId="12187"/>
    <cellStyle name="RowTitles1-Detail 4 2 4 7" xfId="12188"/>
    <cellStyle name="RowTitles1-Detail 4 2 4 7 2" xfId="12189"/>
    <cellStyle name="RowTitles1-Detail 4 2 4 7 2 2" xfId="12190"/>
    <cellStyle name="RowTitles1-Detail 4 2 4 7 2_Tertiary Salaries Survey" xfId="12191"/>
    <cellStyle name="RowTitles1-Detail 4 2 4 7 3" xfId="12192"/>
    <cellStyle name="RowTitles1-Detail 4 2 4 7_Tertiary Salaries Survey" xfId="12193"/>
    <cellStyle name="RowTitles1-Detail 4 2 4 8" xfId="12194"/>
    <cellStyle name="RowTitles1-Detail 4 2 4 8 2" xfId="12195"/>
    <cellStyle name="RowTitles1-Detail 4 2 4 8 2 2" xfId="12196"/>
    <cellStyle name="RowTitles1-Detail 4 2 4 8 2_Tertiary Salaries Survey" xfId="12197"/>
    <cellStyle name="RowTitles1-Detail 4 2 4 8 3" xfId="12198"/>
    <cellStyle name="RowTitles1-Detail 4 2 4 8_Tertiary Salaries Survey" xfId="12199"/>
    <cellStyle name="RowTitles1-Detail 4 2 4 9" xfId="12200"/>
    <cellStyle name="RowTitles1-Detail 4 2 4_STUD aligned by INSTIT" xfId="12201"/>
    <cellStyle name="RowTitles1-Detail 4 2 5" xfId="12202"/>
    <cellStyle name="RowTitles1-Detail 4 2 5 2" xfId="12203"/>
    <cellStyle name="RowTitles1-Detail 4 2 5 2 2" xfId="12204"/>
    <cellStyle name="RowTitles1-Detail 4 2 5 2 2 2" xfId="12205"/>
    <cellStyle name="RowTitles1-Detail 4 2 5 2 2 2 2" xfId="12206"/>
    <cellStyle name="RowTitles1-Detail 4 2 5 2 2 2_Tertiary Salaries Survey" xfId="12207"/>
    <cellStyle name="RowTitles1-Detail 4 2 5 2 2 3" xfId="12208"/>
    <cellStyle name="RowTitles1-Detail 4 2 5 2 2_Tertiary Salaries Survey" xfId="12209"/>
    <cellStyle name="RowTitles1-Detail 4 2 5 2 3" xfId="12210"/>
    <cellStyle name="RowTitles1-Detail 4 2 5 2 3 2" xfId="12211"/>
    <cellStyle name="RowTitles1-Detail 4 2 5 2 3 2 2" xfId="12212"/>
    <cellStyle name="RowTitles1-Detail 4 2 5 2 3 2_Tertiary Salaries Survey" xfId="12213"/>
    <cellStyle name="RowTitles1-Detail 4 2 5 2 3 3" xfId="12214"/>
    <cellStyle name="RowTitles1-Detail 4 2 5 2 3_Tertiary Salaries Survey" xfId="12215"/>
    <cellStyle name="RowTitles1-Detail 4 2 5 2 4" xfId="12216"/>
    <cellStyle name="RowTitles1-Detail 4 2 5 2 5" xfId="12217"/>
    <cellStyle name="RowTitles1-Detail 4 2 5 2 5 2" xfId="12218"/>
    <cellStyle name="RowTitles1-Detail 4 2 5 2 5_Tertiary Salaries Survey" xfId="12219"/>
    <cellStyle name="RowTitles1-Detail 4 2 5 2 6" xfId="12220"/>
    <cellStyle name="RowTitles1-Detail 4 2 5 2_Tertiary Salaries Survey" xfId="12221"/>
    <cellStyle name="RowTitles1-Detail 4 2 5 3" xfId="12222"/>
    <cellStyle name="RowTitles1-Detail 4 2 5 3 2" xfId="12223"/>
    <cellStyle name="RowTitles1-Detail 4 2 5 3 2 2" xfId="12224"/>
    <cellStyle name="RowTitles1-Detail 4 2 5 3 2 2 2" xfId="12225"/>
    <cellStyle name="RowTitles1-Detail 4 2 5 3 2 2_Tertiary Salaries Survey" xfId="12226"/>
    <cellStyle name="RowTitles1-Detail 4 2 5 3 2 3" xfId="12227"/>
    <cellStyle name="RowTitles1-Detail 4 2 5 3 2_Tertiary Salaries Survey" xfId="12228"/>
    <cellStyle name="RowTitles1-Detail 4 2 5 3 3" xfId="12229"/>
    <cellStyle name="RowTitles1-Detail 4 2 5 3 3 2" xfId="12230"/>
    <cellStyle name="RowTitles1-Detail 4 2 5 3 3 2 2" xfId="12231"/>
    <cellStyle name="RowTitles1-Detail 4 2 5 3 3 2_Tertiary Salaries Survey" xfId="12232"/>
    <cellStyle name="RowTitles1-Detail 4 2 5 3 3 3" xfId="12233"/>
    <cellStyle name="RowTitles1-Detail 4 2 5 3 3_Tertiary Salaries Survey" xfId="12234"/>
    <cellStyle name="RowTitles1-Detail 4 2 5 3 4" xfId="12235"/>
    <cellStyle name="RowTitles1-Detail 4 2 5 3 5" xfId="12236"/>
    <cellStyle name="RowTitles1-Detail 4 2 5 3_Tertiary Salaries Survey" xfId="12237"/>
    <cellStyle name="RowTitles1-Detail 4 2 5 4" xfId="12238"/>
    <cellStyle name="RowTitles1-Detail 4 2 5 4 2" xfId="12239"/>
    <cellStyle name="RowTitles1-Detail 4 2 5 4 2 2" xfId="12240"/>
    <cellStyle name="RowTitles1-Detail 4 2 5 4 2 2 2" xfId="12241"/>
    <cellStyle name="RowTitles1-Detail 4 2 5 4 2 2_Tertiary Salaries Survey" xfId="12242"/>
    <cellStyle name="RowTitles1-Detail 4 2 5 4 2 3" xfId="12243"/>
    <cellStyle name="RowTitles1-Detail 4 2 5 4 2_Tertiary Salaries Survey" xfId="12244"/>
    <cellStyle name="RowTitles1-Detail 4 2 5 4 3" xfId="12245"/>
    <cellStyle name="RowTitles1-Detail 4 2 5 4 3 2" xfId="12246"/>
    <cellStyle name="RowTitles1-Detail 4 2 5 4 3 2 2" xfId="12247"/>
    <cellStyle name="RowTitles1-Detail 4 2 5 4 3 2_Tertiary Salaries Survey" xfId="12248"/>
    <cellStyle name="RowTitles1-Detail 4 2 5 4 3 3" xfId="12249"/>
    <cellStyle name="RowTitles1-Detail 4 2 5 4 3_Tertiary Salaries Survey" xfId="12250"/>
    <cellStyle name="RowTitles1-Detail 4 2 5 4 4" xfId="12251"/>
    <cellStyle name="RowTitles1-Detail 4 2 5 4 5" xfId="12252"/>
    <cellStyle name="RowTitles1-Detail 4 2 5 4 5 2" xfId="12253"/>
    <cellStyle name="RowTitles1-Detail 4 2 5 4 5_Tertiary Salaries Survey" xfId="12254"/>
    <cellStyle name="RowTitles1-Detail 4 2 5 4 6" xfId="12255"/>
    <cellStyle name="RowTitles1-Detail 4 2 5 4_Tertiary Salaries Survey" xfId="12256"/>
    <cellStyle name="RowTitles1-Detail 4 2 5 5" xfId="12257"/>
    <cellStyle name="RowTitles1-Detail 4 2 5 5 2" xfId="12258"/>
    <cellStyle name="RowTitles1-Detail 4 2 5 5 2 2" xfId="12259"/>
    <cellStyle name="RowTitles1-Detail 4 2 5 5 2 2 2" xfId="12260"/>
    <cellStyle name="RowTitles1-Detail 4 2 5 5 2 2_Tertiary Salaries Survey" xfId="12261"/>
    <cellStyle name="RowTitles1-Detail 4 2 5 5 2 3" xfId="12262"/>
    <cellStyle name="RowTitles1-Detail 4 2 5 5 2_Tertiary Salaries Survey" xfId="12263"/>
    <cellStyle name="RowTitles1-Detail 4 2 5 5 3" xfId="12264"/>
    <cellStyle name="RowTitles1-Detail 4 2 5 5 3 2" xfId="12265"/>
    <cellStyle name="RowTitles1-Detail 4 2 5 5 3 2 2" xfId="12266"/>
    <cellStyle name="RowTitles1-Detail 4 2 5 5 3 2_Tertiary Salaries Survey" xfId="12267"/>
    <cellStyle name="RowTitles1-Detail 4 2 5 5 3 3" xfId="12268"/>
    <cellStyle name="RowTitles1-Detail 4 2 5 5 3_Tertiary Salaries Survey" xfId="12269"/>
    <cellStyle name="RowTitles1-Detail 4 2 5 5 4" xfId="12270"/>
    <cellStyle name="RowTitles1-Detail 4 2 5 5 4 2" xfId="12271"/>
    <cellStyle name="RowTitles1-Detail 4 2 5 5 4_Tertiary Salaries Survey" xfId="12272"/>
    <cellStyle name="RowTitles1-Detail 4 2 5 5 5" xfId="12273"/>
    <cellStyle name="RowTitles1-Detail 4 2 5 5_Tertiary Salaries Survey" xfId="12274"/>
    <cellStyle name="RowTitles1-Detail 4 2 5 6" xfId="12275"/>
    <cellStyle name="RowTitles1-Detail 4 2 5 6 2" xfId="12276"/>
    <cellStyle name="RowTitles1-Detail 4 2 5 6 2 2" xfId="12277"/>
    <cellStyle name="RowTitles1-Detail 4 2 5 6 2 2 2" xfId="12278"/>
    <cellStyle name="RowTitles1-Detail 4 2 5 6 2 2_Tertiary Salaries Survey" xfId="12279"/>
    <cellStyle name="RowTitles1-Detail 4 2 5 6 2 3" xfId="12280"/>
    <cellStyle name="RowTitles1-Detail 4 2 5 6 2_Tertiary Salaries Survey" xfId="12281"/>
    <cellStyle name="RowTitles1-Detail 4 2 5 6 3" xfId="12282"/>
    <cellStyle name="RowTitles1-Detail 4 2 5 6 3 2" xfId="12283"/>
    <cellStyle name="RowTitles1-Detail 4 2 5 6 3 2 2" xfId="12284"/>
    <cellStyle name="RowTitles1-Detail 4 2 5 6 3 2_Tertiary Salaries Survey" xfId="12285"/>
    <cellStyle name="RowTitles1-Detail 4 2 5 6 3 3" xfId="12286"/>
    <cellStyle name="RowTitles1-Detail 4 2 5 6 3_Tertiary Salaries Survey" xfId="12287"/>
    <cellStyle name="RowTitles1-Detail 4 2 5 6 4" xfId="12288"/>
    <cellStyle name="RowTitles1-Detail 4 2 5 6 4 2" xfId="12289"/>
    <cellStyle name="RowTitles1-Detail 4 2 5 6 4_Tertiary Salaries Survey" xfId="12290"/>
    <cellStyle name="RowTitles1-Detail 4 2 5 6 5" xfId="12291"/>
    <cellStyle name="RowTitles1-Detail 4 2 5 6_Tertiary Salaries Survey" xfId="12292"/>
    <cellStyle name="RowTitles1-Detail 4 2 5 7" xfId="12293"/>
    <cellStyle name="RowTitles1-Detail 4 2 5 7 2" xfId="12294"/>
    <cellStyle name="RowTitles1-Detail 4 2 5 7 2 2" xfId="12295"/>
    <cellStyle name="RowTitles1-Detail 4 2 5 7 2_Tertiary Salaries Survey" xfId="12296"/>
    <cellStyle name="RowTitles1-Detail 4 2 5 7 3" xfId="12297"/>
    <cellStyle name="RowTitles1-Detail 4 2 5 7_Tertiary Salaries Survey" xfId="12298"/>
    <cellStyle name="RowTitles1-Detail 4 2 5 8" xfId="12299"/>
    <cellStyle name="RowTitles1-Detail 4 2 5 9" xfId="12300"/>
    <cellStyle name="RowTitles1-Detail 4 2 5_STUD aligned by INSTIT" xfId="12301"/>
    <cellStyle name="RowTitles1-Detail 4 2 6" xfId="12302"/>
    <cellStyle name="RowTitles1-Detail 4 2 6 2" xfId="12303"/>
    <cellStyle name="RowTitles1-Detail 4 2 6 2 2" xfId="12304"/>
    <cellStyle name="RowTitles1-Detail 4 2 6 2 2 2" xfId="12305"/>
    <cellStyle name="RowTitles1-Detail 4 2 6 2 2_Tertiary Salaries Survey" xfId="12306"/>
    <cellStyle name="RowTitles1-Detail 4 2 6 2 3" xfId="12307"/>
    <cellStyle name="RowTitles1-Detail 4 2 6 2_Tertiary Salaries Survey" xfId="12308"/>
    <cellStyle name="RowTitles1-Detail 4 2 6 3" xfId="12309"/>
    <cellStyle name="RowTitles1-Detail 4 2 6 3 2" xfId="12310"/>
    <cellStyle name="RowTitles1-Detail 4 2 6 3 2 2" xfId="12311"/>
    <cellStyle name="RowTitles1-Detail 4 2 6 3 2_Tertiary Salaries Survey" xfId="12312"/>
    <cellStyle name="RowTitles1-Detail 4 2 6 3 3" xfId="12313"/>
    <cellStyle name="RowTitles1-Detail 4 2 6 3_Tertiary Salaries Survey" xfId="12314"/>
    <cellStyle name="RowTitles1-Detail 4 2 6 4" xfId="12315"/>
    <cellStyle name="RowTitles1-Detail 4 2 6 5" xfId="12316"/>
    <cellStyle name="RowTitles1-Detail 4 2 6 5 2" xfId="12317"/>
    <cellStyle name="RowTitles1-Detail 4 2 6 5_Tertiary Salaries Survey" xfId="12318"/>
    <cellStyle name="RowTitles1-Detail 4 2 6 6" xfId="12319"/>
    <cellStyle name="RowTitles1-Detail 4 2 6_Tertiary Salaries Survey" xfId="12320"/>
    <cellStyle name="RowTitles1-Detail 4 2 7" xfId="12321"/>
    <cellStyle name="RowTitles1-Detail 4 2 7 2" xfId="12322"/>
    <cellStyle name="RowTitles1-Detail 4 2 7 2 2" xfId="12323"/>
    <cellStyle name="RowTitles1-Detail 4 2 7 2 2 2" xfId="12324"/>
    <cellStyle name="RowTitles1-Detail 4 2 7 2 2_Tertiary Salaries Survey" xfId="12325"/>
    <cellStyle name="RowTitles1-Detail 4 2 7 2 3" xfId="12326"/>
    <cellStyle name="RowTitles1-Detail 4 2 7 2_Tertiary Salaries Survey" xfId="12327"/>
    <cellStyle name="RowTitles1-Detail 4 2 7 3" xfId="12328"/>
    <cellStyle name="RowTitles1-Detail 4 2 7 3 2" xfId="12329"/>
    <cellStyle name="RowTitles1-Detail 4 2 7 3 2 2" xfId="12330"/>
    <cellStyle name="RowTitles1-Detail 4 2 7 3 2_Tertiary Salaries Survey" xfId="12331"/>
    <cellStyle name="RowTitles1-Detail 4 2 7 3 3" xfId="12332"/>
    <cellStyle name="RowTitles1-Detail 4 2 7 3_Tertiary Salaries Survey" xfId="12333"/>
    <cellStyle name="RowTitles1-Detail 4 2 7 4" xfId="12334"/>
    <cellStyle name="RowTitles1-Detail 4 2 7 5" xfId="12335"/>
    <cellStyle name="RowTitles1-Detail 4 2 7_Tertiary Salaries Survey" xfId="12336"/>
    <cellStyle name="RowTitles1-Detail 4 2 8" xfId="12337"/>
    <cellStyle name="RowTitles1-Detail 4 2 8 2" xfId="12338"/>
    <cellStyle name="RowTitles1-Detail 4 2 8 2 2" xfId="12339"/>
    <cellStyle name="RowTitles1-Detail 4 2 8 2 2 2" xfId="12340"/>
    <cellStyle name="RowTitles1-Detail 4 2 8 2 2_Tertiary Salaries Survey" xfId="12341"/>
    <cellStyle name="RowTitles1-Detail 4 2 8 2 3" xfId="12342"/>
    <cellStyle name="RowTitles1-Detail 4 2 8 2_Tertiary Salaries Survey" xfId="12343"/>
    <cellStyle name="RowTitles1-Detail 4 2 8 3" xfId="12344"/>
    <cellStyle name="RowTitles1-Detail 4 2 8 3 2" xfId="12345"/>
    <cellStyle name="RowTitles1-Detail 4 2 8 3 2 2" xfId="12346"/>
    <cellStyle name="RowTitles1-Detail 4 2 8 3 2_Tertiary Salaries Survey" xfId="12347"/>
    <cellStyle name="RowTitles1-Detail 4 2 8 3 3" xfId="12348"/>
    <cellStyle name="RowTitles1-Detail 4 2 8 3_Tertiary Salaries Survey" xfId="12349"/>
    <cellStyle name="RowTitles1-Detail 4 2 8 4" xfId="12350"/>
    <cellStyle name="RowTitles1-Detail 4 2 8 5" xfId="12351"/>
    <cellStyle name="RowTitles1-Detail 4 2 8 5 2" xfId="12352"/>
    <cellStyle name="RowTitles1-Detail 4 2 8 5_Tertiary Salaries Survey" xfId="12353"/>
    <cellStyle name="RowTitles1-Detail 4 2 8 6" xfId="12354"/>
    <cellStyle name="RowTitles1-Detail 4 2 8_Tertiary Salaries Survey" xfId="12355"/>
    <cellStyle name="RowTitles1-Detail 4 2 9" xfId="12356"/>
    <cellStyle name="RowTitles1-Detail 4 2 9 2" xfId="12357"/>
    <cellStyle name="RowTitles1-Detail 4 2 9 2 2" xfId="12358"/>
    <cellStyle name="RowTitles1-Detail 4 2 9 2 2 2" xfId="12359"/>
    <cellStyle name="RowTitles1-Detail 4 2 9 2 2_Tertiary Salaries Survey" xfId="12360"/>
    <cellStyle name="RowTitles1-Detail 4 2 9 2 3" xfId="12361"/>
    <cellStyle name="RowTitles1-Detail 4 2 9 2_Tertiary Salaries Survey" xfId="12362"/>
    <cellStyle name="RowTitles1-Detail 4 2 9 3" xfId="12363"/>
    <cellStyle name="RowTitles1-Detail 4 2 9 3 2" xfId="12364"/>
    <cellStyle name="RowTitles1-Detail 4 2 9 3 2 2" xfId="12365"/>
    <cellStyle name="RowTitles1-Detail 4 2 9 3 2_Tertiary Salaries Survey" xfId="12366"/>
    <cellStyle name="RowTitles1-Detail 4 2 9 3 3" xfId="12367"/>
    <cellStyle name="RowTitles1-Detail 4 2 9 3_Tertiary Salaries Survey" xfId="12368"/>
    <cellStyle name="RowTitles1-Detail 4 2 9 4" xfId="12369"/>
    <cellStyle name="RowTitles1-Detail 4 2 9 4 2" xfId="12370"/>
    <cellStyle name="RowTitles1-Detail 4 2 9 4_Tertiary Salaries Survey" xfId="12371"/>
    <cellStyle name="RowTitles1-Detail 4 2 9 5" xfId="12372"/>
    <cellStyle name="RowTitles1-Detail 4 2 9_Tertiary Salaries Survey" xfId="12373"/>
    <cellStyle name="RowTitles1-Detail 4 2_STUD aligned by INSTIT" xfId="12374"/>
    <cellStyle name="RowTitles1-Detail 4 3" xfId="12375"/>
    <cellStyle name="RowTitles1-Detail 4 3 10" xfId="12376"/>
    <cellStyle name="RowTitles1-Detail 4 3 10 2" xfId="12377"/>
    <cellStyle name="RowTitles1-Detail 4 3 10 2 2" xfId="12378"/>
    <cellStyle name="RowTitles1-Detail 4 3 10 2_Tertiary Salaries Survey" xfId="12379"/>
    <cellStyle name="RowTitles1-Detail 4 3 10 3" xfId="12380"/>
    <cellStyle name="RowTitles1-Detail 4 3 10_Tertiary Salaries Survey" xfId="12381"/>
    <cellStyle name="RowTitles1-Detail 4 3 11" xfId="12382"/>
    <cellStyle name="RowTitles1-Detail 4 3 12" xfId="12383"/>
    <cellStyle name="RowTitles1-Detail 4 3 2" xfId="12384"/>
    <cellStyle name="RowTitles1-Detail 4 3 2 2" xfId="12385"/>
    <cellStyle name="RowTitles1-Detail 4 3 2 2 2" xfId="12386"/>
    <cellStyle name="RowTitles1-Detail 4 3 2 2 2 2" xfId="12387"/>
    <cellStyle name="RowTitles1-Detail 4 3 2 2 2 2 2" xfId="12388"/>
    <cellStyle name="RowTitles1-Detail 4 3 2 2 2 2_Tertiary Salaries Survey" xfId="12389"/>
    <cellStyle name="RowTitles1-Detail 4 3 2 2 2 3" xfId="12390"/>
    <cellStyle name="RowTitles1-Detail 4 3 2 2 2_Tertiary Salaries Survey" xfId="12391"/>
    <cellStyle name="RowTitles1-Detail 4 3 2 2 3" xfId="12392"/>
    <cellStyle name="RowTitles1-Detail 4 3 2 2 3 2" xfId="12393"/>
    <cellStyle name="RowTitles1-Detail 4 3 2 2 3 2 2" xfId="12394"/>
    <cellStyle name="RowTitles1-Detail 4 3 2 2 3 2_Tertiary Salaries Survey" xfId="12395"/>
    <cellStyle name="RowTitles1-Detail 4 3 2 2 3 3" xfId="12396"/>
    <cellStyle name="RowTitles1-Detail 4 3 2 2 3_Tertiary Salaries Survey" xfId="12397"/>
    <cellStyle name="RowTitles1-Detail 4 3 2 2 4" xfId="12398"/>
    <cellStyle name="RowTitles1-Detail 4 3 2 2 5" xfId="12399"/>
    <cellStyle name="RowTitles1-Detail 4 3 2 2_Tertiary Salaries Survey" xfId="12400"/>
    <cellStyle name="RowTitles1-Detail 4 3 2 3" xfId="12401"/>
    <cellStyle name="RowTitles1-Detail 4 3 2 3 2" xfId="12402"/>
    <cellStyle name="RowTitles1-Detail 4 3 2 3 2 2" xfId="12403"/>
    <cellStyle name="RowTitles1-Detail 4 3 2 3 2 2 2" xfId="12404"/>
    <cellStyle name="RowTitles1-Detail 4 3 2 3 2 2_Tertiary Salaries Survey" xfId="12405"/>
    <cellStyle name="RowTitles1-Detail 4 3 2 3 2 3" xfId="12406"/>
    <cellStyle name="RowTitles1-Detail 4 3 2 3 2_Tertiary Salaries Survey" xfId="12407"/>
    <cellStyle name="RowTitles1-Detail 4 3 2 3 3" xfId="12408"/>
    <cellStyle name="RowTitles1-Detail 4 3 2 3 3 2" xfId="12409"/>
    <cellStyle name="RowTitles1-Detail 4 3 2 3 3 2 2" xfId="12410"/>
    <cellStyle name="RowTitles1-Detail 4 3 2 3 3 2_Tertiary Salaries Survey" xfId="12411"/>
    <cellStyle name="RowTitles1-Detail 4 3 2 3 3 3" xfId="12412"/>
    <cellStyle name="RowTitles1-Detail 4 3 2 3 3_Tertiary Salaries Survey" xfId="12413"/>
    <cellStyle name="RowTitles1-Detail 4 3 2 3 4" xfId="12414"/>
    <cellStyle name="RowTitles1-Detail 4 3 2 3 5" xfId="12415"/>
    <cellStyle name="RowTitles1-Detail 4 3 2 3 5 2" xfId="12416"/>
    <cellStyle name="RowTitles1-Detail 4 3 2 3 5_Tertiary Salaries Survey" xfId="12417"/>
    <cellStyle name="RowTitles1-Detail 4 3 2 3 6" xfId="12418"/>
    <cellStyle name="RowTitles1-Detail 4 3 2 3_Tertiary Salaries Survey" xfId="12419"/>
    <cellStyle name="RowTitles1-Detail 4 3 2 4" xfId="12420"/>
    <cellStyle name="RowTitles1-Detail 4 3 2 4 2" xfId="12421"/>
    <cellStyle name="RowTitles1-Detail 4 3 2 4 2 2" xfId="12422"/>
    <cellStyle name="RowTitles1-Detail 4 3 2 4 2 2 2" xfId="12423"/>
    <cellStyle name="RowTitles1-Detail 4 3 2 4 2 2_Tertiary Salaries Survey" xfId="12424"/>
    <cellStyle name="RowTitles1-Detail 4 3 2 4 2 3" xfId="12425"/>
    <cellStyle name="RowTitles1-Detail 4 3 2 4 2_Tertiary Salaries Survey" xfId="12426"/>
    <cellStyle name="RowTitles1-Detail 4 3 2 4 3" xfId="12427"/>
    <cellStyle name="RowTitles1-Detail 4 3 2 4 3 2" xfId="12428"/>
    <cellStyle name="RowTitles1-Detail 4 3 2 4 3 2 2" xfId="12429"/>
    <cellStyle name="RowTitles1-Detail 4 3 2 4 3 2_Tertiary Salaries Survey" xfId="12430"/>
    <cellStyle name="RowTitles1-Detail 4 3 2 4 3 3" xfId="12431"/>
    <cellStyle name="RowTitles1-Detail 4 3 2 4 3_Tertiary Salaries Survey" xfId="12432"/>
    <cellStyle name="RowTitles1-Detail 4 3 2 4 4" xfId="12433"/>
    <cellStyle name="RowTitles1-Detail 4 3 2 4 4 2" xfId="12434"/>
    <cellStyle name="RowTitles1-Detail 4 3 2 4 4_Tertiary Salaries Survey" xfId="12435"/>
    <cellStyle name="RowTitles1-Detail 4 3 2 4 5" xfId="12436"/>
    <cellStyle name="RowTitles1-Detail 4 3 2 4_Tertiary Salaries Survey" xfId="12437"/>
    <cellStyle name="RowTitles1-Detail 4 3 2 5" xfId="12438"/>
    <cellStyle name="RowTitles1-Detail 4 3 2 5 2" xfId="12439"/>
    <cellStyle name="RowTitles1-Detail 4 3 2 5 2 2" xfId="12440"/>
    <cellStyle name="RowTitles1-Detail 4 3 2 5 2 2 2" xfId="12441"/>
    <cellStyle name="RowTitles1-Detail 4 3 2 5 2 2_Tertiary Salaries Survey" xfId="12442"/>
    <cellStyle name="RowTitles1-Detail 4 3 2 5 2 3" xfId="12443"/>
    <cellStyle name="RowTitles1-Detail 4 3 2 5 2_Tertiary Salaries Survey" xfId="12444"/>
    <cellStyle name="RowTitles1-Detail 4 3 2 5 3" xfId="12445"/>
    <cellStyle name="RowTitles1-Detail 4 3 2 5 3 2" xfId="12446"/>
    <cellStyle name="RowTitles1-Detail 4 3 2 5 3 2 2" xfId="12447"/>
    <cellStyle name="RowTitles1-Detail 4 3 2 5 3 2_Tertiary Salaries Survey" xfId="12448"/>
    <cellStyle name="RowTitles1-Detail 4 3 2 5 3 3" xfId="12449"/>
    <cellStyle name="RowTitles1-Detail 4 3 2 5 3_Tertiary Salaries Survey" xfId="12450"/>
    <cellStyle name="RowTitles1-Detail 4 3 2 5 4" xfId="12451"/>
    <cellStyle name="RowTitles1-Detail 4 3 2 5 4 2" xfId="12452"/>
    <cellStyle name="RowTitles1-Detail 4 3 2 5 4_Tertiary Salaries Survey" xfId="12453"/>
    <cellStyle name="RowTitles1-Detail 4 3 2 5 5" xfId="12454"/>
    <cellStyle name="RowTitles1-Detail 4 3 2 5_Tertiary Salaries Survey" xfId="12455"/>
    <cellStyle name="RowTitles1-Detail 4 3 2 6" xfId="12456"/>
    <cellStyle name="RowTitles1-Detail 4 3 2 6 2" xfId="12457"/>
    <cellStyle name="RowTitles1-Detail 4 3 2 6 2 2" xfId="12458"/>
    <cellStyle name="RowTitles1-Detail 4 3 2 6 2 2 2" xfId="12459"/>
    <cellStyle name="RowTitles1-Detail 4 3 2 6 2 2_Tertiary Salaries Survey" xfId="12460"/>
    <cellStyle name="RowTitles1-Detail 4 3 2 6 2 3" xfId="12461"/>
    <cellStyle name="RowTitles1-Detail 4 3 2 6 2_Tertiary Salaries Survey" xfId="12462"/>
    <cellStyle name="RowTitles1-Detail 4 3 2 6 3" xfId="12463"/>
    <cellStyle name="RowTitles1-Detail 4 3 2 6 3 2" xfId="12464"/>
    <cellStyle name="RowTitles1-Detail 4 3 2 6 3 2 2" xfId="12465"/>
    <cellStyle name="RowTitles1-Detail 4 3 2 6 3 2_Tertiary Salaries Survey" xfId="12466"/>
    <cellStyle name="RowTitles1-Detail 4 3 2 6 3 3" xfId="12467"/>
    <cellStyle name="RowTitles1-Detail 4 3 2 6 3_Tertiary Salaries Survey" xfId="12468"/>
    <cellStyle name="RowTitles1-Detail 4 3 2 6 4" xfId="12469"/>
    <cellStyle name="RowTitles1-Detail 4 3 2 6 4 2" xfId="12470"/>
    <cellStyle name="RowTitles1-Detail 4 3 2 6 4_Tertiary Salaries Survey" xfId="12471"/>
    <cellStyle name="RowTitles1-Detail 4 3 2 6 5" xfId="12472"/>
    <cellStyle name="RowTitles1-Detail 4 3 2 6_Tertiary Salaries Survey" xfId="12473"/>
    <cellStyle name="RowTitles1-Detail 4 3 2 7" xfId="12474"/>
    <cellStyle name="RowTitles1-Detail 4 3 2 7 2" xfId="12475"/>
    <cellStyle name="RowTitles1-Detail 4 3 2 7 2 2" xfId="12476"/>
    <cellStyle name="RowTitles1-Detail 4 3 2 7 2_Tertiary Salaries Survey" xfId="12477"/>
    <cellStyle name="RowTitles1-Detail 4 3 2 7 3" xfId="12478"/>
    <cellStyle name="RowTitles1-Detail 4 3 2 7_Tertiary Salaries Survey" xfId="12479"/>
    <cellStyle name="RowTitles1-Detail 4 3 2 8" xfId="12480"/>
    <cellStyle name="RowTitles1-Detail 4 3 2 9" xfId="12481"/>
    <cellStyle name="RowTitles1-Detail 4 3 2_STUD aligned by INSTIT" xfId="12482"/>
    <cellStyle name="RowTitles1-Detail 4 3 3" xfId="12483"/>
    <cellStyle name="RowTitles1-Detail 4 3 3 2" xfId="12484"/>
    <cellStyle name="RowTitles1-Detail 4 3 3 2 2" xfId="12485"/>
    <cellStyle name="RowTitles1-Detail 4 3 3 2 2 2" xfId="12486"/>
    <cellStyle name="RowTitles1-Detail 4 3 3 2 2 2 2" xfId="12487"/>
    <cellStyle name="RowTitles1-Detail 4 3 3 2 2 2_Tertiary Salaries Survey" xfId="12488"/>
    <cellStyle name="RowTitles1-Detail 4 3 3 2 2 3" xfId="12489"/>
    <cellStyle name="RowTitles1-Detail 4 3 3 2 2_Tertiary Salaries Survey" xfId="12490"/>
    <cellStyle name="RowTitles1-Detail 4 3 3 2 3" xfId="12491"/>
    <cellStyle name="RowTitles1-Detail 4 3 3 2 3 2" xfId="12492"/>
    <cellStyle name="RowTitles1-Detail 4 3 3 2 3 2 2" xfId="12493"/>
    <cellStyle name="RowTitles1-Detail 4 3 3 2 3 2_Tertiary Salaries Survey" xfId="12494"/>
    <cellStyle name="RowTitles1-Detail 4 3 3 2 3 3" xfId="12495"/>
    <cellStyle name="RowTitles1-Detail 4 3 3 2 3_Tertiary Salaries Survey" xfId="12496"/>
    <cellStyle name="RowTitles1-Detail 4 3 3 2 4" xfId="12497"/>
    <cellStyle name="RowTitles1-Detail 4 3 3 2 5" xfId="12498"/>
    <cellStyle name="RowTitles1-Detail 4 3 3 2 5 2" xfId="12499"/>
    <cellStyle name="RowTitles1-Detail 4 3 3 2 5_Tertiary Salaries Survey" xfId="12500"/>
    <cellStyle name="RowTitles1-Detail 4 3 3 2 6" xfId="12501"/>
    <cellStyle name="RowTitles1-Detail 4 3 3 2_Tertiary Salaries Survey" xfId="12502"/>
    <cellStyle name="RowTitles1-Detail 4 3 3 3" xfId="12503"/>
    <cellStyle name="RowTitles1-Detail 4 3 3 3 2" xfId="12504"/>
    <cellStyle name="RowTitles1-Detail 4 3 3 3 2 2" xfId="12505"/>
    <cellStyle name="RowTitles1-Detail 4 3 3 3 2 2 2" xfId="12506"/>
    <cellStyle name="RowTitles1-Detail 4 3 3 3 2 2_Tertiary Salaries Survey" xfId="12507"/>
    <cellStyle name="RowTitles1-Detail 4 3 3 3 2 3" xfId="12508"/>
    <cellStyle name="RowTitles1-Detail 4 3 3 3 2_Tertiary Salaries Survey" xfId="12509"/>
    <cellStyle name="RowTitles1-Detail 4 3 3 3 3" xfId="12510"/>
    <cellStyle name="RowTitles1-Detail 4 3 3 3 3 2" xfId="12511"/>
    <cellStyle name="RowTitles1-Detail 4 3 3 3 3 2 2" xfId="12512"/>
    <cellStyle name="RowTitles1-Detail 4 3 3 3 3 2_Tertiary Salaries Survey" xfId="12513"/>
    <cellStyle name="RowTitles1-Detail 4 3 3 3 3 3" xfId="12514"/>
    <cellStyle name="RowTitles1-Detail 4 3 3 3 3_Tertiary Salaries Survey" xfId="12515"/>
    <cellStyle name="RowTitles1-Detail 4 3 3 3 4" xfId="12516"/>
    <cellStyle name="RowTitles1-Detail 4 3 3 3 5" xfId="12517"/>
    <cellStyle name="RowTitles1-Detail 4 3 3 3_Tertiary Salaries Survey" xfId="12518"/>
    <cellStyle name="RowTitles1-Detail 4 3 3 4" xfId="12519"/>
    <cellStyle name="RowTitles1-Detail 4 3 3 4 2" xfId="12520"/>
    <cellStyle name="RowTitles1-Detail 4 3 3 4 2 2" xfId="12521"/>
    <cellStyle name="RowTitles1-Detail 4 3 3 4 2 2 2" xfId="12522"/>
    <cellStyle name="RowTitles1-Detail 4 3 3 4 2 2_Tertiary Salaries Survey" xfId="12523"/>
    <cellStyle name="RowTitles1-Detail 4 3 3 4 2 3" xfId="12524"/>
    <cellStyle name="RowTitles1-Detail 4 3 3 4 2_Tertiary Salaries Survey" xfId="12525"/>
    <cellStyle name="RowTitles1-Detail 4 3 3 4 3" xfId="12526"/>
    <cellStyle name="RowTitles1-Detail 4 3 3 4 3 2" xfId="12527"/>
    <cellStyle name="RowTitles1-Detail 4 3 3 4 3 2 2" xfId="12528"/>
    <cellStyle name="RowTitles1-Detail 4 3 3 4 3 2_Tertiary Salaries Survey" xfId="12529"/>
    <cellStyle name="RowTitles1-Detail 4 3 3 4 3 3" xfId="12530"/>
    <cellStyle name="RowTitles1-Detail 4 3 3 4 3_Tertiary Salaries Survey" xfId="12531"/>
    <cellStyle name="RowTitles1-Detail 4 3 3 4 4" xfId="12532"/>
    <cellStyle name="RowTitles1-Detail 4 3 3 4 4 2" xfId="12533"/>
    <cellStyle name="RowTitles1-Detail 4 3 3 4 4_Tertiary Salaries Survey" xfId="12534"/>
    <cellStyle name="RowTitles1-Detail 4 3 3 4 5" xfId="12535"/>
    <cellStyle name="RowTitles1-Detail 4 3 3 4_Tertiary Salaries Survey" xfId="12536"/>
    <cellStyle name="RowTitles1-Detail 4 3 3 5" xfId="12537"/>
    <cellStyle name="RowTitles1-Detail 4 3 3 5 2" xfId="12538"/>
    <cellStyle name="RowTitles1-Detail 4 3 3 5 2 2" xfId="12539"/>
    <cellStyle name="RowTitles1-Detail 4 3 3 5 2 2 2" xfId="12540"/>
    <cellStyle name="RowTitles1-Detail 4 3 3 5 2 2_Tertiary Salaries Survey" xfId="12541"/>
    <cellStyle name="RowTitles1-Detail 4 3 3 5 2 3" xfId="12542"/>
    <cellStyle name="RowTitles1-Detail 4 3 3 5 2_Tertiary Salaries Survey" xfId="12543"/>
    <cellStyle name="RowTitles1-Detail 4 3 3 5 3" xfId="12544"/>
    <cellStyle name="RowTitles1-Detail 4 3 3 5 3 2" xfId="12545"/>
    <cellStyle name="RowTitles1-Detail 4 3 3 5 3 2 2" xfId="12546"/>
    <cellStyle name="RowTitles1-Detail 4 3 3 5 3 2_Tertiary Salaries Survey" xfId="12547"/>
    <cellStyle name="RowTitles1-Detail 4 3 3 5 3 3" xfId="12548"/>
    <cellStyle name="RowTitles1-Detail 4 3 3 5 3_Tertiary Salaries Survey" xfId="12549"/>
    <cellStyle name="RowTitles1-Detail 4 3 3 5 4" xfId="12550"/>
    <cellStyle name="RowTitles1-Detail 4 3 3 5 4 2" xfId="12551"/>
    <cellStyle name="RowTitles1-Detail 4 3 3 5 4_Tertiary Salaries Survey" xfId="12552"/>
    <cellStyle name="RowTitles1-Detail 4 3 3 5 5" xfId="12553"/>
    <cellStyle name="RowTitles1-Detail 4 3 3 5_Tertiary Salaries Survey" xfId="12554"/>
    <cellStyle name="RowTitles1-Detail 4 3 3 6" xfId="12555"/>
    <cellStyle name="RowTitles1-Detail 4 3 3 6 2" xfId="12556"/>
    <cellStyle name="RowTitles1-Detail 4 3 3 6 2 2" xfId="12557"/>
    <cellStyle name="RowTitles1-Detail 4 3 3 6 2 2 2" xfId="12558"/>
    <cellStyle name="RowTitles1-Detail 4 3 3 6 2 2_Tertiary Salaries Survey" xfId="12559"/>
    <cellStyle name="RowTitles1-Detail 4 3 3 6 2 3" xfId="12560"/>
    <cellStyle name="RowTitles1-Detail 4 3 3 6 2_Tertiary Salaries Survey" xfId="12561"/>
    <cellStyle name="RowTitles1-Detail 4 3 3 6 3" xfId="12562"/>
    <cellStyle name="RowTitles1-Detail 4 3 3 6 3 2" xfId="12563"/>
    <cellStyle name="RowTitles1-Detail 4 3 3 6 3 2 2" xfId="12564"/>
    <cellStyle name="RowTitles1-Detail 4 3 3 6 3 2_Tertiary Salaries Survey" xfId="12565"/>
    <cellStyle name="RowTitles1-Detail 4 3 3 6 3 3" xfId="12566"/>
    <cellStyle name="RowTitles1-Detail 4 3 3 6 3_Tertiary Salaries Survey" xfId="12567"/>
    <cellStyle name="RowTitles1-Detail 4 3 3 6 4" xfId="12568"/>
    <cellStyle name="RowTitles1-Detail 4 3 3 6 4 2" xfId="12569"/>
    <cellStyle name="RowTitles1-Detail 4 3 3 6 4_Tertiary Salaries Survey" xfId="12570"/>
    <cellStyle name="RowTitles1-Detail 4 3 3 6 5" xfId="12571"/>
    <cellStyle name="RowTitles1-Detail 4 3 3 6_Tertiary Salaries Survey" xfId="12572"/>
    <cellStyle name="RowTitles1-Detail 4 3 3 7" xfId="12573"/>
    <cellStyle name="RowTitles1-Detail 4 3 3 7 2" xfId="12574"/>
    <cellStyle name="RowTitles1-Detail 4 3 3 7 2 2" xfId="12575"/>
    <cellStyle name="RowTitles1-Detail 4 3 3 7 2_Tertiary Salaries Survey" xfId="12576"/>
    <cellStyle name="RowTitles1-Detail 4 3 3 7 3" xfId="12577"/>
    <cellStyle name="RowTitles1-Detail 4 3 3 7_Tertiary Salaries Survey" xfId="12578"/>
    <cellStyle name="RowTitles1-Detail 4 3 3 8" xfId="12579"/>
    <cellStyle name="RowTitles1-Detail 4 3 3 8 2" xfId="12580"/>
    <cellStyle name="RowTitles1-Detail 4 3 3 8 2 2" xfId="12581"/>
    <cellStyle name="RowTitles1-Detail 4 3 3 8 2_Tertiary Salaries Survey" xfId="12582"/>
    <cellStyle name="RowTitles1-Detail 4 3 3 8 3" xfId="12583"/>
    <cellStyle name="RowTitles1-Detail 4 3 3 8_Tertiary Salaries Survey" xfId="12584"/>
    <cellStyle name="RowTitles1-Detail 4 3 3 9" xfId="12585"/>
    <cellStyle name="RowTitles1-Detail 4 3 3_STUD aligned by INSTIT" xfId="12586"/>
    <cellStyle name="RowTitles1-Detail 4 3 4" xfId="12587"/>
    <cellStyle name="RowTitles1-Detail 4 3 4 2" xfId="12588"/>
    <cellStyle name="RowTitles1-Detail 4 3 4 2 2" xfId="12589"/>
    <cellStyle name="RowTitles1-Detail 4 3 4 2 2 2" xfId="12590"/>
    <cellStyle name="RowTitles1-Detail 4 3 4 2 2 2 2" xfId="12591"/>
    <cellStyle name="RowTitles1-Detail 4 3 4 2 2 2_Tertiary Salaries Survey" xfId="12592"/>
    <cellStyle name="RowTitles1-Detail 4 3 4 2 2 3" xfId="12593"/>
    <cellStyle name="RowTitles1-Detail 4 3 4 2 2_Tertiary Salaries Survey" xfId="12594"/>
    <cellStyle name="RowTitles1-Detail 4 3 4 2 3" xfId="12595"/>
    <cellStyle name="RowTitles1-Detail 4 3 4 2 3 2" xfId="12596"/>
    <cellStyle name="RowTitles1-Detail 4 3 4 2 3 2 2" xfId="12597"/>
    <cellStyle name="RowTitles1-Detail 4 3 4 2 3 2_Tertiary Salaries Survey" xfId="12598"/>
    <cellStyle name="RowTitles1-Detail 4 3 4 2 3 3" xfId="12599"/>
    <cellStyle name="RowTitles1-Detail 4 3 4 2 3_Tertiary Salaries Survey" xfId="12600"/>
    <cellStyle name="RowTitles1-Detail 4 3 4 2 4" xfId="12601"/>
    <cellStyle name="RowTitles1-Detail 4 3 4 2 5" xfId="12602"/>
    <cellStyle name="RowTitles1-Detail 4 3 4 2 5 2" xfId="12603"/>
    <cellStyle name="RowTitles1-Detail 4 3 4 2 5_Tertiary Salaries Survey" xfId="12604"/>
    <cellStyle name="RowTitles1-Detail 4 3 4 2 6" xfId="12605"/>
    <cellStyle name="RowTitles1-Detail 4 3 4 2_Tertiary Salaries Survey" xfId="12606"/>
    <cellStyle name="RowTitles1-Detail 4 3 4 3" xfId="12607"/>
    <cellStyle name="RowTitles1-Detail 4 3 4 3 2" xfId="12608"/>
    <cellStyle name="RowTitles1-Detail 4 3 4 3 2 2" xfId="12609"/>
    <cellStyle name="RowTitles1-Detail 4 3 4 3 2 2 2" xfId="12610"/>
    <cellStyle name="RowTitles1-Detail 4 3 4 3 2 2_Tertiary Salaries Survey" xfId="12611"/>
    <cellStyle name="RowTitles1-Detail 4 3 4 3 2 3" xfId="12612"/>
    <cellStyle name="RowTitles1-Detail 4 3 4 3 2_Tertiary Salaries Survey" xfId="12613"/>
    <cellStyle name="RowTitles1-Detail 4 3 4 3 3" xfId="12614"/>
    <cellStyle name="RowTitles1-Detail 4 3 4 3 3 2" xfId="12615"/>
    <cellStyle name="RowTitles1-Detail 4 3 4 3 3 2 2" xfId="12616"/>
    <cellStyle name="RowTitles1-Detail 4 3 4 3 3 2_Tertiary Salaries Survey" xfId="12617"/>
    <cellStyle name="RowTitles1-Detail 4 3 4 3 3 3" xfId="12618"/>
    <cellStyle name="RowTitles1-Detail 4 3 4 3 3_Tertiary Salaries Survey" xfId="12619"/>
    <cellStyle name="RowTitles1-Detail 4 3 4 3 4" xfId="12620"/>
    <cellStyle name="RowTitles1-Detail 4 3 4 3 5" xfId="12621"/>
    <cellStyle name="RowTitles1-Detail 4 3 4 3_Tertiary Salaries Survey" xfId="12622"/>
    <cellStyle name="RowTitles1-Detail 4 3 4 4" xfId="12623"/>
    <cellStyle name="RowTitles1-Detail 4 3 4 4 2" xfId="12624"/>
    <cellStyle name="RowTitles1-Detail 4 3 4 4 2 2" xfId="12625"/>
    <cellStyle name="RowTitles1-Detail 4 3 4 4 2 2 2" xfId="12626"/>
    <cellStyle name="RowTitles1-Detail 4 3 4 4 2 2_Tertiary Salaries Survey" xfId="12627"/>
    <cellStyle name="RowTitles1-Detail 4 3 4 4 2 3" xfId="12628"/>
    <cellStyle name="RowTitles1-Detail 4 3 4 4 2_Tertiary Salaries Survey" xfId="12629"/>
    <cellStyle name="RowTitles1-Detail 4 3 4 4 3" xfId="12630"/>
    <cellStyle name="RowTitles1-Detail 4 3 4 4 3 2" xfId="12631"/>
    <cellStyle name="RowTitles1-Detail 4 3 4 4 3 2 2" xfId="12632"/>
    <cellStyle name="RowTitles1-Detail 4 3 4 4 3 2_Tertiary Salaries Survey" xfId="12633"/>
    <cellStyle name="RowTitles1-Detail 4 3 4 4 3 3" xfId="12634"/>
    <cellStyle name="RowTitles1-Detail 4 3 4 4 3_Tertiary Salaries Survey" xfId="12635"/>
    <cellStyle name="RowTitles1-Detail 4 3 4 4 4" xfId="12636"/>
    <cellStyle name="RowTitles1-Detail 4 3 4 4 5" xfId="12637"/>
    <cellStyle name="RowTitles1-Detail 4 3 4 4 5 2" xfId="12638"/>
    <cellStyle name="RowTitles1-Detail 4 3 4 4 5_Tertiary Salaries Survey" xfId="12639"/>
    <cellStyle name="RowTitles1-Detail 4 3 4 4 6" xfId="12640"/>
    <cellStyle name="RowTitles1-Detail 4 3 4 4_Tertiary Salaries Survey" xfId="12641"/>
    <cellStyle name="RowTitles1-Detail 4 3 4 5" xfId="12642"/>
    <cellStyle name="RowTitles1-Detail 4 3 4 5 2" xfId="12643"/>
    <cellStyle name="RowTitles1-Detail 4 3 4 5 2 2" xfId="12644"/>
    <cellStyle name="RowTitles1-Detail 4 3 4 5 2 2 2" xfId="12645"/>
    <cellStyle name="RowTitles1-Detail 4 3 4 5 2 2_Tertiary Salaries Survey" xfId="12646"/>
    <cellStyle name="RowTitles1-Detail 4 3 4 5 2 3" xfId="12647"/>
    <cellStyle name="RowTitles1-Detail 4 3 4 5 2_Tertiary Salaries Survey" xfId="12648"/>
    <cellStyle name="RowTitles1-Detail 4 3 4 5 3" xfId="12649"/>
    <cellStyle name="RowTitles1-Detail 4 3 4 5 3 2" xfId="12650"/>
    <cellStyle name="RowTitles1-Detail 4 3 4 5 3 2 2" xfId="12651"/>
    <cellStyle name="RowTitles1-Detail 4 3 4 5 3 2_Tertiary Salaries Survey" xfId="12652"/>
    <cellStyle name="RowTitles1-Detail 4 3 4 5 3 3" xfId="12653"/>
    <cellStyle name="RowTitles1-Detail 4 3 4 5 3_Tertiary Salaries Survey" xfId="12654"/>
    <cellStyle name="RowTitles1-Detail 4 3 4 5 4" xfId="12655"/>
    <cellStyle name="RowTitles1-Detail 4 3 4 5 4 2" xfId="12656"/>
    <cellStyle name="RowTitles1-Detail 4 3 4 5 4_Tertiary Salaries Survey" xfId="12657"/>
    <cellStyle name="RowTitles1-Detail 4 3 4 5 5" xfId="12658"/>
    <cellStyle name="RowTitles1-Detail 4 3 4 5_Tertiary Salaries Survey" xfId="12659"/>
    <cellStyle name="RowTitles1-Detail 4 3 4 6" xfId="12660"/>
    <cellStyle name="RowTitles1-Detail 4 3 4 6 2" xfId="12661"/>
    <cellStyle name="RowTitles1-Detail 4 3 4 6 2 2" xfId="12662"/>
    <cellStyle name="RowTitles1-Detail 4 3 4 6 2 2 2" xfId="12663"/>
    <cellStyle name="RowTitles1-Detail 4 3 4 6 2 2_Tertiary Salaries Survey" xfId="12664"/>
    <cellStyle name="RowTitles1-Detail 4 3 4 6 2 3" xfId="12665"/>
    <cellStyle name="RowTitles1-Detail 4 3 4 6 2_Tertiary Salaries Survey" xfId="12666"/>
    <cellStyle name="RowTitles1-Detail 4 3 4 6 3" xfId="12667"/>
    <cellStyle name="RowTitles1-Detail 4 3 4 6 3 2" xfId="12668"/>
    <cellStyle name="RowTitles1-Detail 4 3 4 6 3 2 2" xfId="12669"/>
    <cellStyle name="RowTitles1-Detail 4 3 4 6 3 2_Tertiary Salaries Survey" xfId="12670"/>
    <cellStyle name="RowTitles1-Detail 4 3 4 6 3 3" xfId="12671"/>
    <cellStyle name="RowTitles1-Detail 4 3 4 6 3_Tertiary Salaries Survey" xfId="12672"/>
    <cellStyle name="RowTitles1-Detail 4 3 4 6 4" xfId="12673"/>
    <cellStyle name="RowTitles1-Detail 4 3 4 6 4 2" xfId="12674"/>
    <cellStyle name="RowTitles1-Detail 4 3 4 6 4_Tertiary Salaries Survey" xfId="12675"/>
    <cellStyle name="RowTitles1-Detail 4 3 4 6 5" xfId="12676"/>
    <cellStyle name="RowTitles1-Detail 4 3 4 6_Tertiary Salaries Survey" xfId="12677"/>
    <cellStyle name="RowTitles1-Detail 4 3 4 7" xfId="12678"/>
    <cellStyle name="RowTitles1-Detail 4 3 4 7 2" xfId="12679"/>
    <cellStyle name="RowTitles1-Detail 4 3 4 7 2 2" xfId="12680"/>
    <cellStyle name="RowTitles1-Detail 4 3 4 7 2_Tertiary Salaries Survey" xfId="12681"/>
    <cellStyle name="RowTitles1-Detail 4 3 4 7 3" xfId="12682"/>
    <cellStyle name="RowTitles1-Detail 4 3 4 7_Tertiary Salaries Survey" xfId="12683"/>
    <cellStyle name="RowTitles1-Detail 4 3 4 8" xfId="12684"/>
    <cellStyle name="RowTitles1-Detail 4 3 4 9" xfId="12685"/>
    <cellStyle name="RowTitles1-Detail 4 3 4_STUD aligned by INSTIT" xfId="12686"/>
    <cellStyle name="RowTitles1-Detail 4 3 5" xfId="12687"/>
    <cellStyle name="RowTitles1-Detail 4 3 5 2" xfId="12688"/>
    <cellStyle name="RowTitles1-Detail 4 3 5 2 2" xfId="12689"/>
    <cellStyle name="RowTitles1-Detail 4 3 5 2 2 2" xfId="12690"/>
    <cellStyle name="RowTitles1-Detail 4 3 5 2 2_Tertiary Salaries Survey" xfId="12691"/>
    <cellStyle name="RowTitles1-Detail 4 3 5 2 3" xfId="12692"/>
    <cellStyle name="RowTitles1-Detail 4 3 5 2_Tertiary Salaries Survey" xfId="12693"/>
    <cellStyle name="RowTitles1-Detail 4 3 5 3" xfId="12694"/>
    <cellStyle name="RowTitles1-Detail 4 3 5 3 2" xfId="12695"/>
    <cellStyle name="RowTitles1-Detail 4 3 5 3 2 2" xfId="12696"/>
    <cellStyle name="RowTitles1-Detail 4 3 5 3 2_Tertiary Salaries Survey" xfId="12697"/>
    <cellStyle name="RowTitles1-Detail 4 3 5 3 3" xfId="12698"/>
    <cellStyle name="RowTitles1-Detail 4 3 5 3_Tertiary Salaries Survey" xfId="12699"/>
    <cellStyle name="RowTitles1-Detail 4 3 5 4" xfId="12700"/>
    <cellStyle name="RowTitles1-Detail 4 3 5 5" xfId="12701"/>
    <cellStyle name="RowTitles1-Detail 4 3 5 5 2" xfId="12702"/>
    <cellStyle name="RowTitles1-Detail 4 3 5 5_Tertiary Salaries Survey" xfId="12703"/>
    <cellStyle name="RowTitles1-Detail 4 3 5 6" xfId="12704"/>
    <cellStyle name="RowTitles1-Detail 4 3 5_Tertiary Salaries Survey" xfId="12705"/>
    <cellStyle name="RowTitles1-Detail 4 3 6" xfId="12706"/>
    <cellStyle name="RowTitles1-Detail 4 3 6 2" xfId="12707"/>
    <cellStyle name="RowTitles1-Detail 4 3 6 2 2" xfId="12708"/>
    <cellStyle name="RowTitles1-Detail 4 3 6 2 2 2" xfId="12709"/>
    <cellStyle name="RowTitles1-Detail 4 3 6 2 2_Tertiary Salaries Survey" xfId="12710"/>
    <cellStyle name="RowTitles1-Detail 4 3 6 2 3" xfId="12711"/>
    <cellStyle name="RowTitles1-Detail 4 3 6 2_Tertiary Salaries Survey" xfId="12712"/>
    <cellStyle name="RowTitles1-Detail 4 3 6 3" xfId="12713"/>
    <cellStyle name="RowTitles1-Detail 4 3 6 3 2" xfId="12714"/>
    <cellStyle name="RowTitles1-Detail 4 3 6 3 2 2" xfId="12715"/>
    <cellStyle name="RowTitles1-Detail 4 3 6 3 2_Tertiary Salaries Survey" xfId="12716"/>
    <cellStyle name="RowTitles1-Detail 4 3 6 3 3" xfId="12717"/>
    <cellStyle name="RowTitles1-Detail 4 3 6 3_Tertiary Salaries Survey" xfId="12718"/>
    <cellStyle name="RowTitles1-Detail 4 3 6 4" xfId="12719"/>
    <cellStyle name="RowTitles1-Detail 4 3 6 5" xfId="12720"/>
    <cellStyle name="RowTitles1-Detail 4 3 6_Tertiary Salaries Survey" xfId="12721"/>
    <cellStyle name="RowTitles1-Detail 4 3 7" xfId="12722"/>
    <cellStyle name="RowTitles1-Detail 4 3 7 2" xfId="12723"/>
    <cellStyle name="RowTitles1-Detail 4 3 7 2 2" xfId="12724"/>
    <cellStyle name="RowTitles1-Detail 4 3 7 2 2 2" xfId="12725"/>
    <cellStyle name="RowTitles1-Detail 4 3 7 2 2_Tertiary Salaries Survey" xfId="12726"/>
    <cellStyle name="RowTitles1-Detail 4 3 7 2 3" xfId="12727"/>
    <cellStyle name="RowTitles1-Detail 4 3 7 2_Tertiary Salaries Survey" xfId="12728"/>
    <cellStyle name="RowTitles1-Detail 4 3 7 3" xfId="12729"/>
    <cellStyle name="RowTitles1-Detail 4 3 7 3 2" xfId="12730"/>
    <cellStyle name="RowTitles1-Detail 4 3 7 3 2 2" xfId="12731"/>
    <cellStyle name="RowTitles1-Detail 4 3 7 3 2_Tertiary Salaries Survey" xfId="12732"/>
    <cellStyle name="RowTitles1-Detail 4 3 7 3 3" xfId="12733"/>
    <cellStyle name="RowTitles1-Detail 4 3 7 3_Tertiary Salaries Survey" xfId="12734"/>
    <cellStyle name="RowTitles1-Detail 4 3 7 4" xfId="12735"/>
    <cellStyle name="RowTitles1-Detail 4 3 7 5" xfId="12736"/>
    <cellStyle name="RowTitles1-Detail 4 3 7 5 2" xfId="12737"/>
    <cellStyle name="RowTitles1-Detail 4 3 7 5_Tertiary Salaries Survey" xfId="12738"/>
    <cellStyle name="RowTitles1-Detail 4 3 7 6" xfId="12739"/>
    <cellStyle name="RowTitles1-Detail 4 3 7_Tertiary Salaries Survey" xfId="12740"/>
    <cellStyle name="RowTitles1-Detail 4 3 8" xfId="12741"/>
    <cellStyle name="RowTitles1-Detail 4 3 8 2" xfId="12742"/>
    <cellStyle name="RowTitles1-Detail 4 3 8 2 2" xfId="12743"/>
    <cellStyle name="RowTitles1-Detail 4 3 8 2 2 2" xfId="12744"/>
    <cellStyle name="RowTitles1-Detail 4 3 8 2 2_Tertiary Salaries Survey" xfId="12745"/>
    <cellStyle name="RowTitles1-Detail 4 3 8 2 3" xfId="12746"/>
    <cellStyle name="RowTitles1-Detail 4 3 8 2_Tertiary Salaries Survey" xfId="12747"/>
    <cellStyle name="RowTitles1-Detail 4 3 8 3" xfId="12748"/>
    <cellStyle name="RowTitles1-Detail 4 3 8 3 2" xfId="12749"/>
    <cellStyle name="RowTitles1-Detail 4 3 8 3 2 2" xfId="12750"/>
    <cellStyle name="RowTitles1-Detail 4 3 8 3 2_Tertiary Salaries Survey" xfId="12751"/>
    <cellStyle name="RowTitles1-Detail 4 3 8 3 3" xfId="12752"/>
    <cellStyle name="RowTitles1-Detail 4 3 8 3_Tertiary Salaries Survey" xfId="12753"/>
    <cellStyle name="RowTitles1-Detail 4 3 8 4" xfId="12754"/>
    <cellStyle name="RowTitles1-Detail 4 3 8 4 2" xfId="12755"/>
    <cellStyle name="RowTitles1-Detail 4 3 8 4_Tertiary Salaries Survey" xfId="12756"/>
    <cellStyle name="RowTitles1-Detail 4 3 8 5" xfId="12757"/>
    <cellStyle name="RowTitles1-Detail 4 3 8_Tertiary Salaries Survey" xfId="12758"/>
    <cellStyle name="RowTitles1-Detail 4 3 9" xfId="12759"/>
    <cellStyle name="RowTitles1-Detail 4 3 9 2" xfId="12760"/>
    <cellStyle name="RowTitles1-Detail 4 3 9 2 2" xfId="12761"/>
    <cellStyle name="RowTitles1-Detail 4 3 9 2 2 2" xfId="12762"/>
    <cellStyle name="RowTitles1-Detail 4 3 9 2 2_Tertiary Salaries Survey" xfId="12763"/>
    <cellStyle name="RowTitles1-Detail 4 3 9 2 3" xfId="12764"/>
    <cellStyle name="RowTitles1-Detail 4 3 9 2_Tertiary Salaries Survey" xfId="12765"/>
    <cellStyle name="RowTitles1-Detail 4 3 9 3" xfId="12766"/>
    <cellStyle name="RowTitles1-Detail 4 3 9 3 2" xfId="12767"/>
    <cellStyle name="RowTitles1-Detail 4 3 9 3 2 2" xfId="12768"/>
    <cellStyle name="RowTitles1-Detail 4 3 9 3 2_Tertiary Salaries Survey" xfId="12769"/>
    <cellStyle name="RowTitles1-Detail 4 3 9 3 3" xfId="12770"/>
    <cellStyle name="RowTitles1-Detail 4 3 9 3_Tertiary Salaries Survey" xfId="12771"/>
    <cellStyle name="RowTitles1-Detail 4 3 9 4" xfId="12772"/>
    <cellStyle name="RowTitles1-Detail 4 3 9 4 2" xfId="12773"/>
    <cellStyle name="RowTitles1-Detail 4 3 9 4_Tertiary Salaries Survey" xfId="12774"/>
    <cellStyle name="RowTitles1-Detail 4 3 9 5" xfId="12775"/>
    <cellStyle name="RowTitles1-Detail 4 3 9_Tertiary Salaries Survey" xfId="12776"/>
    <cellStyle name="RowTitles1-Detail 4 3_STUD aligned by INSTIT" xfId="12777"/>
    <cellStyle name="RowTitles1-Detail 4 4" xfId="12778"/>
    <cellStyle name="RowTitles1-Detail 4 4 2" xfId="12779"/>
    <cellStyle name="RowTitles1-Detail 4 4 2 2" xfId="12780"/>
    <cellStyle name="RowTitles1-Detail 4 4 2 2 2" xfId="12781"/>
    <cellStyle name="RowTitles1-Detail 4 4 2 2 2 2" xfId="12782"/>
    <cellStyle name="RowTitles1-Detail 4 4 2 2 2_Tertiary Salaries Survey" xfId="12783"/>
    <cellStyle name="RowTitles1-Detail 4 4 2 2 3" xfId="12784"/>
    <cellStyle name="RowTitles1-Detail 4 4 2 2_Tertiary Salaries Survey" xfId="12785"/>
    <cellStyle name="RowTitles1-Detail 4 4 2 3" xfId="12786"/>
    <cellStyle name="RowTitles1-Detail 4 4 2 3 2" xfId="12787"/>
    <cellStyle name="RowTitles1-Detail 4 4 2 3 2 2" xfId="12788"/>
    <cellStyle name="RowTitles1-Detail 4 4 2 3 2_Tertiary Salaries Survey" xfId="12789"/>
    <cellStyle name="RowTitles1-Detail 4 4 2 3 3" xfId="12790"/>
    <cellStyle name="RowTitles1-Detail 4 4 2 3_Tertiary Salaries Survey" xfId="12791"/>
    <cellStyle name="RowTitles1-Detail 4 4 2 4" xfId="12792"/>
    <cellStyle name="RowTitles1-Detail 4 4 2 5" xfId="12793"/>
    <cellStyle name="RowTitles1-Detail 4 4 2_Tertiary Salaries Survey" xfId="12794"/>
    <cellStyle name="RowTitles1-Detail 4 4 3" xfId="12795"/>
    <cellStyle name="RowTitles1-Detail 4 4 3 2" xfId="12796"/>
    <cellStyle name="RowTitles1-Detail 4 4 3 2 2" xfId="12797"/>
    <cellStyle name="RowTitles1-Detail 4 4 3 2 2 2" xfId="12798"/>
    <cellStyle name="RowTitles1-Detail 4 4 3 2 2_Tertiary Salaries Survey" xfId="12799"/>
    <cellStyle name="RowTitles1-Detail 4 4 3 2 3" xfId="12800"/>
    <cellStyle name="RowTitles1-Detail 4 4 3 2_Tertiary Salaries Survey" xfId="12801"/>
    <cellStyle name="RowTitles1-Detail 4 4 3 3" xfId="12802"/>
    <cellStyle name="RowTitles1-Detail 4 4 3 3 2" xfId="12803"/>
    <cellStyle name="RowTitles1-Detail 4 4 3 3 2 2" xfId="12804"/>
    <cellStyle name="RowTitles1-Detail 4 4 3 3 2_Tertiary Salaries Survey" xfId="12805"/>
    <cellStyle name="RowTitles1-Detail 4 4 3 3 3" xfId="12806"/>
    <cellStyle name="RowTitles1-Detail 4 4 3 3_Tertiary Salaries Survey" xfId="12807"/>
    <cellStyle name="RowTitles1-Detail 4 4 3 4" xfId="12808"/>
    <cellStyle name="RowTitles1-Detail 4 4 3 5" xfId="12809"/>
    <cellStyle name="RowTitles1-Detail 4 4 3 5 2" xfId="12810"/>
    <cellStyle name="RowTitles1-Detail 4 4 3 5_Tertiary Salaries Survey" xfId="12811"/>
    <cellStyle name="RowTitles1-Detail 4 4 3 6" xfId="12812"/>
    <cellStyle name="RowTitles1-Detail 4 4 3_Tertiary Salaries Survey" xfId="12813"/>
    <cellStyle name="RowTitles1-Detail 4 4 4" xfId="12814"/>
    <cellStyle name="RowTitles1-Detail 4 4 4 2" xfId="12815"/>
    <cellStyle name="RowTitles1-Detail 4 4 4 2 2" xfId="12816"/>
    <cellStyle name="RowTitles1-Detail 4 4 4 2 2 2" xfId="12817"/>
    <cellStyle name="RowTitles1-Detail 4 4 4 2 2_Tertiary Salaries Survey" xfId="12818"/>
    <cellStyle name="RowTitles1-Detail 4 4 4 2 3" xfId="12819"/>
    <cellStyle name="RowTitles1-Detail 4 4 4 2_Tertiary Salaries Survey" xfId="12820"/>
    <cellStyle name="RowTitles1-Detail 4 4 4 3" xfId="12821"/>
    <cellStyle name="RowTitles1-Detail 4 4 4 3 2" xfId="12822"/>
    <cellStyle name="RowTitles1-Detail 4 4 4 3 2 2" xfId="12823"/>
    <cellStyle name="RowTitles1-Detail 4 4 4 3 2_Tertiary Salaries Survey" xfId="12824"/>
    <cellStyle name="RowTitles1-Detail 4 4 4 3 3" xfId="12825"/>
    <cellStyle name="RowTitles1-Detail 4 4 4 3_Tertiary Salaries Survey" xfId="12826"/>
    <cellStyle name="RowTitles1-Detail 4 4 4 4" xfId="12827"/>
    <cellStyle name="RowTitles1-Detail 4 4 4 4 2" xfId="12828"/>
    <cellStyle name="RowTitles1-Detail 4 4 4 4_Tertiary Salaries Survey" xfId="12829"/>
    <cellStyle name="RowTitles1-Detail 4 4 4 5" xfId="12830"/>
    <cellStyle name="RowTitles1-Detail 4 4 4_Tertiary Salaries Survey" xfId="12831"/>
    <cellStyle name="RowTitles1-Detail 4 4 5" xfId="12832"/>
    <cellStyle name="RowTitles1-Detail 4 4 5 2" xfId="12833"/>
    <cellStyle name="RowTitles1-Detail 4 4 5 2 2" xfId="12834"/>
    <cellStyle name="RowTitles1-Detail 4 4 5 2 2 2" xfId="12835"/>
    <cellStyle name="RowTitles1-Detail 4 4 5 2 2_Tertiary Salaries Survey" xfId="12836"/>
    <cellStyle name="RowTitles1-Detail 4 4 5 2 3" xfId="12837"/>
    <cellStyle name="RowTitles1-Detail 4 4 5 2_Tertiary Salaries Survey" xfId="12838"/>
    <cellStyle name="RowTitles1-Detail 4 4 5 3" xfId="12839"/>
    <cellStyle name="RowTitles1-Detail 4 4 5 3 2" xfId="12840"/>
    <cellStyle name="RowTitles1-Detail 4 4 5 3 2 2" xfId="12841"/>
    <cellStyle name="RowTitles1-Detail 4 4 5 3 2_Tertiary Salaries Survey" xfId="12842"/>
    <cellStyle name="RowTitles1-Detail 4 4 5 3 3" xfId="12843"/>
    <cellStyle name="RowTitles1-Detail 4 4 5 3_Tertiary Salaries Survey" xfId="12844"/>
    <cellStyle name="RowTitles1-Detail 4 4 5 4" xfId="12845"/>
    <cellStyle name="RowTitles1-Detail 4 4 5 4 2" xfId="12846"/>
    <cellStyle name="RowTitles1-Detail 4 4 5 4_Tertiary Salaries Survey" xfId="12847"/>
    <cellStyle name="RowTitles1-Detail 4 4 5 5" xfId="12848"/>
    <cellStyle name="RowTitles1-Detail 4 4 5_Tertiary Salaries Survey" xfId="12849"/>
    <cellStyle name="RowTitles1-Detail 4 4 6" xfId="12850"/>
    <cellStyle name="RowTitles1-Detail 4 4 6 2" xfId="12851"/>
    <cellStyle name="RowTitles1-Detail 4 4 6 2 2" xfId="12852"/>
    <cellStyle name="RowTitles1-Detail 4 4 6 2 2 2" xfId="12853"/>
    <cellStyle name="RowTitles1-Detail 4 4 6 2 2_Tertiary Salaries Survey" xfId="12854"/>
    <cellStyle name="RowTitles1-Detail 4 4 6 2 3" xfId="12855"/>
    <cellStyle name="RowTitles1-Detail 4 4 6 2_Tertiary Salaries Survey" xfId="12856"/>
    <cellStyle name="RowTitles1-Detail 4 4 6 3" xfId="12857"/>
    <cellStyle name="RowTitles1-Detail 4 4 6 3 2" xfId="12858"/>
    <cellStyle name="RowTitles1-Detail 4 4 6 3 2 2" xfId="12859"/>
    <cellStyle name="RowTitles1-Detail 4 4 6 3 2_Tertiary Salaries Survey" xfId="12860"/>
    <cellStyle name="RowTitles1-Detail 4 4 6 3 3" xfId="12861"/>
    <cellStyle name="RowTitles1-Detail 4 4 6 3_Tertiary Salaries Survey" xfId="12862"/>
    <cellStyle name="RowTitles1-Detail 4 4 6 4" xfId="12863"/>
    <cellStyle name="RowTitles1-Detail 4 4 6 4 2" xfId="12864"/>
    <cellStyle name="RowTitles1-Detail 4 4 6 4_Tertiary Salaries Survey" xfId="12865"/>
    <cellStyle name="RowTitles1-Detail 4 4 6 5" xfId="12866"/>
    <cellStyle name="RowTitles1-Detail 4 4 6_Tertiary Salaries Survey" xfId="12867"/>
    <cellStyle name="RowTitles1-Detail 4 4 7" xfId="12868"/>
    <cellStyle name="RowTitles1-Detail 4 4 7 2" xfId="12869"/>
    <cellStyle name="RowTitles1-Detail 4 4 7 2 2" xfId="12870"/>
    <cellStyle name="RowTitles1-Detail 4 4 7 2_Tertiary Salaries Survey" xfId="12871"/>
    <cellStyle name="RowTitles1-Detail 4 4 7 3" xfId="12872"/>
    <cellStyle name="RowTitles1-Detail 4 4 7_Tertiary Salaries Survey" xfId="12873"/>
    <cellStyle name="RowTitles1-Detail 4 4 8" xfId="12874"/>
    <cellStyle name="RowTitles1-Detail 4 4 9" xfId="12875"/>
    <cellStyle name="RowTitles1-Detail 4 4_STUD aligned by INSTIT" xfId="12876"/>
    <cellStyle name="RowTitles1-Detail 4 5" xfId="12877"/>
    <cellStyle name="RowTitles1-Detail 4 5 2" xfId="12878"/>
    <cellStyle name="RowTitles1-Detail 4 5 2 2" xfId="12879"/>
    <cellStyle name="RowTitles1-Detail 4 5 2 2 2" xfId="12880"/>
    <cellStyle name="RowTitles1-Detail 4 5 2 2 2 2" xfId="12881"/>
    <cellStyle name="RowTitles1-Detail 4 5 2 2 2_Tertiary Salaries Survey" xfId="12882"/>
    <cellStyle name="RowTitles1-Detail 4 5 2 2 3" xfId="12883"/>
    <cellStyle name="RowTitles1-Detail 4 5 2 2_Tertiary Salaries Survey" xfId="12884"/>
    <cellStyle name="RowTitles1-Detail 4 5 2 3" xfId="12885"/>
    <cellStyle name="RowTitles1-Detail 4 5 2 3 2" xfId="12886"/>
    <cellStyle name="RowTitles1-Detail 4 5 2 3 2 2" xfId="12887"/>
    <cellStyle name="RowTitles1-Detail 4 5 2 3 2_Tertiary Salaries Survey" xfId="12888"/>
    <cellStyle name="RowTitles1-Detail 4 5 2 3 3" xfId="12889"/>
    <cellStyle name="RowTitles1-Detail 4 5 2 3_Tertiary Salaries Survey" xfId="12890"/>
    <cellStyle name="RowTitles1-Detail 4 5 2 4" xfId="12891"/>
    <cellStyle name="RowTitles1-Detail 4 5 2 5" xfId="12892"/>
    <cellStyle name="RowTitles1-Detail 4 5 2 5 2" xfId="12893"/>
    <cellStyle name="RowTitles1-Detail 4 5 2 5_Tertiary Salaries Survey" xfId="12894"/>
    <cellStyle name="RowTitles1-Detail 4 5 2 6" xfId="12895"/>
    <cellStyle name="RowTitles1-Detail 4 5 2_Tertiary Salaries Survey" xfId="12896"/>
    <cellStyle name="RowTitles1-Detail 4 5 3" xfId="12897"/>
    <cellStyle name="RowTitles1-Detail 4 5 3 2" xfId="12898"/>
    <cellStyle name="RowTitles1-Detail 4 5 3 2 2" xfId="12899"/>
    <cellStyle name="RowTitles1-Detail 4 5 3 2 2 2" xfId="12900"/>
    <cellStyle name="RowTitles1-Detail 4 5 3 2 2_Tertiary Salaries Survey" xfId="12901"/>
    <cellStyle name="RowTitles1-Detail 4 5 3 2 3" xfId="12902"/>
    <cellStyle name="RowTitles1-Detail 4 5 3 2_Tertiary Salaries Survey" xfId="12903"/>
    <cellStyle name="RowTitles1-Detail 4 5 3 3" xfId="12904"/>
    <cellStyle name="RowTitles1-Detail 4 5 3 3 2" xfId="12905"/>
    <cellStyle name="RowTitles1-Detail 4 5 3 3 2 2" xfId="12906"/>
    <cellStyle name="RowTitles1-Detail 4 5 3 3 2_Tertiary Salaries Survey" xfId="12907"/>
    <cellStyle name="RowTitles1-Detail 4 5 3 3 3" xfId="12908"/>
    <cellStyle name="RowTitles1-Detail 4 5 3 3_Tertiary Salaries Survey" xfId="12909"/>
    <cellStyle name="RowTitles1-Detail 4 5 3 4" xfId="12910"/>
    <cellStyle name="RowTitles1-Detail 4 5 3 5" xfId="12911"/>
    <cellStyle name="RowTitles1-Detail 4 5 3_Tertiary Salaries Survey" xfId="12912"/>
    <cellStyle name="RowTitles1-Detail 4 5 4" xfId="12913"/>
    <cellStyle name="RowTitles1-Detail 4 5 4 2" xfId="12914"/>
    <cellStyle name="RowTitles1-Detail 4 5 4 2 2" xfId="12915"/>
    <cellStyle name="RowTitles1-Detail 4 5 4 2 2 2" xfId="12916"/>
    <cellStyle name="RowTitles1-Detail 4 5 4 2 2_Tertiary Salaries Survey" xfId="12917"/>
    <cellStyle name="RowTitles1-Detail 4 5 4 2 3" xfId="12918"/>
    <cellStyle name="RowTitles1-Detail 4 5 4 2_Tertiary Salaries Survey" xfId="12919"/>
    <cellStyle name="RowTitles1-Detail 4 5 4 3" xfId="12920"/>
    <cellStyle name="RowTitles1-Detail 4 5 4 3 2" xfId="12921"/>
    <cellStyle name="RowTitles1-Detail 4 5 4 3 2 2" xfId="12922"/>
    <cellStyle name="RowTitles1-Detail 4 5 4 3 2_Tertiary Salaries Survey" xfId="12923"/>
    <cellStyle name="RowTitles1-Detail 4 5 4 3 3" xfId="12924"/>
    <cellStyle name="RowTitles1-Detail 4 5 4 3_Tertiary Salaries Survey" xfId="12925"/>
    <cellStyle name="RowTitles1-Detail 4 5 4 4" xfId="12926"/>
    <cellStyle name="RowTitles1-Detail 4 5 4 4 2" xfId="12927"/>
    <cellStyle name="RowTitles1-Detail 4 5 4 4_Tertiary Salaries Survey" xfId="12928"/>
    <cellStyle name="RowTitles1-Detail 4 5 4 5" xfId="12929"/>
    <cellStyle name="RowTitles1-Detail 4 5 4_Tertiary Salaries Survey" xfId="12930"/>
    <cellStyle name="RowTitles1-Detail 4 5 5" xfId="12931"/>
    <cellStyle name="RowTitles1-Detail 4 5 5 2" xfId="12932"/>
    <cellStyle name="RowTitles1-Detail 4 5 5 2 2" xfId="12933"/>
    <cellStyle name="RowTitles1-Detail 4 5 5 2 2 2" xfId="12934"/>
    <cellStyle name="RowTitles1-Detail 4 5 5 2 2_Tertiary Salaries Survey" xfId="12935"/>
    <cellStyle name="RowTitles1-Detail 4 5 5 2 3" xfId="12936"/>
    <cellStyle name="RowTitles1-Detail 4 5 5 2_Tertiary Salaries Survey" xfId="12937"/>
    <cellStyle name="RowTitles1-Detail 4 5 5 3" xfId="12938"/>
    <cellStyle name="RowTitles1-Detail 4 5 5 3 2" xfId="12939"/>
    <cellStyle name="RowTitles1-Detail 4 5 5 3 2 2" xfId="12940"/>
    <cellStyle name="RowTitles1-Detail 4 5 5 3 2_Tertiary Salaries Survey" xfId="12941"/>
    <cellStyle name="RowTitles1-Detail 4 5 5 3 3" xfId="12942"/>
    <cellStyle name="RowTitles1-Detail 4 5 5 3_Tertiary Salaries Survey" xfId="12943"/>
    <cellStyle name="RowTitles1-Detail 4 5 5 4" xfId="12944"/>
    <cellStyle name="RowTitles1-Detail 4 5 5 4 2" xfId="12945"/>
    <cellStyle name="RowTitles1-Detail 4 5 5 4_Tertiary Salaries Survey" xfId="12946"/>
    <cellStyle name="RowTitles1-Detail 4 5 5 5" xfId="12947"/>
    <cellStyle name="RowTitles1-Detail 4 5 5_Tertiary Salaries Survey" xfId="12948"/>
    <cellStyle name="RowTitles1-Detail 4 5 6" xfId="12949"/>
    <cellStyle name="RowTitles1-Detail 4 5 6 2" xfId="12950"/>
    <cellStyle name="RowTitles1-Detail 4 5 6 2 2" xfId="12951"/>
    <cellStyle name="RowTitles1-Detail 4 5 6 2 2 2" xfId="12952"/>
    <cellStyle name="RowTitles1-Detail 4 5 6 2 2_Tertiary Salaries Survey" xfId="12953"/>
    <cellStyle name="RowTitles1-Detail 4 5 6 2 3" xfId="12954"/>
    <cellStyle name="RowTitles1-Detail 4 5 6 2_Tertiary Salaries Survey" xfId="12955"/>
    <cellStyle name="RowTitles1-Detail 4 5 6 3" xfId="12956"/>
    <cellStyle name="RowTitles1-Detail 4 5 6 3 2" xfId="12957"/>
    <cellStyle name="RowTitles1-Detail 4 5 6 3 2 2" xfId="12958"/>
    <cellStyle name="RowTitles1-Detail 4 5 6 3 2_Tertiary Salaries Survey" xfId="12959"/>
    <cellStyle name="RowTitles1-Detail 4 5 6 3 3" xfId="12960"/>
    <cellStyle name="RowTitles1-Detail 4 5 6 3_Tertiary Salaries Survey" xfId="12961"/>
    <cellStyle name="RowTitles1-Detail 4 5 6 4" xfId="12962"/>
    <cellStyle name="RowTitles1-Detail 4 5 6 4 2" xfId="12963"/>
    <cellStyle name="RowTitles1-Detail 4 5 6 4_Tertiary Salaries Survey" xfId="12964"/>
    <cellStyle name="RowTitles1-Detail 4 5 6 5" xfId="12965"/>
    <cellStyle name="RowTitles1-Detail 4 5 6_Tertiary Salaries Survey" xfId="12966"/>
    <cellStyle name="RowTitles1-Detail 4 5 7" xfId="12967"/>
    <cellStyle name="RowTitles1-Detail 4 5 7 2" xfId="12968"/>
    <cellStyle name="RowTitles1-Detail 4 5 7 2 2" xfId="12969"/>
    <cellStyle name="RowTitles1-Detail 4 5 7 2_Tertiary Salaries Survey" xfId="12970"/>
    <cellStyle name="RowTitles1-Detail 4 5 7 3" xfId="12971"/>
    <cellStyle name="RowTitles1-Detail 4 5 7_Tertiary Salaries Survey" xfId="12972"/>
    <cellStyle name="RowTitles1-Detail 4 5 8" xfId="12973"/>
    <cellStyle name="RowTitles1-Detail 4 5 8 2" xfId="12974"/>
    <cellStyle name="RowTitles1-Detail 4 5 8 2 2" xfId="12975"/>
    <cellStyle name="RowTitles1-Detail 4 5 8 2_Tertiary Salaries Survey" xfId="12976"/>
    <cellStyle name="RowTitles1-Detail 4 5 8 3" xfId="12977"/>
    <cellStyle name="RowTitles1-Detail 4 5 8_Tertiary Salaries Survey" xfId="12978"/>
    <cellStyle name="RowTitles1-Detail 4 5 9" xfId="12979"/>
    <cellStyle name="RowTitles1-Detail 4 5_STUD aligned by INSTIT" xfId="12980"/>
    <cellStyle name="RowTitles1-Detail 4 6" xfId="12981"/>
    <cellStyle name="RowTitles1-Detail 4 6 2" xfId="12982"/>
    <cellStyle name="RowTitles1-Detail 4 6 2 2" xfId="12983"/>
    <cellStyle name="RowTitles1-Detail 4 6 2 2 2" xfId="12984"/>
    <cellStyle name="RowTitles1-Detail 4 6 2 2 2 2" xfId="12985"/>
    <cellStyle name="RowTitles1-Detail 4 6 2 2 2_Tertiary Salaries Survey" xfId="12986"/>
    <cellStyle name="RowTitles1-Detail 4 6 2 2 3" xfId="12987"/>
    <cellStyle name="RowTitles1-Detail 4 6 2 2_Tertiary Salaries Survey" xfId="12988"/>
    <cellStyle name="RowTitles1-Detail 4 6 2 3" xfId="12989"/>
    <cellStyle name="RowTitles1-Detail 4 6 2 3 2" xfId="12990"/>
    <cellStyle name="RowTitles1-Detail 4 6 2 3 2 2" xfId="12991"/>
    <cellStyle name="RowTitles1-Detail 4 6 2 3 2_Tertiary Salaries Survey" xfId="12992"/>
    <cellStyle name="RowTitles1-Detail 4 6 2 3 3" xfId="12993"/>
    <cellStyle name="RowTitles1-Detail 4 6 2 3_Tertiary Salaries Survey" xfId="12994"/>
    <cellStyle name="RowTitles1-Detail 4 6 2 4" xfId="12995"/>
    <cellStyle name="RowTitles1-Detail 4 6 2 5" xfId="12996"/>
    <cellStyle name="RowTitles1-Detail 4 6 2 5 2" xfId="12997"/>
    <cellStyle name="RowTitles1-Detail 4 6 2 5_Tertiary Salaries Survey" xfId="12998"/>
    <cellStyle name="RowTitles1-Detail 4 6 2 6" xfId="12999"/>
    <cellStyle name="RowTitles1-Detail 4 6 2_Tertiary Salaries Survey" xfId="13000"/>
    <cellStyle name="RowTitles1-Detail 4 6 3" xfId="13001"/>
    <cellStyle name="RowTitles1-Detail 4 6 3 2" xfId="13002"/>
    <cellStyle name="RowTitles1-Detail 4 6 3 2 2" xfId="13003"/>
    <cellStyle name="RowTitles1-Detail 4 6 3 2 2 2" xfId="13004"/>
    <cellStyle name="RowTitles1-Detail 4 6 3 2 2_Tertiary Salaries Survey" xfId="13005"/>
    <cellStyle name="RowTitles1-Detail 4 6 3 2 3" xfId="13006"/>
    <cellStyle name="RowTitles1-Detail 4 6 3 2_Tertiary Salaries Survey" xfId="13007"/>
    <cellStyle name="RowTitles1-Detail 4 6 3 3" xfId="13008"/>
    <cellStyle name="RowTitles1-Detail 4 6 3 3 2" xfId="13009"/>
    <cellStyle name="RowTitles1-Detail 4 6 3 3 2 2" xfId="13010"/>
    <cellStyle name="RowTitles1-Detail 4 6 3 3 2_Tertiary Salaries Survey" xfId="13011"/>
    <cellStyle name="RowTitles1-Detail 4 6 3 3 3" xfId="13012"/>
    <cellStyle name="RowTitles1-Detail 4 6 3 3_Tertiary Salaries Survey" xfId="13013"/>
    <cellStyle name="RowTitles1-Detail 4 6 3 4" xfId="13014"/>
    <cellStyle name="RowTitles1-Detail 4 6 3 5" xfId="13015"/>
    <cellStyle name="RowTitles1-Detail 4 6 3_Tertiary Salaries Survey" xfId="13016"/>
    <cellStyle name="RowTitles1-Detail 4 6 4" xfId="13017"/>
    <cellStyle name="RowTitles1-Detail 4 6 4 2" xfId="13018"/>
    <cellStyle name="RowTitles1-Detail 4 6 4 2 2" xfId="13019"/>
    <cellStyle name="RowTitles1-Detail 4 6 4 2 2 2" xfId="13020"/>
    <cellStyle name="RowTitles1-Detail 4 6 4 2 2_Tertiary Salaries Survey" xfId="13021"/>
    <cellStyle name="RowTitles1-Detail 4 6 4 2 3" xfId="13022"/>
    <cellStyle name="RowTitles1-Detail 4 6 4 2_Tertiary Salaries Survey" xfId="13023"/>
    <cellStyle name="RowTitles1-Detail 4 6 4 3" xfId="13024"/>
    <cellStyle name="RowTitles1-Detail 4 6 4 3 2" xfId="13025"/>
    <cellStyle name="RowTitles1-Detail 4 6 4 3 2 2" xfId="13026"/>
    <cellStyle name="RowTitles1-Detail 4 6 4 3 2_Tertiary Salaries Survey" xfId="13027"/>
    <cellStyle name="RowTitles1-Detail 4 6 4 3 3" xfId="13028"/>
    <cellStyle name="RowTitles1-Detail 4 6 4 3_Tertiary Salaries Survey" xfId="13029"/>
    <cellStyle name="RowTitles1-Detail 4 6 4 4" xfId="13030"/>
    <cellStyle name="RowTitles1-Detail 4 6 4 5" xfId="13031"/>
    <cellStyle name="RowTitles1-Detail 4 6 4 5 2" xfId="13032"/>
    <cellStyle name="RowTitles1-Detail 4 6 4 5_Tertiary Salaries Survey" xfId="13033"/>
    <cellStyle name="RowTitles1-Detail 4 6 4 6" xfId="13034"/>
    <cellStyle name="RowTitles1-Detail 4 6 4_Tertiary Salaries Survey" xfId="13035"/>
    <cellStyle name="RowTitles1-Detail 4 6 5" xfId="13036"/>
    <cellStyle name="RowTitles1-Detail 4 6 5 2" xfId="13037"/>
    <cellStyle name="RowTitles1-Detail 4 6 5 2 2" xfId="13038"/>
    <cellStyle name="RowTitles1-Detail 4 6 5 2 2 2" xfId="13039"/>
    <cellStyle name="RowTitles1-Detail 4 6 5 2 2_Tertiary Salaries Survey" xfId="13040"/>
    <cellStyle name="RowTitles1-Detail 4 6 5 2 3" xfId="13041"/>
    <cellStyle name="RowTitles1-Detail 4 6 5 2_Tertiary Salaries Survey" xfId="13042"/>
    <cellStyle name="RowTitles1-Detail 4 6 5 3" xfId="13043"/>
    <cellStyle name="RowTitles1-Detail 4 6 5 3 2" xfId="13044"/>
    <cellStyle name="RowTitles1-Detail 4 6 5 3 2 2" xfId="13045"/>
    <cellStyle name="RowTitles1-Detail 4 6 5 3 2_Tertiary Salaries Survey" xfId="13046"/>
    <cellStyle name="RowTitles1-Detail 4 6 5 3 3" xfId="13047"/>
    <cellStyle name="RowTitles1-Detail 4 6 5 3_Tertiary Salaries Survey" xfId="13048"/>
    <cellStyle name="RowTitles1-Detail 4 6 5 4" xfId="13049"/>
    <cellStyle name="RowTitles1-Detail 4 6 5 4 2" xfId="13050"/>
    <cellStyle name="RowTitles1-Detail 4 6 5 4_Tertiary Salaries Survey" xfId="13051"/>
    <cellStyle name="RowTitles1-Detail 4 6 5 5" xfId="13052"/>
    <cellStyle name="RowTitles1-Detail 4 6 5_Tertiary Salaries Survey" xfId="13053"/>
    <cellStyle name="RowTitles1-Detail 4 6 6" xfId="13054"/>
    <cellStyle name="RowTitles1-Detail 4 6 6 2" xfId="13055"/>
    <cellStyle name="RowTitles1-Detail 4 6 6 2 2" xfId="13056"/>
    <cellStyle name="RowTitles1-Detail 4 6 6 2 2 2" xfId="13057"/>
    <cellStyle name="RowTitles1-Detail 4 6 6 2 2_Tertiary Salaries Survey" xfId="13058"/>
    <cellStyle name="RowTitles1-Detail 4 6 6 2 3" xfId="13059"/>
    <cellStyle name="RowTitles1-Detail 4 6 6 2_Tertiary Salaries Survey" xfId="13060"/>
    <cellStyle name="RowTitles1-Detail 4 6 6 3" xfId="13061"/>
    <cellStyle name="RowTitles1-Detail 4 6 6 3 2" xfId="13062"/>
    <cellStyle name="RowTitles1-Detail 4 6 6 3 2 2" xfId="13063"/>
    <cellStyle name="RowTitles1-Detail 4 6 6 3 2_Tertiary Salaries Survey" xfId="13064"/>
    <cellStyle name="RowTitles1-Detail 4 6 6 3 3" xfId="13065"/>
    <cellStyle name="RowTitles1-Detail 4 6 6 3_Tertiary Salaries Survey" xfId="13066"/>
    <cellStyle name="RowTitles1-Detail 4 6 6 4" xfId="13067"/>
    <cellStyle name="RowTitles1-Detail 4 6 6 4 2" xfId="13068"/>
    <cellStyle name="RowTitles1-Detail 4 6 6 4_Tertiary Salaries Survey" xfId="13069"/>
    <cellStyle name="RowTitles1-Detail 4 6 6 5" xfId="13070"/>
    <cellStyle name="RowTitles1-Detail 4 6 6_Tertiary Salaries Survey" xfId="13071"/>
    <cellStyle name="RowTitles1-Detail 4 6 7" xfId="13072"/>
    <cellStyle name="RowTitles1-Detail 4 6 7 2" xfId="13073"/>
    <cellStyle name="RowTitles1-Detail 4 6 7 2 2" xfId="13074"/>
    <cellStyle name="RowTitles1-Detail 4 6 7 2_Tertiary Salaries Survey" xfId="13075"/>
    <cellStyle name="RowTitles1-Detail 4 6 7 3" xfId="13076"/>
    <cellStyle name="RowTitles1-Detail 4 6 7_Tertiary Salaries Survey" xfId="13077"/>
    <cellStyle name="RowTitles1-Detail 4 6 8" xfId="13078"/>
    <cellStyle name="RowTitles1-Detail 4 6 9" xfId="13079"/>
    <cellStyle name="RowTitles1-Detail 4 6_STUD aligned by INSTIT" xfId="13080"/>
    <cellStyle name="RowTitles1-Detail 4 7" xfId="13081"/>
    <cellStyle name="RowTitles1-Detail 4 7 2" xfId="13082"/>
    <cellStyle name="RowTitles1-Detail 4 7 2 2" xfId="13083"/>
    <cellStyle name="RowTitles1-Detail 4 7 2 2 2" xfId="13084"/>
    <cellStyle name="RowTitles1-Detail 4 7 2 2_Tertiary Salaries Survey" xfId="13085"/>
    <cellStyle name="RowTitles1-Detail 4 7 2 3" xfId="13086"/>
    <cellStyle name="RowTitles1-Detail 4 7 2_Tertiary Salaries Survey" xfId="13087"/>
    <cellStyle name="RowTitles1-Detail 4 7 3" xfId="13088"/>
    <cellStyle name="RowTitles1-Detail 4 7 3 2" xfId="13089"/>
    <cellStyle name="RowTitles1-Detail 4 7 3 2 2" xfId="13090"/>
    <cellStyle name="RowTitles1-Detail 4 7 3 2_Tertiary Salaries Survey" xfId="13091"/>
    <cellStyle name="RowTitles1-Detail 4 7 3 3" xfId="13092"/>
    <cellStyle name="RowTitles1-Detail 4 7 3_Tertiary Salaries Survey" xfId="13093"/>
    <cellStyle name="RowTitles1-Detail 4 7 4" xfId="13094"/>
    <cellStyle name="RowTitles1-Detail 4 7 5" xfId="13095"/>
    <cellStyle name="RowTitles1-Detail 4 7 5 2" xfId="13096"/>
    <cellStyle name="RowTitles1-Detail 4 7 5_Tertiary Salaries Survey" xfId="13097"/>
    <cellStyle name="RowTitles1-Detail 4 7 6" xfId="13098"/>
    <cellStyle name="RowTitles1-Detail 4 7_Tertiary Salaries Survey" xfId="13099"/>
    <cellStyle name="RowTitles1-Detail 4 8" xfId="13100"/>
    <cellStyle name="RowTitles1-Detail 4 8 2" xfId="13101"/>
    <cellStyle name="RowTitles1-Detail 4 8 2 2" xfId="13102"/>
    <cellStyle name="RowTitles1-Detail 4 8 2 2 2" xfId="13103"/>
    <cellStyle name="RowTitles1-Detail 4 8 2 2_Tertiary Salaries Survey" xfId="13104"/>
    <cellStyle name="RowTitles1-Detail 4 8 2 3" xfId="13105"/>
    <cellStyle name="RowTitles1-Detail 4 8 2_Tertiary Salaries Survey" xfId="13106"/>
    <cellStyle name="RowTitles1-Detail 4 8 3" xfId="13107"/>
    <cellStyle name="RowTitles1-Detail 4 8 3 2" xfId="13108"/>
    <cellStyle name="RowTitles1-Detail 4 8 3 2 2" xfId="13109"/>
    <cellStyle name="RowTitles1-Detail 4 8 3 2_Tertiary Salaries Survey" xfId="13110"/>
    <cellStyle name="RowTitles1-Detail 4 8 3 3" xfId="13111"/>
    <cellStyle name="RowTitles1-Detail 4 8 3_Tertiary Salaries Survey" xfId="13112"/>
    <cellStyle name="RowTitles1-Detail 4 8 4" xfId="13113"/>
    <cellStyle name="RowTitles1-Detail 4 8 5" xfId="13114"/>
    <cellStyle name="RowTitles1-Detail 4 8_Tertiary Salaries Survey" xfId="13115"/>
    <cellStyle name="RowTitles1-Detail 4 9" xfId="13116"/>
    <cellStyle name="RowTitles1-Detail 4 9 2" xfId="13117"/>
    <cellStyle name="RowTitles1-Detail 4 9 2 2" xfId="13118"/>
    <cellStyle name="RowTitles1-Detail 4 9 2 2 2" xfId="13119"/>
    <cellStyle name="RowTitles1-Detail 4 9 2 2_Tertiary Salaries Survey" xfId="13120"/>
    <cellStyle name="RowTitles1-Detail 4 9 2 3" xfId="13121"/>
    <cellStyle name="RowTitles1-Detail 4 9 2_Tertiary Salaries Survey" xfId="13122"/>
    <cellStyle name="RowTitles1-Detail 4 9 3" xfId="13123"/>
    <cellStyle name="RowTitles1-Detail 4 9 3 2" xfId="13124"/>
    <cellStyle name="RowTitles1-Detail 4 9 3 2 2" xfId="13125"/>
    <cellStyle name="RowTitles1-Detail 4 9 3 2_Tertiary Salaries Survey" xfId="13126"/>
    <cellStyle name="RowTitles1-Detail 4 9 3 3" xfId="13127"/>
    <cellStyle name="RowTitles1-Detail 4 9 3_Tertiary Salaries Survey" xfId="13128"/>
    <cellStyle name="RowTitles1-Detail 4 9 4" xfId="13129"/>
    <cellStyle name="RowTitles1-Detail 4 9 5" xfId="13130"/>
    <cellStyle name="RowTitles1-Detail 4 9 5 2" xfId="13131"/>
    <cellStyle name="RowTitles1-Detail 4 9 5_Tertiary Salaries Survey" xfId="13132"/>
    <cellStyle name="RowTitles1-Detail 4 9 6" xfId="13133"/>
    <cellStyle name="RowTitles1-Detail 4 9_Tertiary Salaries Survey" xfId="13134"/>
    <cellStyle name="RowTitles1-Detail 4_STUD aligned by INSTIT" xfId="13135"/>
    <cellStyle name="RowTitles1-Detail 5" xfId="13136"/>
    <cellStyle name="RowTitles1-Detail 5 2" xfId="13137"/>
    <cellStyle name="RowTitles1-Detail 5 2 2" xfId="13138"/>
    <cellStyle name="RowTitles1-Detail 5 2 2 2" xfId="13139"/>
    <cellStyle name="RowTitles1-Detail 5 2 2 2 2" xfId="13140"/>
    <cellStyle name="RowTitles1-Detail 5 2 2 2_Tertiary Salaries Survey" xfId="13141"/>
    <cellStyle name="RowTitles1-Detail 5 2 2 3" xfId="13142"/>
    <cellStyle name="RowTitles1-Detail 5 2 2_Tertiary Salaries Survey" xfId="13143"/>
    <cellStyle name="RowTitles1-Detail 5 2 3" xfId="13144"/>
    <cellStyle name="RowTitles1-Detail 5 2 3 2" xfId="13145"/>
    <cellStyle name="RowTitles1-Detail 5 2 3 2 2" xfId="13146"/>
    <cellStyle name="RowTitles1-Detail 5 2 3 2_Tertiary Salaries Survey" xfId="13147"/>
    <cellStyle name="RowTitles1-Detail 5 2 3 3" xfId="13148"/>
    <cellStyle name="RowTitles1-Detail 5 2 3_Tertiary Salaries Survey" xfId="13149"/>
    <cellStyle name="RowTitles1-Detail 5 2 4" xfId="13150"/>
    <cellStyle name="RowTitles1-Detail 5 2 5" xfId="13151"/>
    <cellStyle name="RowTitles1-Detail 5 2_Tertiary Salaries Survey" xfId="13152"/>
    <cellStyle name="RowTitles1-Detail 5 3" xfId="13153"/>
    <cellStyle name="RowTitles1-Detail 5 3 2" xfId="13154"/>
    <cellStyle name="RowTitles1-Detail 5 3 2 2" xfId="13155"/>
    <cellStyle name="RowTitles1-Detail 5 3 2 2 2" xfId="13156"/>
    <cellStyle name="RowTitles1-Detail 5 3 2 2_Tertiary Salaries Survey" xfId="13157"/>
    <cellStyle name="RowTitles1-Detail 5 3 2 3" xfId="13158"/>
    <cellStyle name="RowTitles1-Detail 5 3 2_Tertiary Salaries Survey" xfId="13159"/>
    <cellStyle name="RowTitles1-Detail 5 3 3" xfId="13160"/>
    <cellStyle name="RowTitles1-Detail 5 3 3 2" xfId="13161"/>
    <cellStyle name="RowTitles1-Detail 5 3 3 2 2" xfId="13162"/>
    <cellStyle name="RowTitles1-Detail 5 3 3 2_Tertiary Salaries Survey" xfId="13163"/>
    <cellStyle name="RowTitles1-Detail 5 3 3 3" xfId="13164"/>
    <cellStyle name="RowTitles1-Detail 5 3 3_Tertiary Salaries Survey" xfId="13165"/>
    <cellStyle name="RowTitles1-Detail 5 3 4" xfId="13166"/>
    <cellStyle name="RowTitles1-Detail 5 3 5" xfId="13167"/>
    <cellStyle name="RowTitles1-Detail 5 3 5 2" xfId="13168"/>
    <cellStyle name="RowTitles1-Detail 5 3 5_Tertiary Salaries Survey" xfId="13169"/>
    <cellStyle name="RowTitles1-Detail 5 3 6" xfId="13170"/>
    <cellStyle name="RowTitles1-Detail 5 3_Tertiary Salaries Survey" xfId="13171"/>
    <cellStyle name="RowTitles1-Detail 5 4" xfId="13172"/>
    <cellStyle name="RowTitles1-Detail 5 4 2" xfId="13173"/>
    <cellStyle name="RowTitles1-Detail 5 4 2 2" xfId="13174"/>
    <cellStyle name="RowTitles1-Detail 5 4 2 2 2" xfId="13175"/>
    <cellStyle name="RowTitles1-Detail 5 4 2 2_Tertiary Salaries Survey" xfId="13176"/>
    <cellStyle name="RowTitles1-Detail 5 4 2 3" xfId="13177"/>
    <cellStyle name="RowTitles1-Detail 5 4 2_Tertiary Salaries Survey" xfId="13178"/>
    <cellStyle name="RowTitles1-Detail 5 4 3" xfId="13179"/>
    <cellStyle name="RowTitles1-Detail 5 4 3 2" xfId="13180"/>
    <cellStyle name="RowTitles1-Detail 5 4 3 2 2" xfId="13181"/>
    <cellStyle name="RowTitles1-Detail 5 4 3 2_Tertiary Salaries Survey" xfId="13182"/>
    <cellStyle name="RowTitles1-Detail 5 4 3 3" xfId="13183"/>
    <cellStyle name="RowTitles1-Detail 5 4 3_Tertiary Salaries Survey" xfId="13184"/>
    <cellStyle name="RowTitles1-Detail 5 4 4" xfId="13185"/>
    <cellStyle name="RowTitles1-Detail 5 4 4 2" xfId="13186"/>
    <cellStyle name="RowTitles1-Detail 5 4 4_Tertiary Salaries Survey" xfId="13187"/>
    <cellStyle name="RowTitles1-Detail 5 4 5" xfId="13188"/>
    <cellStyle name="RowTitles1-Detail 5 4_Tertiary Salaries Survey" xfId="13189"/>
    <cellStyle name="RowTitles1-Detail 5 5" xfId="13190"/>
    <cellStyle name="RowTitles1-Detail 5 5 2" xfId="13191"/>
    <cellStyle name="RowTitles1-Detail 5 5 2 2" xfId="13192"/>
    <cellStyle name="RowTitles1-Detail 5 5 2 2 2" xfId="13193"/>
    <cellStyle name="RowTitles1-Detail 5 5 2 2_Tertiary Salaries Survey" xfId="13194"/>
    <cellStyle name="RowTitles1-Detail 5 5 2 3" xfId="13195"/>
    <cellStyle name="RowTitles1-Detail 5 5 2_Tertiary Salaries Survey" xfId="13196"/>
    <cellStyle name="RowTitles1-Detail 5 5 3" xfId="13197"/>
    <cellStyle name="RowTitles1-Detail 5 5 3 2" xfId="13198"/>
    <cellStyle name="RowTitles1-Detail 5 5 3 2 2" xfId="13199"/>
    <cellStyle name="RowTitles1-Detail 5 5 3 2_Tertiary Salaries Survey" xfId="13200"/>
    <cellStyle name="RowTitles1-Detail 5 5 3 3" xfId="13201"/>
    <cellStyle name="RowTitles1-Detail 5 5 3_Tertiary Salaries Survey" xfId="13202"/>
    <cellStyle name="RowTitles1-Detail 5 5 4" xfId="13203"/>
    <cellStyle name="RowTitles1-Detail 5 5 4 2" xfId="13204"/>
    <cellStyle name="RowTitles1-Detail 5 5 4_Tertiary Salaries Survey" xfId="13205"/>
    <cellStyle name="RowTitles1-Detail 5 5 5" xfId="13206"/>
    <cellStyle name="RowTitles1-Detail 5 5_Tertiary Salaries Survey" xfId="13207"/>
    <cellStyle name="RowTitles1-Detail 5 6" xfId="13208"/>
    <cellStyle name="RowTitles1-Detail 5 6 2" xfId="13209"/>
    <cellStyle name="RowTitles1-Detail 5 6 2 2" xfId="13210"/>
    <cellStyle name="RowTitles1-Detail 5 6 2 2 2" xfId="13211"/>
    <cellStyle name="RowTitles1-Detail 5 6 2 2_Tertiary Salaries Survey" xfId="13212"/>
    <cellStyle name="RowTitles1-Detail 5 6 2 3" xfId="13213"/>
    <cellStyle name="RowTitles1-Detail 5 6 2_Tertiary Salaries Survey" xfId="13214"/>
    <cellStyle name="RowTitles1-Detail 5 6 3" xfId="13215"/>
    <cellStyle name="RowTitles1-Detail 5 6 3 2" xfId="13216"/>
    <cellStyle name="RowTitles1-Detail 5 6 3 2 2" xfId="13217"/>
    <cellStyle name="RowTitles1-Detail 5 6 3 2_Tertiary Salaries Survey" xfId="13218"/>
    <cellStyle name="RowTitles1-Detail 5 6 3 3" xfId="13219"/>
    <cellStyle name="RowTitles1-Detail 5 6 3_Tertiary Salaries Survey" xfId="13220"/>
    <cellStyle name="RowTitles1-Detail 5 6 4" xfId="13221"/>
    <cellStyle name="RowTitles1-Detail 5 6 4 2" xfId="13222"/>
    <cellStyle name="RowTitles1-Detail 5 6 4_Tertiary Salaries Survey" xfId="13223"/>
    <cellStyle name="RowTitles1-Detail 5 6 5" xfId="13224"/>
    <cellStyle name="RowTitles1-Detail 5 6_Tertiary Salaries Survey" xfId="13225"/>
    <cellStyle name="RowTitles1-Detail 5 7" xfId="13226"/>
    <cellStyle name="RowTitles1-Detail 5 7 2" xfId="13227"/>
    <cellStyle name="RowTitles1-Detail 5 7 2 2" xfId="13228"/>
    <cellStyle name="RowTitles1-Detail 5 7 2_Tertiary Salaries Survey" xfId="13229"/>
    <cellStyle name="RowTitles1-Detail 5 7 3" xfId="13230"/>
    <cellStyle name="RowTitles1-Detail 5 7_Tertiary Salaries Survey" xfId="13231"/>
    <cellStyle name="RowTitles1-Detail 5 8" xfId="13232"/>
    <cellStyle name="RowTitles1-Detail 5 9" xfId="13233"/>
    <cellStyle name="RowTitles1-Detail 5_STUD aligned by INSTIT" xfId="13234"/>
    <cellStyle name="RowTitles1-Detail 6" xfId="13235"/>
    <cellStyle name="RowTitles1-Detail 6 2" xfId="13236"/>
    <cellStyle name="RowTitles1-Detail 6 2 2" xfId="13237"/>
    <cellStyle name="RowTitles1-Detail 6 2 2 2" xfId="13238"/>
    <cellStyle name="RowTitles1-Detail 6 2 2 2 2" xfId="13239"/>
    <cellStyle name="RowTitles1-Detail 6 2 2 2_Tertiary Salaries Survey" xfId="13240"/>
    <cellStyle name="RowTitles1-Detail 6 2 2 3" xfId="13241"/>
    <cellStyle name="RowTitles1-Detail 6 2 2_Tertiary Salaries Survey" xfId="13242"/>
    <cellStyle name="RowTitles1-Detail 6 2 3" xfId="13243"/>
    <cellStyle name="RowTitles1-Detail 6 2 3 2" xfId="13244"/>
    <cellStyle name="RowTitles1-Detail 6 2 3 2 2" xfId="13245"/>
    <cellStyle name="RowTitles1-Detail 6 2 3 2_Tertiary Salaries Survey" xfId="13246"/>
    <cellStyle name="RowTitles1-Detail 6 2 3 3" xfId="13247"/>
    <cellStyle name="RowTitles1-Detail 6 2 3_Tertiary Salaries Survey" xfId="13248"/>
    <cellStyle name="RowTitles1-Detail 6 2 4" xfId="13249"/>
    <cellStyle name="RowTitles1-Detail 6 2 5" xfId="13250"/>
    <cellStyle name="RowTitles1-Detail 6 2 5 2" xfId="13251"/>
    <cellStyle name="RowTitles1-Detail 6 2 5_Tertiary Salaries Survey" xfId="13252"/>
    <cellStyle name="RowTitles1-Detail 6 2 6" xfId="13253"/>
    <cellStyle name="RowTitles1-Detail 6 2_Tertiary Salaries Survey" xfId="13254"/>
    <cellStyle name="RowTitles1-Detail 6 3" xfId="13255"/>
    <cellStyle name="RowTitles1-Detail 6 3 2" xfId="13256"/>
    <cellStyle name="RowTitles1-Detail 6 3 2 2" xfId="13257"/>
    <cellStyle name="RowTitles1-Detail 6 3 2 2 2" xfId="13258"/>
    <cellStyle name="RowTitles1-Detail 6 3 2 2_Tertiary Salaries Survey" xfId="13259"/>
    <cellStyle name="RowTitles1-Detail 6 3 2 3" xfId="13260"/>
    <cellStyle name="RowTitles1-Detail 6 3 2_Tertiary Salaries Survey" xfId="13261"/>
    <cellStyle name="RowTitles1-Detail 6 3 3" xfId="13262"/>
    <cellStyle name="RowTitles1-Detail 6 3 3 2" xfId="13263"/>
    <cellStyle name="RowTitles1-Detail 6 3 3 2 2" xfId="13264"/>
    <cellStyle name="RowTitles1-Detail 6 3 3 2_Tertiary Salaries Survey" xfId="13265"/>
    <cellStyle name="RowTitles1-Detail 6 3 3 3" xfId="13266"/>
    <cellStyle name="RowTitles1-Detail 6 3 3_Tertiary Salaries Survey" xfId="13267"/>
    <cellStyle name="RowTitles1-Detail 6 3 4" xfId="13268"/>
    <cellStyle name="RowTitles1-Detail 6 3 5" xfId="13269"/>
    <cellStyle name="RowTitles1-Detail 6 3_Tertiary Salaries Survey" xfId="13270"/>
    <cellStyle name="RowTitles1-Detail 6 4" xfId="13271"/>
    <cellStyle name="RowTitles1-Detail 6 4 2" xfId="13272"/>
    <cellStyle name="RowTitles1-Detail 6 4 2 2" xfId="13273"/>
    <cellStyle name="RowTitles1-Detail 6 4 2 2 2" xfId="13274"/>
    <cellStyle name="RowTitles1-Detail 6 4 2 2_Tertiary Salaries Survey" xfId="13275"/>
    <cellStyle name="RowTitles1-Detail 6 4 2 3" xfId="13276"/>
    <cellStyle name="RowTitles1-Detail 6 4 2_Tertiary Salaries Survey" xfId="13277"/>
    <cellStyle name="RowTitles1-Detail 6 4 3" xfId="13278"/>
    <cellStyle name="RowTitles1-Detail 6 4 3 2" xfId="13279"/>
    <cellStyle name="RowTitles1-Detail 6 4 3 2 2" xfId="13280"/>
    <cellStyle name="RowTitles1-Detail 6 4 3 2_Tertiary Salaries Survey" xfId="13281"/>
    <cellStyle name="RowTitles1-Detail 6 4 3 3" xfId="13282"/>
    <cellStyle name="RowTitles1-Detail 6 4 3_Tertiary Salaries Survey" xfId="13283"/>
    <cellStyle name="RowTitles1-Detail 6 4 4" xfId="13284"/>
    <cellStyle name="RowTitles1-Detail 6 4 4 2" xfId="13285"/>
    <cellStyle name="RowTitles1-Detail 6 4 4_Tertiary Salaries Survey" xfId="13286"/>
    <cellStyle name="RowTitles1-Detail 6 4 5" xfId="13287"/>
    <cellStyle name="RowTitles1-Detail 6 4_Tertiary Salaries Survey" xfId="13288"/>
    <cellStyle name="RowTitles1-Detail 6 5" xfId="13289"/>
    <cellStyle name="RowTitles1-Detail 6 5 2" xfId="13290"/>
    <cellStyle name="RowTitles1-Detail 6 5 2 2" xfId="13291"/>
    <cellStyle name="RowTitles1-Detail 6 5 2 2 2" xfId="13292"/>
    <cellStyle name="RowTitles1-Detail 6 5 2 2_Tertiary Salaries Survey" xfId="13293"/>
    <cellStyle name="RowTitles1-Detail 6 5 2 3" xfId="13294"/>
    <cellStyle name="RowTitles1-Detail 6 5 2_Tertiary Salaries Survey" xfId="13295"/>
    <cellStyle name="RowTitles1-Detail 6 5 3" xfId="13296"/>
    <cellStyle name="RowTitles1-Detail 6 5 3 2" xfId="13297"/>
    <cellStyle name="RowTitles1-Detail 6 5 3 2 2" xfId="13298"/>
    <cellStyle name="RowTitles1-Detail 6 5 3 2_Tertiary Salaries Survey" xfId="13299"/>
    <cellStyle name="RowTitles1-Detail 6 5 3 3" xfId="13300"/>
    <cellStyle name="RowTitles1-Detail 6 5 3_Tertiary Salaries Survey" xfId="13301"/>
    <cellStyle name="RowTitles1-Detail 6 5 4" xfId="13302"/>
    <cellStyle name="RowTitles1-Detail 6 5 4 2" xfId="13303"/>
    <cellStyle name="RowTitles1-Detail 6 5 4_Tertiary Salaries Survey" xfId="13304"/>
    <cellStyle name="RowTitles1-Detail 6 5 5" xfId="13305"/>
    <cellStyle name="RowTitles1-Detail 6 5_Tertiary Salaries Survey" xfId="13306"/>
    <cellStyle name="RowTitles1-Detail 6 6" xfId="13307"/>
    <cellStyle name="RowTitles1-Detail 6 6 2" xfId="13308"/>
    <cellStyle name="RowTitles1-Detail 6 6 2 2" xfId="13309"/>
    <cellStyle name="RowTitles1-Detail 6 6 2 2 2" xfId="13310"/>
    <cellStyle name="RowTitles1-Detail 6 6 2 2_Tertiary Salaries Survey" xfId="13311"/>
    <cellStyle name="RowTitles1-Detail 6 6 2 3" xfId="13312"/>
    <cellStyle name="RowTitles1-Detail 6 6 2_Tertiary Salaries Survey" xfId="13313"/>
    <cellStyle name="RowTitles1-Detail 6 6 3" xfId="13314"/>
    <cellStyle name="RowTitles1-Detail 6 6 3 2" xfId="13315"/>
    <cellStyle name="RowTitles1-Detail 6 6 3 2 2" xfId="13316"/>
    <cellStyle name="RowTitles1-Detail 6 6 3 2_Tertiary Salaries Survey" xfId="13317"/>
    <cellStyle name="RowTitles1-Detail 6 6 3 3" xfId="13318"/>
    <cellStyle name="RowTitles1-Detail 6 6 3_Tertiary Salaries Survey" xfId="13319"/>
    <cellStyle name="RowTitles1-Detail 6 6 4" xfId="13320"/>
    <cellStyle name="RowTitles1-Detail 6 6 4 2" xfId="13321"/>
    <cellStyle name="RowTitles1-Detail 6 6 4_Tertiary Salaries Survey" xfId="13322"/>
    <cellStyle name="RowTitles1-Detail 6 6 5" xfId="13323"/>
    <cellStyle name="RowTitles1-Detail 6 6_Tertiary Salaries Survey" xfId="13324"/>
    <cellStyle name="RowTitles1-Detail 6 7" xfId="13325"/>
    <cellStyle name="RowTitles1-Detail 6 7 2" xfId="13326"/>
    <cellStyle name="RowTitles1-Detail 6 7 2 2" xfId="13327"/>
    <cellStyle name="RowTitles1-Detail 6 7 2_Tertiary Salaries Survey" xfId="13328"/>
    <cellStyle name="RowTitles1-Detail 6 7 3" xfId="13329"/>
    <cellStyle name="RowTitles1-Detail 6 7_Tertiary Salaries Survey" xfId="13330"/>
    <cellStyle name="RowTitles1-Detail 6 8" xfId="13331"/>
    <cellStyle name="RowTitles1-Detail 6 8 2" xfId="13332"/>
    <cellStyle name="RowTitles1-Detail 6 8 2 2" xfId="13333"/>
    <cellStyle name="RowTitles1-Detail 6 8 2_Tertiary Salaries Survey" xfId="13334"/>
    <cellStyle name="RowTitles1-Detail 6 8 3" xfId="13335"/>
    <cellStyle name="RowTitles1-Detail 6 8_Tertiary Salaries Survey" xfId="13336"/>
    <cellStyle name="RowTitles1-Detail 6 9" xfId="13337"/>
    <cellStyle name="RowTitles1-Detail 6_STUD aligned by INSTIT" xfId="13338"/>
    <cellStyle name="RowTitles1-Detail 7" xfId="13339"/>
    <cellStyle name="RowTitles1-Detail 7 2" xfId="13340"/>
    <cellStyle name="RowTitles1-Detail 7 2 2" xfId="13341"/>
    <cellStyle name="RowTitles1-Detail 7 2 2 2" xfId="13342"/>
    <cellStyle name="RowTitles1-Detail 7 2 2 2 2" xfId="13343"/>
    <cellStyle name="RowTitles1-Detail 7 2 2 2_Tertiary Salaries Survey" xfId="13344"/>
    <cellStyle name="RowTitles1-Detail 7 2 2 3" xfId="13345"/>
    <cellStyle name="RowTitles1-Detail 7 2 2_Tertiary Salaries Survey" xfId="13346"/>
    <cellStyle name="RowTitles1-Detail 7 2 3" xfId="13347"/>
    <cellStyle name="RowTitles1-Detail 7 2 3 2" xfId="13348"/>
    <cellStyle name="RowTitles1-Detail 7 2 3 2 2" xfId="13349"/>
    <cellStyle name="RowTitles1-Detail 7 2 3 2_Tertiary Salaries Survey" xfId="13350"/>
    <cellStyle name="RowTitles1-Detail 7 2 3 3" xfId="13351"/>
    <cellStyle name="RowTitles1-Detail 7 2 3_Tertiary Salaries Survey" xfId="13352"/>
    <cellStyle name="RowTitles1-Detail 7 2 4" xfId="13353"/>
    <cellStyle name="RowTitles1-Detail 7 2 5" xfId="13354"/>
    <cellStyle name="RowTitles1-Detail 7 2_Tertiary Salaries Survey" xfId="13355"/>
    <cellStyle name="RowTitles1-Detail 7 3" xfId="13356"/>
    <cellStyle name="RowTitles1-Detail 7 3 2" xfId="13357"/>
    <cellStyle name="RowTitles1-Detail 7 3 2 2" xfId="13358"/>
    <cellStyle name="RowTitles1-Detail 7 3 2 2 2" xfId="13359"/>
    <cellStyle name="RowTitles1-Detail 7 3 2 2_Tertiary Salaries Survey" xfId="13360"/>
    <cellStyle name="RowTitles1-Detail 7 3 2 3" xfId="13361"/>
    <cellStyle name="RowTitles1-Detail 7 3 2_Tertiary Salaries Survey" xfId="13362"/>
    <cellStyle name="RowTitles1-Detail 7 3 3" xfId="13363"/>
    <cellStyle name="RowTitles1-Detail 7 3 3 2" xfId="13364"/>
    <cellStyle name="RowTitles1-Detail 7 3 3 2 2" xfId="13365"/>
    <cellStyle name="RowTitles1-Detail 7 3 3 2_Tertiary Salaries Survey" xfId="13366"/>
    <cellStyle name="RowTitles1-Detail 7 3 3 3" xfId="13367"/>
    <cellStyle name="RowTitles1-Detail 7 3 3_Tertiary Salaries Survey" xfId="13368"/>
    <cellStyle name="RowTitles1-Detail 7 3 4" xfId="13369"/>
    <cellStyle name="RowTitles1-Detail 7 3 4 2" xfId="13370"/>
    <cellStyle name="RowTitles1-Detail 7 3 4_Tertiary Salaries Survey" xfId="13371"/>
    <cellStyle name="RowTitles1-Detail 7 3 5" xfId="13372"/>
    <cellStyle name="RowTitles1-Detail 7 3_Tertiary Salaries Survey" xfId="13373"/>
    <cellStyle name="RowTitles1-Detail 7 4" xfId="13374"/>
    <cellStyle name="RowTitles1-Detail 7 4 2" xfId="13375"/>
    <cellStyle name="RowTitles1-Detail 7 4 2 2" xfId="13376"/>
    <cellStyle name="RowTitles1-Detail 7 4 2 2 2" xfId="13377"/>
    <cellStyle name="RowTitles1-Detail 7 4 2 2_Tertiary Salaries Survey" xfId="13378"/>
    <cellStyle name="RowTitles1-Detail 7 4 2 3" xfId="13379"/>
    <cellStyle name="RowTitles1-Detail 7 4 2_Tertiary Salaries Survey" xfId="13380"/>
    <cellStyle name="RowTitles1-Detail 7 4 3" xfId="13381"/>
    <cellStyle name="RowTitles1-Detail 7 4 3 2" xfId="13382"/>
    <cellStyle name="RowTitles1-Detail 7 4 3 2 2" xfId="13383"/>
    <cellStyle name="RowTitles1-Detail 7 4 3 2_Tertiary Salaries Survey" xfId="13384"/>
    <cellStyle name="RowTitles1-Detail 7 4 3 3" xfId="13385"/>
    <cellStyle name="RowTitles1-Detail 7 4 3_Tertiary Salaries Survey" xfId="13386"/>
    <cellStyle name="RowTitles1-Detail 7 4 4" xfId="13387"/>
    <cellStyle name="RowTitles1-Detail 7 4 4 2" xfId="13388"/>
    <cellStyle name="RowTitles1-Detail 7 4 4_Tertiary Salaries Survey" xfId="13389"/>
    <cellStyle name="RowTitles1-Detail 7 4 5" xfId="13390"/>
    <cellStyle name="RowTitles1-Detail 7 4_Tertiary Salaries Survey" xfId="13391"/>
    <cellStyle name="RowTitles1-Detail 7 5" xfId="13392"/>
    <cellStyle name="RowTitles1-Detail 7 5 2" xfId="13393"/>
    <cellStyle name="RowTitles1-Detail 7 5 2 2" xfId="13394"/>
    <cellStyle name="RowTitles1-Detail 7 5 2 2 2" xfId="13395"/>
    <cellStyle name="RowTitles1-Detail 7 5 2 2_Tertiary Salaries Survey" xfId="13396"/>
    <cellStyle name="RowTitles1-Detail 7 5 2 3" xfId="13397"/>
    <cellStyle name="RowTitles1-Detail 7 5 2_Tertiary Salaries Survey" xfId="13398"/>
    <cellStyle name="RowTitles1-Detail 7 5 3" xfId="13399"/>
    <cellStyle name="RowTitles1-Detail 7 5 3 2" xfId="13400"/>
    <cellStyle name="RowTitles1-Detail 7 5 3 2 2" xfId="13401"/>
    <cellStyle name="RowTitles1-Detail 7 5 3 2_Tertiary Salaries Survey" xfId="13402"/>
    <cellStyle name="RowTitles1-Detail 7 5 3 3" xfId="13403"/>
    <cellStyle name="RowTitles1-Detail 7 5 3_Tertiary Salaries Survey" xfId="13404"/>
    <cellStyle name="RowTitles1-Detail 7 5 4" xfId="13405"/>
    <cellStyle name="RowTitles1-Detail 7 5 4 2" xfId="13406"/>
    <cellStyle name="RowTitles1-Detail 7 5 4_Tertiary Salaries Survey" xfId="13407"/>
    <cellStyle name="RowTitles1-Detail 7 5 5" xfId="13408"/>
    <cellStyle name="RowTitles1-Detail 7 5_Tertiary Salaries Survey" xfId="13409"/>
    <cellStyle name="RowTitles1-Detail 7 6" xfId="13410"/>
    <cellStyle name="RowTitles1-Detail 7 6 2" xfId="13411"/>
    <cellStyle name="RowTitles1-Detail 7 6 2 2" xfId="13412"/>
    <cellStyle name="RowTitles1-Detail 7 6 2 2 2" xfId="13413"/>
    <cellStyle name="RowTitles1-Detail 7 6 2 2_Tertiary Salaries Survey" xfId="13414"/>
    <cellStyle name="RowTitles1-Detail 7 6 2 3" xfId="13415"/>
    <cellStyle name="RowTitles1-Detail 7 6 2_Tertiary Salaries Survey" xfId="13416"/>
    <cellStyle name="RowTitles1-Detail 7 6 3" xfId="13417"/>
    <cellStyle name="RowTitles1-Detail 7 6 3 2" xfId="13418"/>
    <cellStyle name="RowTitles1-Detail 7 6 3 2 2" xfId="13419"/>
    <cellStyle name="RowTitles1-Detail 7 6 3 2_Tertiary Salaries Survey" xfId="13420"/>
    <cellStyle name="RowTitles1-Detail 7 6 3 3" xfId="13421"/>
    <cellStyle name="RowTitles1-Detail 7 6 3_Tertiary Salaries Survey" xfId="13422"/>
    <cellStyle name="RowTitles1-Detail 7 6 4" xfId="13423"/>
    <cellStyle name="RowTitles1-Detail 7 6 4 2" xfId="13424"/>
    <cellStyle name="RowTitles1-Detail 7 6 4_Tertiary Salaries Survey" xfId="13425"/>
    <cellStyle name="RowTitles1-Detail 7 6 5" xfId="13426"/>
    <cellStyle name="RowTitles1-Detail 7 6_Tertiary Salaries Survey" xfId="13427"/>
    <cellStyle name="RowTitles1-Detail 7 7" xfId="13428"/>
    <cellStyle name="RowTitles1-Detail 7 7 2" xfId="13429"/>
    <cellStyle name="RowTitles1-Detail 7 7 2 2" xfId="13430"/>
    <cellStyle name="RowTitles1-Detail 7 7 2_Tertiary Salaries Survey" xfId="13431"/>
    <cellStyle name="RowTitles1-Detail 7 7 3" xfId="13432"/>
    <cellStyle name="RowTitles1-Detail 7 7_Tertiary Salaries Survey" xfId="13433"/>
    <cellStyle name="RowTitles1-Detail 7 8" xfId="13434"/>
    <cellStyle name="RowTitles1-Detail 7 8 2" xfId="13435"/>
    <cellStyle name="RowTitles1-Detail 7 8 2 2" xfId="13436"/>
    <cellStyle name="RowTitles1-Detail 7 8 2_Tertiary Salaries Survey" xfId="13437"/>
    <cellStyle name="RowTitles1-Detail 7 8 3" xfId="13438"/>
    <cellStyle name="RowTitles1-Detail 7 8_Tertiary Salaries Survey" xfId="13439"/>
    <cellStyle name="RowTitles1-Detail 7 9" xfId="13440"/>
    <cellStyle name="RowTitles1-Detail 7_STUD aligned by INSTIT" xfId="13441"/>
    <cellStyle name="RowTitles1-Detail 8" xfId="13442"/>
    <cellStyle name="RowTitles1-Detail 8 2" xfId="13443"/>
    <cellStyle name="RowTitles1-Detail 8 2 2" xfId="13444"/>
    <cellStyle name="RowTitles1-Detail 8 2 2 2" xfId="13445"/>
    <cellStyle name="RowTitles1-Detail 8 2 2_Tertiary Salaries Survey" xfId="13446"/>
    <cellStyle name="RowTitles1-Detail 8 2 3" xfId="13447"/>
    <cellStyle name="RowTitles1-Detail 8 2_Tertiary Salaries Survey" xfId="13448"/>
    <cellStyle name="RowTitles1-Detail 8 3" xfId="13449"/>
    <cellStyle name="RowTitles1-Detail 8 3 2" xfId="13450"/>
    <cellStyle name="RowTitles1-Detail 8 3 2 2" xfId="13451"/>
    <cellStyle name="RowTitles1-Detail 8 3 2_Tertiary Salaries Survey" xfId="13452"/>
    <cellStyle name="RowTitles1-Detail 8 3 3" xfId="13453"/>
    <cellStyle name="RowTitles1-Detail 8 3_Tertiary Salaries Survey" xfId="13454"/>
    <cellStyle name="RowTitles1-Detail 8 4" xfId="13455"/>
    <cellStyle name="RowTitles1-Detail 8 5" xfId="13456"/>
    <cellStyle name="RowTitles1-Detail 8_Tertiary Salaries Survey" xfId="13457"/>
    <cellStyle name="RowTitles1-Detail 9" xfId="13458"/>
    <cellStyle name="RowTitles1-Detail 9 2" xfId="13459"/>
    <cellStyle name="RowTitles1-Detail 9 2 2" xfId="13460"/>
    <cellStyle name="RowTitles1-Detail 9 2 2 2" xfId="13461"/>
    <cellStyle name="RowTitles1-Detail 9 2 2_Tertiary Salaries Survey" xfId="13462"/>
    <cellStyle name="RowTitles1-Detail 9 2 3" xfId="13463"/>
    <cellStyle name="RowTitles1-Detail 9 2_Tertiary Salaries Survey" xfId="13464"/>
    <cellStyle name="RowTitles1-Detail 9 3" xfId="13465"/>
    <cellStyle name="RowTitles1-Detail 9 3 2" xfId="13466"/>
    <cellStyle name="RowTitles1-Detail 9 3 2 2" xfId="13467"/>
    <cellStyle name="RowTitles1-Detail 9 3 2_Tertiary Salaries Survey" xfId="13468"/>
    <cellStyle name="RowTitles1-Detail 9 3 3" xfId="13469"/>
    <cellStyle name="RowTitles1-Detail 9 3_Tertiary Salaries Survey" xfId="13470"/>
    <cellStyle name="RowTitles1-Detail 9 4" xfId="13471"/>
    <cellStyle name="RowTitles1-Detail 9 5" xfId="13472"/>
    <cellStyle name="RowTitles1-Detail 9 5 2" xfId="13473"/>
    <cellStyle name="RowTitles1-Detail 9 5_Tertiary Salaries Survey" xfId="13474"/>
    <cellStyle name="RowTitles1-Detail 9 6" xfId="13475"/>
    <cellStyle name="RowTitles1-Detail 9_Tertiary Salaries Survey" xfId="13476"/>
    <cellStyle name="RowTitles1-Detail_STUD aligned by INSTIT" xfId="13477"/>
    <cellStyle name="RowTitles-Col2" xfId="13478"/>
    <cellStyle name="RowTitles-Col2 10" xfId="13479"/>
    <cellStyle name="RowTitles-Col2 10 2" xfId="13480"/>
    <cellStyle name="RowTitles-Col2 10 2 2" xfId="13481"/>
    <cellStyle name="RowTitles-Col2 10 2 2 2" xfId="13482"/>
    <cellStyle name="RowTitles-Col2 10 2 2_Tertiary Salaries Survey" xfId="13483"/>
    <cellStyle name="RowTitles-Col2 10 2 3" xfId="13484"/>
    <cellStyle name="RowTitles-Col2 10 2_Tertiary Salaries Survey" xfId="13485"/>
    <cellStyle name="RowTitles-Col2 10 3" xfId="13486"/>
    <cellStyle name="RowTitles-Col2 10 3 2" xfId="13487"/>
    <cellStyle name="RowTitles-Col2 10 3 2 2" xfId="13488"/>
    <cellStyle name="RowTitles-Col2 10 3 2_Tertiary Salaries Survey" xfId="13489"/>
    <cellStyle name="RowTitles-Col2 10 3 3" xfId="13490"/>
    <cellStyle name="RowTitles-Col2 10 3_Tertiary Salaries Survey" xfId="13491"/>
    <cellStyle name="RowTitles-Col2 10 4" xfId="13492"/>
    <cellStyle name="RowTitles-Col2 10 4 2" xfId="13493"/>
    <cellStyle name="RowTitles-Col2 10 4_Tertiary Salaries Survey" xfId="13494"/>
    <cellStyle name="RowTitles-Col2 10 5" xfId="13495"/>
    <cellStyle name="RowTitles-Col2 10_Tertiary Salaries Survey" xfId="13496"/>
    <cellStyle name="RowTitles-Col2 11" xfId="13497"/>
    <cellStyle name="RowTitles-Col2 11 2" xfId="13498"/>
    <cellStyle name="RowTitles-Col2 11 2 2" xfId="13499"/>
    <cellStyle name="RowTitles-Col2 11 2 2 2" xfId="13500"/>
    <cellStyle name="RowTitles-Col2 11 2 2_Tertiary Salaries Survey" xfId="13501"/>
    <cellStyle name="RowTitles-Col2 11 2 3" xfId="13502"/>
    <cellStyle name="RowTitles-Col2 11 2_Tertiary Salaries Survey" xfId="13503"/>
    <cellStyle name="RowTitles-Col2 11 3" xfId="13504"/>
    <cellStyle name="RowTitles-Col2 11 3 2" xfId="13505"/>
    <cellStyle name="RowTitles-Col2 11 3 2 2" xfId="13506"/>
    <cellStyle name="RowTitles-Col2 11 3 2_Tertiary Salaries Survey" xfId="13507"/>
    <cellStyle name="RowTitles-Col2 11 3 3" xfId="13508"/>
    <cellStyle name="RowTitles-Col2 11 3_Tertiary Salaries Survey" xfId="13509"/>
    <cellStyle name="RowTitles-Col2 11 4" xfId="13510"/>
    <cellStyle name="RowTitles-Col2 11 4 2" xfId="13511"/>
    <cellStyle name="RowTitles-Col2 11 4_Tertiary Salaries Survey" xfId="13512"/>
    <cellStyle name="RowTitles-Col2 11 5" xfId="13513"/>
    <cellStyle name="RowTitles-Col2 11_Tertiary Salaries Survey" xfId="13514"/>
    <cellStyle name="RowTitles-Col2 12" xfId="13515"/>
    <cellStyle name="RowTitles-Col2 12 2" xfId="13516"/>
    <cellStyle name="RowTitles-Col2 12 2 2" xfId="13517"/>
    <cellStyle name="RowTitles-Col2 12 2_Tertiary Salaries Survey" xfId="13518"/>
    <cellStyle name="RowTitles-Col2 12 3" xfId="13519"/>
    <cellStyle name="RowTitles-Col2 12_Tertiary Salaries Survey" xfId="13520"/>
    <cellStyle name="RowTitles-Col2 13" xfId="13521"/>
    <cellStyle name="RowTitles-Col2 14" xfId="13522"/>
    <cellStyle name="RowTitles-Col2 15" xfId="13523"/>
    <cellStyle name="RowTitles-Col2 16" xfId="13524"/>
    <cellStyle name="RowTitles-Col2 2" xfId="13525"/>
    <cellStyle name="RowTitles-Col2 2 10" xfId="13526"/>
    <cellStyle name="RowTitles-Col2 2 10 2" xfId="13527"/>
    <cellStyle name="RowTitles-Col2 2 10 2 2" xfId="13528"/>
    <cellStyle name="RowTitles-Col2 2 10 2 2 2" xfId="13529"/>
    <cellStyle name="RowTitles-Col2 2 10 2 2_Tertiary Salaries Survey" xfId="13530"/>
    <cellStyle name="RowTitles-Col2 2 10 2 3" xfId="13531"/>
    <cellStyle name="RowTitles-Col2 2 10 2_Tertiary Salaries Survey" xfId="13532"/>
    <cellStyle name="RowTitles-Col2 2 10 3" xfId="13533"/>
    <cellStyle name="RowTitles-Col2 2 10 3 2" xfId="13534"/>
    <cellStyle name="RowTitles-Col2 2 10 3 2 2" xfId="13535"/>
    <cellStyle name="RowTitles-Col2 2 10 3 2_Tertiary Salaries Survey" xfId="13536"/>
    <cellStyle name="RowTitles-Col2 2 10 3 3" xfId="13537"/>
    <cellStyle name="RowTitles-Col2 2 10 3_Tertiary Salaries Survey" xfId="13538"/>
    <cellStyle name="RowTitles-Col2 2 10 4" xfId="13539"/>
    <cellStyle name="RowTitles-Col2 2 10 4 2" xfId="13540"/>
    <cellStyle name="RowTitles-Col2 2 10 4_Tertiary Salaries Survey" xfId="13541"/>
    <cellStyle name="RowTitles-Col2 2 10 5" xfId="13542"/>
    <cellStyle name="RowTitles-Col2 2 10_Tertiary Salaries Survey" xfId="13543"/>
    <cellStyle name="RowTitles-Col2 2 11" xfId="13544"/>
    <cellStyle name="RowTitles-Col2 2 11 2" xfId="13545"/>
    <cellStyle name="RowTitles-Col2 2 11 2 2" xfId="13546"/>
    <cellStyle name="RowTitles-Col2 2 11 2 2 2" xfId="13547"/>
    <cellStyle name="RowTitles-Col2 2 11 2 2_Tertiary Salaries Survey" xfId="13548"/>
    <cellStyle name="RowTitles-Col2 2 11 2 3" xfId="13549"/>
    <cellStyle name="RowTitles-Col2 2 11 2_Tertiary Salaries Survey" xfId="13550"/>
    <cellStyle name="RowTitles-Col2 2 11 3" xfId="13551"/>
    <cellStyle name="RowTitles-Col2 2 11 3 2" xfId="13552"/>
    <cellStyle name="RowTitles-Col2 2 11 3 2 2" xfId="13553"/>
    <cellStyle name="RowTitles-Col2 2 11 3 2_Tertiary Salaries Survey" xfId="13554"/>
    <cellStyle name="RowTitles-Col2 2 11 3 3" xfId="13555"/>
    <cellStyle name="RowTitles-Col2 2 11 3_Tertiary Salaries Survey" xfId="13556"/>
    <cellStyle name="RowTitles-Col2 2 11 4" xfId="13557"/>
    <cellStyle name="RowTitles-Col2 2 11 4 2" xfId="13558"/>
    <cellStyle name="RowTitles-Col2 2 11 4_Tertiary Salaries Survey" xfId="13559"/>
    <cellStyle name="RowTitles-Col2 2 11 5" xfId="13560"/>
    <cellStyle name="RowTitles-Col2 2 11_Tertiary Salaries Survey" xfId="13561"/>
    <cellStyle name="RowTitles-Col2 2 12" xfId="13562"/>
    <cellStyle name="RowTitles-Col2 2 12 2" xfId="13563"/>
    <cellStyle name="RowTitles-Col2 2 12 2 2" xfId="13564"/>
    <cellStyle name="RowTitles-Col2 2 12 2_Tertiary Salaries Survey" xfId="13565"/>
    <cellStyle name="RowTitles-Col2 2 12 3" xfId="13566"/>
    <cellStyle name="RowTitles-Col2 2 12_Tertiary Salaries Survey" xfId="13567"/>
    <cellStyle name="RowTitles-Col2 2 13" xfId="13568"/>
    <cellStyle name="RowTitles-Col2 2 14" xfId="13569"/>
    <cellStyle name="RowTitles-Col2 2 2" xfId="13570"/>
    <cellStyle name="RowTitles-Col2 2 2 10" xfId="13571"/>
    <cellStyle name="RowTitles-Col2 2 2 10 2" xfId="13572"/>
    <cellStyle name="RowTitles-Col2 2 2 10 2 2" xfId="13573"/>
    <cellStyle name="RowTitles-Col2 2 2 10 2 2 2" xfId="13574"/>
    <cellStyle name="RowTitles-Col2 2 2 10 2 2_Tertiary Salaries Survey" xfId="13575"/>
    <cellStyle name="RowTitles-Col2 2 2 10 2 3" xfId="13576"/>
    <cellStyle name="RowTitles-Col2 2 2 10 2_Tertiary Salaries Survey" xfId="13577"/>
    <cellStyle name="RowTitles-Col2 2 2 10 3" xfId="13578"/>
    <cellStyle name="RowTitles-Col2 2 2 10 3 2" xfId="13579"/>
    <cellStyle name="RowTitles-Col2 2 2 10 3 2 2" xfId="13580"/>
    <cellStyle name="RowTitles-Col2 2 2 10 3 2_Tertiary Salaries Survey" xfId="13581"/>
    <cellStyle name="RowTitles-Col2 2 2 10 3 3" xfId="13582"/>
    <cellStyle name="RowTitles-Col2 2 2 10 3_Tertiary Salaries Survey" xfId="13583"/>
    <cellStyle name="RowTitles-Col2 2 2 10 4" xfId="13584"/>
    <cellStyle name="RowTitles-Col2 2 2 10 4 2" xfId="13585"/>
    <cellStyle name="RowTitles-Col2 2 2 10 4_Tertiary Salaries Survey" xfId="13586"/>
    <cellStyle name="RowTitles-Col2 2 2 10 5" xfId="13587"/>
    <cellStyle name="RowTitles-Col2 2 2 10_Tertiary Salaries Survey" xfId="13588"/>
    <cellStyle name="RowTitles-Col2 2 2 11" xfId="13589"/>
    <cellStyle name="RowTitles-Col2 2 2 11 2" xfId="13590"/>
    <cellStyle name="RowTitles-Col2 2 2 11 2 2" xfId="13591"/>
    <cellStyle name="RowTitles-Col2 2 2 11 2_Tertiary Salaries Survey" xfId="13592"/>
    <cellStyle name="RowTitles-Col2 2 2 11 3" xfId="13593"/>
    <cellStyle name="RowTitles-Col2 2 2 11_Tertiary Salaries Survey" xfId="13594"/>
    <cellStyle name="RowTitles-Col2 2 2 12" xfId="13595"/>
    <cellStyle name="RowTitles-Col2 2 2 2" xfId="13596"/>
    <cellStyle name="RowTitles-Col2 2 2 2 10" xfId="13597"/>
    <cellStyle name="RowTitles-Col2 2 2 2 10 2" xfId="13598"/>
    <cellStyle name="RowTitles-Col2 2 2 2 10 2 2" xfId="13599"/>
    <cellStyle name="RowTitles-Col2 2 2 2 10 2_Tertiary Salaries Survey" xfId="13600"/>
    <cellStyle name="RowTitles-Col2 2 2 2 10 3" xfId="13601"/>
    <cellStyle name="RowTitles-Col2 2 2 2 10_Tertiary Salaries Survey" xfId="13602"/>
    <cellStyle name="RowTitles-Col2 2 2 2 11" xfId="13603"/>
    <cellStyle name="RowTitles-Col2 2 2 2 2" xfId="13604"/>
    <cellStyle name="RowTitles-Col2 2 2 2 2 2" xfId="13605"/>
    <cellStyle name="RowTitles-Col2 2 2 2 2 2 2" xfId="13606"/>
    <cellStyle name="RowTitles-Col2 2 2 2 2 2 2 2" xfId="13607"/>
    <cellStyle name="RowTitles-Col2 2 2 2 2 2 2 2 2" xfId="13608"/>
    <cellStyle name="RowTitles-Col2 2 2 2 2 2 2 2_Tertiary Salaries Survey" xfId="13609"/>
    <cellStyle name="RowTitles-Col2 2 2 2 2 2 2 3" xfId="13610"/>
    <cellStyle name="RowTitles-Col2 2 2 2 2 2 2_Tertiary Salaries Survey" xfId="13611"/>
    <cellStyle name="RowTitles-Col2 2 2 2 2 2 3" xfId="13612"/>
    <cellStyle name="RowTitles-Col2 2 2 2 2 2 3 2" xfId="13613"/>
    <cellStyle name="RowTitles-Col2 2 2 2 2 2 3 2 2" xfId="13614"/>
    <cellStyle name="RowTitles-Col2 2 2 2 2 2 3 2_Tertiary Salaries Survey" xfId="13615"/>
    <cellStyle name="RowTitles-Col2 2 2 2 2 2 3 3" xfId="13616"/>
    <cellStyle name="RowTitles-Col2 2 2 2 2 2 3_Tertiary Salaries Survey" xfId="13617"/>
    <cellStyle name="RowTitles-Col2 2 2 2 2 2 4" xfId="13618"/>
    <cellStyle name="RowTitles-Col2 2 2 2 2 2_Tertiary Salaries Survey" xfId="13619"/>
    <cellStyle name="RowTitles-Col2 2 2 2 2 3" xfId="13620"/>
    <cellStyle name="RowTitles-Col2 2 2 2 2 3 2" xfId="13621"/>
    <cellStyle name="RowTitles-Col2 2 2 2 2 3 2 2" xfId="13622"/>
    <cellStyle name="RowTitles-Col2 2 2 2 2 3 2 2 2" xfId="13623"/>
    <cellStyle name="RowTitles-Col2 2 2 2 2 3 2 2_Tertiary Salaries Survey" xfId="13624"/>
    <cellStyle name="RowTitles-Col2 2 2 2 2 3 2 3" xfId="13625"/>
    <cellStyle name="RowTitles-Col2 2 2 2 2 3 2_Tertiary Salaries Survey" xfId="13626"/>
    <cellStyle name="RowTitles-Col2 2 2 2 2 3 3" xfId="13627"/>
    <cellStyle name="RowTitles-Col2 2 2 2 2 3 3 2" xfId="13628"/>
    <cellStyle name="RowTitles-Col2 2 2 2 2 3 3 2 2" xfId="13629"/>
    <cellStyle name="RowTitles-Col2 2 2 2 2 3 3 2_Tertiary Salaries Survey" xfId="13630"/>
    <cellStyle name="RowTitles-Col2 2 2 2 2 3 3 3" xfId="13631"/>
    <cellStyle name="RowTitles-Col2 2 2 2 2 3 3_Tertiary Salaries Survey" xfId="13632"/>
    <cellStyle name="RowTitles-Col2 2 2 2 2 3 4" xfId="13633"/>
    <cellStyle name="RowTitles-Col2 2 2 2 2 3 5" xfId="13634"/>
    <cellStyle name="RowTitles-Col2 2 2 2 2 3 5 2" xfId="13635"/>
    <cellStyle name="RowTitles-Col2 2 2 2 2 3 5_Tertiary Salaries Survey" xfId="13636"/>
    <cellStyle name="RowTitles-Col2 2 2 2 2 3 6" xfId="13637"/>
    <cellStyle name="RowTitles-Col2 2 2 2 2 3_Tertiary Salaries Survey" xfId="13638"/>
    <cellStyle name="RowTitles-Col2 2 2 2 2 4" xfId="13639"/>
    <cellStyle name="RowTitles-Col2 2 2 2 2 4 2" xfId="13640"/>
    <cellStyle name="RowTitles-Col2 2 2 2 2 4 2 2" xfId="13641"/>
    <cellStyle name="RowTitles-Col2 2 2 2 2 4 2 2 2" xfId="13642"/>
    <cellStyle name="RowTitles-Col2 2 2 2 2 4 2 2_Tertiary Salaries Survey" xfId="13643"/>
    <cellStyle name="RowTitles-Col2 2 2 2 2 4 2 3" xfId="13644"/>
    <cellStyle name="RowTitles-Col2 2 2 2 2 4 2_Tertiary Salaries Survey" xfId="13645"/>
    <cellStyle name="RowTitles-Col2 2 2 2 2 4 3" xfId="13646"/>
    <cellStyle name="RowTitles-Col2 2 2 2 2 4 3 2" xfId="13647"/>
    <cellStyle name="RowTitles-Col2 2 2 2 2 4 3 2 2" xfId="13648"/>
    <cellStyle name="RowTitles-Col2 2 2 2 2 4 3 2_Tertiary Salaries Survey" xfId="13649"/>
    <cellStyle name="RowTitles-Col2 2 2 2 2 4 3 3" xfId="13650"/>
    <cellStyle name="RowTitles-Col2 2 2 2 2 4 3_Tertiary Salaries Survey" xfId="13651"/>
    <cellStyle name="RowTitles-Col2 2 2 2 2 4 4" xfId="13652"/>
    <cellStyle name="RowTitles-Col2 2 2 2 2 4 4 2" xfId="13653"/>
    <cellStyle name="RowTitles-Col2 2 2 2 2 4 4_Tertiary Salaries Survey" xfId="13654"/>
    <cellStyle name="RowTitles-Col2 2 2 2 2 4 5" xfId="13655"/>
    <cellStyle name="RowTitles-Col2 2 2 2 2 4_Tertiary Salaries Survey" xfId="13656"/>
    <cellStyle name="RowTitles-Col2 2 2 2 2 5" xfId="13657"/>
    <cellStyle name="RowTitles-Col2 2 2 2 2 5 2" xfId="13658"/>
    <cellStyle name="RowTitles-Col2 2 2 2 2 5 2 2" xfId="13659"/>
    <cellStyle name="RowTitles-Col2 2 2 2 2 5 2 2 2" xfId="13660"/>
    <cellStyle name="RowTitles-Col2 2 2 2 2 5 2 2_Tertiary Salaries Survey" xfId="13661"/>
    <cellStyle name="RowTitles-Col2 2 2 2 2 5 2 3" xfId="13662"/>
    <cellStyle name="RowTitles-Col2 2 2 2 2 5 2_Tertiary Salaries Survey" xfId="13663"/>
    <cellStyle name="RowTitles-Col2 2 2 2 2 5 3" xfId="13664"/>
    <cellStyle name="RowTitles-Col2 2 2 2 2 5 3 2" xfId="13665"/>
    <cellStyle name="RowTitles-Col2 2 2 2 2 5 3 2 2" xfId="13666"/>
    <cellStyle name="RowTitles-Col2 2 2 2 2 5 3 2_Tertiary Salaries Survey" xfId="13667"/>
    <cellStyle name="RowTitles-Col2 2 2 2 2 5 3 3" xfId="13668"/>
    <cellStyle name="RowTitles-Col2 2 2 2 2 5 3_Tertiary Salaries Survey" xfId="13669"/>
    <cellStyle name="RowTitles-Col2 2 2 2 2 5 4" xfId="13670"/>
    <cellStyle name="RowTitles-Col2 2 2 2 2 5 4 2" xfId="13671"/>
    <cellStyle name="RowTitles-Col2 2 2 2 2 5 4_Tertiary Salaries Survey" xfId="13672"/>
    <cellStyle name="RowTitles-Col2 2 2 2 2 5 5" xfId="13673"/>
    <cellStyle name="RowTitles-Col2 2 2 2 2 5_Tertiary Salaries Survey" xfId="13674"/>
    <cellStyle name="RowTitles-Col2 2 2 2 2 6" xfId="13675"/>
    <cellStyle name="RowTitles-Col2 2 2 2 2 6 2" xfId="13676"/>
    <cellStyle name="RowTitles-Col2 2 2 2 2 6 2 2" xfId="13677"/>
    <cellStyle name="RowTitles-Col2 2 2 2 2 6 2 2 2" xfId="13678"/>
    <cellStyle name="RowTitles-Col2 2 2 2 2 6 2 2_Tertiary Salaries Survey" xfId="13679"/>
    <cellStyle name="RowTitles-Col2 2 2 2 2 6 2 3" xfId="13680"/>
    <cellStyle name="RowTitles-Col2 2 2 2 2 6 2_Tertiary Salaries Survey" xfId="13681"/>
    <cellStyle name="RowTitles-Col2 2 2 2 2 6 3" xfId="13682"/>
    <cellStyle name="RowTitles-Col2 2 2 2 2 6 3 2" xfId="13683"/>
    <cellStyle name="RowTitles-Col2 2 2 2 2 6 3 2 2" xfId="13684"/>
    <cellStyle name="RowTitles-Col2 2 2 2 2 6 3 2_Tertiary Salaries Survey" xfId="13685"/>
    <cellStyle name="RowTitles-Col2 2 2 2 2 6 3 3" xfId="13686"/>
    <cellStyle name="RowTitles-Col2 2 2 2 2 6 3_Tertiary Salaries Survey" xfId="13687"/>
    <cellStyle name="RowTitles-Col2 2 2 2 2 6 4" xfId="13688"/>
    <cellStyle name="RowTitles-Col2 2 2 2 2 6 4 2" xfId="13689"/>
    <cellStyle name="RowTitles-Col2 2 2 2 2 6 4_Tertiary Salaries Survey" xfId="13690"/>
    <cellStyle name="RowTitles-Col2 2 2 2 2 6 5" xfId="13691"/>
    <cellStyle name="RowTitles-Col2 2 2 2 2 6_Tertiary Salaries Survey" xfId="13692"/>
    <cellStyle name="RowTitles-Col2 2 2 2 2 7" xfId="13693"/>
    <cellStyle name="RowTitles-Col2 2 2 2 2 7 2" xfId="13694"/>
    <cellStyle name="RowTitles-Col2 2 2 2 2 7 2 2" xfId="13695"/>
    <cellStyle name="RowTitles-Col2 2 2 2 2 7 2_Tertiary Salaries Survey" xfId="13696"/>
    <cellStyle name="RowTitles-Col2 2 2 2 2 7 3" xfId="13697"/>
    <cellStyle name="RowTitles-Col2 2 2 2 2 7_Tertiary Salaries Survey" xfId="13698"/>
    <cellStyle name="RowTitles-Col2 2 2 2 2 8" xfId="13699"/>
    <cellStyle name="RowTitles-Col2 2 2 2 2_STUD aligned by INSTIT" xfId="13700"/>
    <cellStyle name="RowTitles-Col2 2 2 2 3" xfId="13701"/>
    <cellStyle name="RowTitles-Col2 2 2 2 3 2" xfId="13702"/>
    <cellStyle name="RowTitles-Col2 2 2 2 3 2 2" xfId="13703"/>
    <cellStyle name="RowTitles-Col2 2 2 2 3 2 2 2" xfId="13704"/>
    <cellStyle name="RowTitles-Col2 2 2 2 3 2 2 2 2" xfId="13705"/>
    <cellStyle name="RowTitles-Col2 2 2 2 3 2 2 2_Tertiary Salaries Survey" xfId="13706"/>
    <cellStyle name="RowTitles-Col2 2 2 2 3 2 2 3" xfId="13707"/>
    <cellStyle name="RowTitles-Col2 2 2 2 3 2 2_Tertiary Salaries Survey" xfId="13708"/>
    <cellStyle name="RowTitles-Col2 2 2 2 3 2 3" xfId="13709"/>
    <cellStyle name="RowTitles-Col2 2 2 2 3 2 3 2" xfId="13710"/>
    <cellStyle name="RowTitles-Col2 2 2 2 3 2 3 2 2" xfId="13711"/>
    <cellStyle name="RowTitles-Col2 2 2 2 3 2 3 2_Tertiary Salaries Survey" xfId="13712"/>
    <cellStyle name="RowTitles-Col2 2 2 2 3 2 3 3" xfId="13713"/>
    <cellStyle name="RowTitles-Col2 2 2 2 3 2 3_Tertiary Salaries Survey" xfId="13714"/>
    <cellStyle name="RowTitles-Col2 2 2 2 3 2 4" xfId="13715"/>
    <cellStyle name="RowTitles-Col2 2 2 2 3 2 5" xfId="13716"/>
    <cellStyle name="RowTitles-Col2 2 2 2 3 2 5 2" xfId="13717"/>
    <cellStyle name="RowTitles-Col2 2 2 2 3 2 5_Tertiary Salaries Survey" xfId="13718"/>
    <cellStyle name="RowTitles-Col2 2 2 2 3 2 6" xfId="13719"/>
    <cellStyle name="RowTitles-Col2 2 2 2 3 2_Tertiary Salaries Survey" xfId="13720"/>
    <cellStyle name="RowTitles-Col2 2 2 2 3 3" xfId="13721"/>
    <cellStyle name="RowTitles-Col2 2 2 2 3 3 2" xfId="13722"/>
    <cellStyle name="RowTitles-Col2 2 2 2 3 3 2 2" xfId="13723"/>
    <cellStyle name="RowTitles-Col2 2 2 2 3 3 2 2 2" xfId="13724"/>
    <cellStyle name="RowTitles-Col2 2 2 2 3 3 2 2_Tertiary Salaries Survey" xfId="13725"/>
    <cellStyle name="RowTitles-Col2 2 2 2 3 3 2 3" xfId="13726"/>
    <cellStyle name="RowTitles-Col2 2 2 2 3 3 2_Tertiary Salaries Survey" xfId="13727"/>
    <cellStyle name="RowTitles-Col2 2 2 2 3 3 3" xfId="13728"/>
    <cellStyle name="RowTitles-Col2 2 2 2 3 3 3 2" xfId="13729"/>
    <cellStyle name="RowTitles-Col2 2 2 2 3 3 3 2 2" xfId="13730"/>
    <cellStyle name="RowTitles-Col2 2 2 2 3 3 3 2_Tertiary Salaries Survey" xfId="13731"/>
    <cellStyle name="RowTitles-Col2 2 2 2 3 3 3 3" xfId="13732"/>
    <cellStyle name="RowTitles-Col2 2 2 2 3 3 3_Tertiary Salaries Survey" xfId="13733"/>
    <cellStyle name="RowTitles-Col2 2 2 2 3 3 4" xfId="13734"/>
    <cellStyle name="RowTitles-Col2 2 2 2 3 3_Tertiary Salaries Survey" xfId="13735"/>
    <cellStyle name="RowTitles-Col2 2 2 2 3 4" xfId="13736"/>
    <cellStyle name="RowTitles-Col2 2 2 2 3 4 2" xfId="13737"/>
    <cellStyle name="RowTitles-Col2 2 2 2 3 4 2 2" xfId="13738"/>
    <cellStyle name="RowTitles-Col2 2 2 2 3 4 2 2 2" xfId="13739"/>
    <cellStyle name="RowTitles-Col2 2 2 2 3 4 2 2_Tertiary Salaries Survey" xfId="13740"/>
    <cellStyle name="RowTitles-Col2 2 2 2 3 4 2 3" xfId="13741"/>
    <cellStyle name="RowTitles-Col2 2 2 2 3 4 2_Tertiary Salaries Survey" xfId="13742"/>
    <cellStyle name="RowTitles-Col2 2 2 2 3 4 3" xfId="13743"/>
    <cellStyle name="RowTitles-Col2 2 2 2 3 4 3 2" xfId="13744"/>
    <cellStyle name="RowTitles-Col2 2 2 2 3 4 3 2 2" xfId="13745"/>
    <cellStyle name="RowTitles-Col2 2 2 2 3 4 3 2_Tertiary Salaries Survey" xfId="13746"/>
    <cellStyle name="RowTitles-Col2 2 2 2 3 4 3 3" xfId="13747"/>
    <cellStyle name="RowTitles-Col2 2 2 2 3 4 3_Tertiary Salaries Survey" xfId="13748"/>
    <cellStyle name="RowTitles-Col2 2 2 2 3 4 4" xfId="13749"/>
    <cellStyle name="RowTitles-Col2 2 2 2 3 4 4 2" xfId="13750"/>
    <cellStyle name="RowTitles-Col2 2 2 2 3 4 4_Tertiary Salaries Survey" xfId="13751"/>
    <cellStyle name="RowTitles-Col2 2 2 2 3 4 5" xfId="13752"/>
    <cellStyle name="RowTitles-Col2 2 2 2 3 4_Tertiary Salaries Survey" xfId="13753"/>
    <cellStyle name="RowTitles-Col2 2 2 2 3 5" xfId="13754"/>
    <cellStyle name="RowTitles-Col2 2 2 2 3 5 2" xfId="13755"/>
    <cellStyle name="RowTitles-Col2 2 2 2 3 5 2 2" xfId="13756"/>
    <cellStyle name="RowTitles-Col2 2 2 2 3 5 2 2 2" xfId="13757"/>
    <cellStyle name="RowTitles-Col2 2 2 2 3 5 2 2_Tertiary Salaries Survey" xfId="13758"/>
    <cellStyle name="RowTitles-Col2 2 2 2 3 5 2 3" xfId="13759"/>
    <cellStyle name="RowTitles-Col2 2 2 2 3 5 2_Tertiary Salaries Survey" xfId="13760"/>
    <cellStyle name="RowTitles-Col2 2 2 2 3 5 3" xfId="13761"/>
    <cellStyle name="RowTitles-Col2 2 2 2 3 5 3 2" xfId="13762"/>
    <cellStyle name="RowTitles-Col2 2 2 2 3 5 3 2 2" xfId="13763"/>
    <cellStyle name="RowTitles-Col2 2 2 2 3 5 3 2_Tertiary Salaries Survey" xfId="13764"/>
    <cellStyle name="RowTitles-Col2 2 2 2 3 5 3 3" xfId="13765"/>
    <cellStyle name="RowTitles-Col2 2 2 2 3 5 3_Tertiary Salaries Survey" xfId="13766"/>
    <cellStyle name="RowTitles-Col2 2 2 2 3 5 4" xfId="13767"/>
    <cellStyle name="RowTitles-Col2 2 2 2 3 5 4 2" xfId="13768"/>
    <cellStyle name="RowTitles-Col2 2 2 2 3 5 4_Tertiary Salaries Survey" xfId="13769"/>
    <cellStyle name="RowTitles-Col2 2 2 2 3 5 5" xfId="13770"/>
    <cellStyle name="RowTitles-Col2 2 2 2 3 5_Tertiary Salaries Survey" xfId="13771"/>
    <cellStyle name="RowTitles-Col2 2 2 2 3 6" xfId="13772"/>
    <cellStyle name="RowTitles-Col2 2 2 2 3 6 2" xfId="13773"/>
    <cellStyle name="RowTitles-Col2 2 2 2 3 6 2 2" xfId="13774"/>
    <cellStyle name="RowTitles-Col2 2 2 2 3 6 2 2 2" xfId="13775"/>
    <cellStyle name="RowTitles-Col2 2 2 2 3 6 2 2_Tertiary Salaries Survey" xfId="13776"/>
    <cellStyle name="RowTitles-Col2 2 2 2 3 6 2 3" xfId="13777"/>
    <cellStyle name="RowTitles-Col2 2 2 2 3 6 2_Tertiary Salaries Survey" xfId="13778"/>
    <cellStyle name="RowTitles-Col2 2 2 2 3 6 3" xfId="13779"/>
    <cellStyle name="RowTitles-Col2 2 2 2 3 6 3 2" xfId="13780"/>
    <cellStyle name="RowTitles-Col2 2 2 2 3 6 3 2 2" xfId="13781"/>
    <cellStyle name="RowTitles-Col2 2 2 2 3 6 3 2_Tertiary Salaries Survey" xfId="13782"/>
    <cellStyle name="RowTitles-Col2 2 2 2 3 6 3 3" xfId="13783"/>
    <cellStyle name="RowTitles-Col2 2 2 2 3 6 3_Tertiary Salaries Survey" xfId="13784"/>
    <cellStyle name="RowTitles-Col2 2 2 2 3 6 4" xfId="13785"/>
    <cellStyle name="RowTitles-Col2 2 2 2 3 6 4 2" xfId="13786"/>
    <cellStyle name="RowTitles-Col2 2 2 2 3 6 4_Tertiary Salaries Survey" xfId="13787"/>
    <cellStyle name="RowTitles-Col2 2 2 2 3 6 5" xfId="13788"/>
    <cellStyle name="RowTitles-Col2 2 2 2 3 6_Tertiary Salaries Survey" xfId="13789"/>
    <cellStyle name="RowTitles-Col2 2 2 2 3 7" xfId="13790"/>
    <cellStyle name="RowTitles-Col2 2 2 2 3 7 2" xfId="13791"/>
    <cellStyle name="RowTitles-Col2 2 2 2 3 7 2 2" xfId="13792"/>
    <cellStyle name="RowTitles-Col2 2 2 2 3 7 2_Tertiary Salaries Survey" xfId="13793"/>
    <cellStyle name="RowTitles-Col2 2 2 2 3 7 3" xfId="13794"/>
    <cellStyle name="RowTitles-Col2 2 2 2 3 7_Tertiary Salaries Survey" xfId="13795"/>
    <cellStyle name="RowTitles-Col2 2 2 2 3 8" xfId="13796"/>
    <cellStyle name="RowTitles-Col2 2 2 2 3 8 2" xfId="13797"/>
    <cellStyle name="RowTitles-Col2 2 2 2 3 8 2 2" xfId="13798"/>
    <cellStyle name="RowTitles-Col2 2 2 2 3 8 2_Tertiary Salaries Survey" xfId="13799"/>
    <cellStyle name="RowTitles-Col2 2 2 2 3 8 3" xfId="13800"/>
    <cellStyle name="RowTitles-Col2 2 2 2 3 8_Tertiary Salaries Survey" xfId="13801"/>
    <cellStyle name="RowTitles-Col2 2 2 2 3_STUD aligned by INSTIT" xfId="13802"/>
    <cellStyle name="RowTitles-Col2 2 2 2 4" xfId="13803"/>
    <cellStyle name="RowTitles-Col2 2 2 2 4 2" xfId="13804"/>
    <cellStyle name="RowTitles-Col2 2 2 2 4 2 2" xfId="13805"/>
    <cellStyle name="RowTitles-Col2 2 2 2 4 2 2 2" xfId="13806"/>
    <cellStyle name="RowTitles-Col2 2 2 2 4 2 2 2 2" xfId="13807"/>
    <cellStyle name="RowTitles-Col2 2 2 2 4 2 2 2_Tertiary Salaries Survey" xfId="13808"/>
    <cellStyle name="RowTitles-Col2 2 2 2 4 2 2 3" xfId="13809"/>
    <cellStyle name="RowTitles-Col2 2 2 2 4 2 2_Tertiary Salaries Survey" xfId="13810"/>
    <cellStyle name="RowTitles-Col2 2 2 2 4 2 3" xfId="13811"/>
    <cellStyle name="RowTitles-Col2 2 2 2 4 2 3 2" xfId="13812"/>
    <cellStyle name="RowTitles-Col2 2 2 2 4 2 3 2 2" xfId="13813"/>
    <cellStyle name="RowTitles-Col2 2 2 2 4 2 3 2_Tertiary Salaries Survey" xfId="13814"/>
    <cellStyle name="RowTitles-Col2 2 2 2 4 2 3 3" xfId="13815"/>
    <cellStyle name="RowTitles-Col2 2 2 2 4 2 3_Tertiary Salaries Survey" xfId="13816"/>
    <cellStyle name="RowTitles-Col2 2 2 2 4 2 4" xfId="13817"/>
    <cellStyle name="RowTitles-Col2 2 2 2 4 2 5" xfId="13818"/>
    <cellStyle name="RowTitles-Col2 2 2 2 4 2 5 2" xfId="13819"/>
    <cellStyle name="RowTitles-Col2 2 2 2 4 2 5_Tertiary Salaries Survey" xfId="13820"/>
    <cellStyle name="RowTitles-Col2 2 2 2 4 2_Tertiary Salaries Survey" xfId="13821"/>
    <cellStyle name="RowTitles-Col2 2 2 2 4 3" xfId="13822"/>
    <cellStyle name="RowTitles-Col2 2 2 2 4 3 2" xfId="13823"/>
    <cellStyle name="RowTitles-Col2 2 2 2 4 3 2 2" xfId="13824"/>
    <cellStyle name="RowTitles-Col2 2 2 2 4 3 2 2 2" xfId="13825"/>
    <cellStyle name="RowTitles-Col2 2 2 2 4 3 2 2_Tertiary Salaries Survey" xfId="13826"/>
    <cellStyle name="RowTitles-Col2 2 2 2 4 3 2 3" xfId="13827"/>
    <cellStyle name="RowTitles-Col2 2 2 2 4 3 2_Tertiary Salaries Survey" xfId="13828"/>
    <cellStyle name="RowTitles-Col2 2 2 2 4 3 3" xfId="13829"/>
    <cellStyle name="RowTitles-Col2 2 2 2 4 3 3 2" xfId="13830"/>
    <cellStyle name="RowTitles-Col2 2 2 2 4 3 3 2 2" xfId="13831"/>
    <cellStyle name="RowTitles-Col2 2 2 2 4 3 3 2_Tertiary Salaries Survey" xfId="13832"/>
    <cellStyle name="RowTitles-Col2 2 2 2 4 3 3 3" xfId="13833"/>
    <cellStyle name="RowTitles-Col2 2 2 2 4 3 3_Tertiary Salaries Survey" xfId="13834"/>
    <cellStyle name="RowTitles-Col2 2 2 2 4 3 4" xfId="13835"/>
    <cellStyle name="RowTitles-Col2 2 2 2 4 3 5" xfId="13836"/>
    <cellStyle name="RowTitles-Col2 2 2 2 4 3_Tertiary Salaries Survey" xfId="13837"/>
    <cellStyle name="RowTitles-Col2 2 2 2 4 4" xfId="13838"/>
    <cellStyle name="RowTitles-Col2 2 2 2 4 4 2" xfId="13839"/>
    <cellStyle name="RowTitles-Col2 2 2 2 4 4 2 2" xfId="13840"/>
    <cellStyle name="RowTitles-Col2 2 2 2 4 4 2 2 2" xfId="13841"/>
    <cellStyle name="RowTitles-Col2 2 2 2 4 4 2 2_Tertiary Salaries Survey" xfId="13842"/>
    <cellStyle name="RowTitles-Col2 2 2 2 4 4 2 3" xfId="13843"/>
    <cellStyle name="RowTitles-Col2 2 2 2 4 4 2_Tertiary Salaries Survey" xfId="13844"/>
    <cellStyle name="RowTitles-Col2 2 2 2 4 4 3" xfId="13845"/>
    <cellStyle name="RowTitles-Col2 2 2 2 4 4 3 2" xfId="13846"/>
    <cellStyle name="RowTitles-Col2 2 2 2 4 4 3 2 2" xfId="13847"/>
    <cellStyle name="RowTitles-Col2 2 2 2 4 4 3 2_Tertiary Salaries Survey" xfId="13848"/>
    <cellStyle name="RowTitles-Col2 2 2 2 4 4 3 3" xfId="13849"/>
    <cellStyle name="RowTitles-Col2 2 2 2 4 4 3_Tertiary Salaries Survey" xfId="13850"/>
    <cellStyle name="RowTitles-Col2 2 2 2 4 4 4" xfId="13851"/>
    <cellStyle name="RowTitles-Col2 2 2 2 4 4 5" xfId="13852"/>
    <cellStyle name="RowTitles-Col2 2 2 2 4 4 5 2" xfId="13853"/>
    <cellStyle name="RowTitles-Col2 2 2 2 4 4 5_Tertiary Salaries Survey" xfId="13854"/>
    <cellStyle name="RowTitles-Col2 2 2 2 4 4 6" xfId="13855"/>
    <cellStyle name="RowTitles-Col2 2 2 2 4 4_Tertiary Salaries Survey" xfId="13856"/>
    <cellStyle name="RowTitles-Col2 2 2 2 4 5" xfId="13857"/>
    <cellStyle name="RowTitles-Col2 2 2 2 4 5 2" xfId="13858"/>
    <cellStyle name="RowTitles-Col2 2 2 2 4 5 2 2" xfId="13859"/>
    <cellStyle name="RowTitles-Col2 2 2 2 4 5 2 2 2" xfId="13860"/>
    <cellStyle name="RowTitles-Col2 2 2 2 4 5 2 2_Tertiary Salaries Survey" xfId="13861"/>
    <cellStyle name="RowTitles-Col2 2 2 2 4 5 2 3" xfId="13862"/>
    <cellStyle name="RowTitles-Col2 2 2 2 4 5 2_Tertiary Salaries Survey" xfId="13863"/>
    <cellStyle name="RowTitles-Col2 2 2 2 4 5 3" xfId="13864"/>
    <cellStyle name="RowTitles-Col2 2 2 2 4 5 3 2" xfId="13865"/>
    <cellStyle name="RowTitles-Col2 2 2 2 4 5 3 2 2" xfId="13866"/>
    <cellStyle name="RowTitles-Col2 2 2 2 4 5 3 2_Tertiary Salaries Survey" xfId="13867"/>
    <cellStyle name="RowTitles-Col2 2 2 2 4 5 3 3" xfId="13868"/>
    <cellStyle name="RowTitles-Col2 2 2 2 4 5 3_Tertiary Salaries Survey" xfId="13869"/>
    <cellStyle name="RowTitles-Col2 2 2 2 4 5 4" xfId="13870"/>
    <cellStyle name="RowTitles-Col2 2 2 2 4 5 4 2" xfId="13871"/>
    <cellStyle name="RowTitles-Col2 2 2 2 4 5 4_Tertiary Salaries Survey" xfId="13872"/>
    <cellStyle name="RowTitles-Col2 2 2 2 4 5 5" xfId="13873"/>
    <cellStyle name="RowTitles-Col2 2 2 2 4 5_Tertiary Salaries Survey" xfId="13874"/>
    <cellStyle name="RowTitles-Col2 2 2 2 4 6" xfId="13875"/>
    <cellStyle name="RowTitles-Col2 2 2 2 4 6 2" xfId="13876"/>
    <cellStyle name="RowTitles-Col2 2 2 2 4 6 2 2" xfId="13877"/>
    <cellStyle name="RowTitles-Col2 2 2 2 4 6 2 2 2" xfId="13878"/>
    <cellStyle name="RowTitles-Col2 2 2 2 4 6 2 2_Tertiary Salaries Survey" xfId="13879"/>
    <cellStyle name="RowTitles-Col2 2 2 2 4 6 2 3" xfId="13880"/>
    <cellStyle name="RowTitles-Col2 2 2 2 4 6 2_Tertiary Salaries Survey" xfId="13881"/>
    <cellStyle name="RowTitles-Col2 2 2 2 4 6 3" xfId="13882"/>
    <cellStyle name="RowTitles-Col2 2 2 2 4 6 3 2" xfId="13883"/>
    <cellStyle name="RowTitles-Col2 2 2 2 4 6 3 2 2" xfId="13884"/>
    <cellStyle name="RowTitles-Col2 2 2 2 4 6 3 2_Tertiary Salaries Survey" xfId="13885"/>
    <cellStyle name="RowTitles-Col2 2 2 2 4 6 3 3" xfId="13886"/>
    <cellStyle name="RowTitles-Col2 2 2 2 4 6 3_Tertiary Salaries Survey" xfId="13887"/>
    <cellStyle name="RowTitles-Col2 2 2 2 4 6 4" xfId="13888"/>
    <cellStyle name="RowTitles-Col2 2 2 2 4 6 4 2" xfId="13889"/>
    <cellStyle name="RowTitles-Col2 2 2 2 4 6 4_Tertiary Salaries Survey" xfId="13890"/>
    <cellStyle name="RowTitles-Col2 2 2 2 4 6 5" xfId="13891"/>
    <cellStyle name="RowTitles-Col2 2 2 2 4 6_Tertiary Salaries Survey" xfId="13892"/>
    <cellStyle name="RowTitles-Col2 2 2 2 4 7" xfId="13893"/>
    <cellStyle name="RowTitles-Col2 2 2 2 4 7 2" xfId="13894"/>
    <cellStyle name="RowTitles-Col2 2 2 2 4 7 2 2" xfId="13895"/>
    <cellStyle name="RowTitles-Col2 2 2 2 4 7 2_Tertiary Salaries Survey" xfId="13896"/>
    <cellStyle name="RowTitles-Col2 2 2 2 4 7 3" xfId="13897"/>
    <cellStyle name="RowTitles-Col2 2 2 2 4 7_Tertiary Salaries Survey" xfId="13898"/>
    <cellStyle name="RowTitles-Col2 2 2 2 4 8" xfId="13899"/>
    <cellStyle name="RowTitles-Col2 2 2 2 4_STUD aligned by INSTIT" xfId="13900"/>
    <cellStyle name="RowTitles-Col2 2 2 2 5" xfId="13901"/>
    <cellStyle name="RowTitles-Col2 2 2 2 5 2" xfId="13902"/>
    <cellStyle name="RowTitles-Col2 2 2 2 5 2 2" xfId="13903"/>
    <cellStyle name="RowTitles-Col2 2 2 2 5 2 2 2" xfId="13904"/>
    <cellStyle name="RowTitles-Col2 2 2 2 5 2 2_Tertiary Salaries Survey" xfId="13905"/>
    <cellStyle name="RowTitles-Col2 2 2 2 5 2 3" xfId="13906"/>
    <cellStyle name="RowTitles-Col2 2 2 2 5 2_Tertiary Salaries Survey" xfId="13907"/>
    <cellStyle name="RowTitles-Col2 2 2 2 5 3" xfId="13908"/>
    <cellStyle name="RowTitles-Col2 2 2 2 5 3 2" xfId="13909"/>
    <cellStyle name="RowTitles-Col2 2 2 2 5 3 2 2" xfId="13910"/>
    <cellStyle name="RowTitles-Col2 2 2 2 5 3 2_Tertiary Salaries Survey" xfId="13911"/>
    <cellStyle name="RowTitles-Col2 2 2 2 5 3 3" xfId="13912"/>
    <cellStyle name="RowTitles-Col2 2 2 2 5 3_Tertiary Salaries Survey" xfId="13913"/>
    <cellStyle name="RowTitles-Col2 2 2 2 5 4" xfId="13914"/>
    <cellStyle name="RowTitles-Col2 2 2 2 5 5" xfId="13915"/>
    <cellStyle name="RowTitles-Col2 2 2 2 5 5 2" xfId="13916"/>
    <cellStyle name="RowTitles-Col2 2 2 2 5 5_Tertiary Salaries Survey" xfId="13917"/>
    <cellStyle name="RowTitles-Col2 2 2 2 5_Tertiary Salaries Survey" xfId="13918"/>
    <cellStyle name="RowTitles-Col2 2 2 2 6" xfId="13919"/>
    <cellStyle name="RowTitles-Col2 2 2 2 6 2" xfId="13920"/>
    <cellStyle name="RowTitles-Col2 2 2 2 6 2 2" xfId="13921"/>
    <cellStyle name="RowTitles-Col2 2 2 2 6 2 2 2" xfId="13922"/>
    <cellStyle name="RowTitles-Col2 2 2 2 6 2 2_Tertiary Salaries Survey" xfId="13923"/>
    <cellStyle name="RowTitles-Col2 2 2 2 6 2 3" xfId="13924"/>
    <cellStyle name="RowTitles-Col2 2 2 2 6 2_Tertiary Salaries Survey" xfId="13925"/>
    <cellStyle name="RowTitles-Col2 2 2 2 6 3" xfId="13926"/>
    <cellStyle name="RowTitles-Col2 2 2 2 6 3 2" xfId="13927"/>
    <cellStyle name="RowTitles-Col2 2 2 2 6 3 2 2" xfId="13928"/>
    <cellStyle name="RowTitles-Col2 2 2 2 6 3 2_Tertiary Salaries Survey" xfId="13929"/>
    <cellStyle name="RowTitles-Col2 2 2 2 6 3 3" xfId="13930"/>
    <cellStyle name="RowTitles-Col2 2 2 2 6 3_Tertiary Salaries Survey" xfId="13931"/>
    <cellStyle name="RowTitles-Col2 2 2 2 6 4" xfId="13932"/>
    <cellStyle name="RowTitles-Col2 2 2 2 6 5" xfId="13933"/>
    <cellStyle name="RowTitles-Col2 2 2 2 6_Tertiary Salaries Survey" xfId="13934"/>
    <cellStyle name="RowTitles-Col2 2 2 2 7" xfId="13935"/>
    <cellStyle name="RowTitles-Col2 2 2 2 7 2" xfId="13936"/>
    <cellStyle name="RowTitles-Col2 2 2 2 7 2 2" xfId="13937"/>
    <cellStyle name="RowTitles-Col2 2 2 2 7 2 2 2" xfId="13938"/>
    <cellStyle name="RowTitles-Col2 2 2 2 7 2 2_Tertiary Salaries Survey" xfId="13939"/>
    <cellStyle name="RowTitles-Col2 2 2 2 7 2 3" xfId="13940"/>
    <cellStyle name="RowTitles-Col2 2 2 2 7 2_Tertiary Salaries Survey" xfId="13941"/>
    <cellStyle name="RowTitles-Col2 2 2 2 7 3" xfId="13942"/>
    <cellStyle name="RowTitles-Col2 2 2 2 7 3 2" xfId="13943"/>
    <cellStyle name="RowTitles-Col2 2 2 2 7 3 2 2" xfId="13944"/>
    <cellStyle name="RowTitles-Col2 2 2 2 7 3 2_Tertiary Salaries Survey" xfId="13945"/>
    <cellStyle name="RowTitles-Col2 2 2 2 7 3 3" xfId="13946"/>
    <cellStyle name="RowTitles-Col2 2 2 2 7 3_Tertiary Salaries Survey" xfId="13947"/>
    <cellStyle name="RowTitles-Col2 2 2 2 7 4" xfId="13948"/>
    <cellStyle name="RowTitles-Col2 2 2 2 7 5" xfId="13949"/>
    <cellStyle name="RowTitles-Col2 2 2 2 7 5 2" xfId="13950"/>
    <cellStyle name="RowTitles-Col2 2 2 2 7 5_Tertiary Salaries Survey" xfId="13951"/>
    <cellStyle name="RowTitles-Col2 2 2 2 7 6" xfId="13952"/>
    <cellStyle name="RowTitles-Col2 2 2 2 7_Tertiary Salaries Survey" xfId="13953"/>
    <cellStyle name="RowTitles-Col2 2 2 2 8" xfId="13954"/>
    <cellStyle name="RowTitles-Col2 2 2 2 8 2" xfId="13955"/>
    <cellStyle name="RowTitles-Col2 2 2 2 8 2 2" xfId="13956"/>
    <cellStyle name="RowTitles-Col2 2 2 2 8 2 2 2" xfId="13957"/>
    <cellStyle name="RowTitles-Col2 2 2 2 8 2 2_Tertiary Salaries Survey" xfId="13958"/>
    <cellStyle name="RowTitles-Col2 2 2 2 8 2 3" xfId="13959"/>
    <cellStyle name="RowTitles-Col2 2 2 2 8 2_Tertiary Salaries Survey" xfId="13960"/>
    <cellStyle name="RowTitles-Col2 2 2 2 8 3" xfId="13961"/>
    <cellStyle name="RowTitles-Col2 2 2 2 8 3 2" xfId="13962"/>
    <cellStyle name="RowTitles-Col2 2 2 2 8 3 2 2" xfId="13963"/>
    <cellStyle name="RowTitles-Col2 2 2 2 8 3 2_Tertiary Salaries Survey" xfId="13964"/>
    <cellStyle name="RowTitles-Col2 2 2 2 8 3 3" xfId="13965"/>
    <cellStyle name="RowTitles-Col2 2 2 2 8 3_Tertiary Salaries Survey" xfId="13966"/>
    <cellStyle name="RowTitles-Col2 2 2 2 8 4" xfId="13967"/>
    <cellStyle name="RowTitles-Col2 2 2 2 8 4 2" xfId="13968"/>
    <cellStyle name="RowTitles-Col2 2 2 2 8 4_Tertiary Salaries Survey" xfId="13969"/>
    <cellStyle name="RowTitles-Col2 2 2 2 8 5" xfId="13970"/>
    <cellStyle name="RowTitles-Col2 2 2 2 8_Tertiary Salaries Survey" xfId="13971"/>
    <cellStyle name="RowTitles-Col2 2 2 2 9" xfId="13972"/>
    <cellStyle name="RowTitles-Col2 2 2 2 9 2" xfId="13973"/>
    <cellStyle name="RowTitles-Col2 2 2 2 9 2 2" xfId="13974"/>
    <cellStyle name="RowTitles-Col2 2 2 2 9 2 2 2" xfId="13975"/>
    <cellStyle name="RowTitles-Col2 2 2 2 9 2 2_Tertiary Salaries Survey" xfId="13976"/>
    <cellStyle name="RowTitles-Col2 2 2 2 9 2 3" xfId="13977"/>
    <cellStyle name="RowTitles-Col2 2 2 2 9 2_Tertiary Salaries Survey" xfId="13978"/>
    <cellStyle name="RowTitles-Col2 2 2 2 9 3" xfId="13979"/>
    <cellStyle name="RowTitles-Col2 2 2 2 9 3 2" xfId="13980"/>
    <cellStyle name="RowTitles-Col2 2 2 2 9 3 2 2" xfId="13981"/>
    <cellStyle name="RowTitles-Col2 2 2 2 9 3 2_Tertiary Salaries Survey" xfId="13982"/>
    <cellStyle name="RowTitles-Col2 2 2 2 9 3 3" xfId="13983"/>
    <cellStyle name="RowTitles-Col2 2 2 2 9 3_Tertiary Salaries Survey" xfId="13984"/>
    <cellStyle name="RowTitles-Col2 2 2 2 9 4" xfId="13985"/>
    <cellStyle name="RowTitles-Col2 2 2 2 9 4 2" xfId="13986"/>
    <cellStyle name="RowTitles-Col2 2 2 2 9 4_Tertiary Salaries Survey" xfId="13987"/>
    <cellStyle name="RowTitles-Col2 2 2 2 9 5" xfId="13988"/>
    <cellStyle name="RowTitles-Col2 2 2 2 9_Tertiary Salaries Survey" xfId="13989"/>
    <cellStyle name="RowTitles-Col2 2 2 2_STUD aligned by INSTIT" xfId="13990"/>
    <cellStyle name="RowTitles-Col2 2 2 3" xfId="13991"/>
    <cellStyle name="RowTitles-Col2 2 2 3 2" xfId="13992"/>
    <cellStyle name="RowTitles-Col2 2 2 3 2 2" xfId="13993"/>
    <cellStyle name="RowTitles-Col2 2 2 3 2 2 2" xfId="13994"/>
    <cellStyle name="RowTitles-Col2 2 2 3 2 2 2 2" xfId="13995"/>
    <cellStyle name="RowTitles-Col2 2 2 3 2 2 2_Tertiary Salaries Survey" xfId="13996"/>
    <cellStyle name="RowTitles-Col2 2 2 3 2 2 3" xfId="13997"/>
    <cellStyle name="RowTitles-Col2 2 2 3 2 2_Tertiary Salaries Survey" xfId="13998"/>
    <cellStyle name="RowTitles-Col2 2 2 3 2 3" xfId="13999"/>
    <cellStyle name="RowTitles-Col2 2 2 3 2 3 2" xfId="14000"/>
    <cellStyle name="RowTitles-Col2 2 2 3 2 3 2 2" xfId="14001"/>
    <cellStyle name="RowTitles-Col2 2 2 3 2 3 2_Tertiary Salaries Survey" xfId="14002"/>
    <cellStyle name="RowTitles-Col2 2 2 3 2 3 3" xfId="14003"/>
    <cellStyle name="RowTitles-Col2 2 2 3 2 3_Tertiary Salaries Survey" xfId="14004"/>
    <cellStyle name="RowTitles-Col2 2 2 3 2 4" xfId="14005"/>
    <cellStyle name="RowTitles-Col2 2 2 3 2_Tertiary Salaries Survey" xfId="14006"/>
    <cellStyle name="RowTitles-Col2 2 2 3 3" xfId="14007"/>
    <cellStyle name="RowTitles-Col2 2 2 3 3 2" xfId="14008"/>
    <cellStyle name="RowTitles-Col2 2 2 3 3 2 2" xfId="14009"/>
    <cellStyle name="RowTitles-Col2 2 2 3 3 2 2 2" xfId="14010"/>
    <cellStyle name="RowTitles-Col2 2 2 3 3 2 2_Tertiary Salaries Survey" xfId="14011"/>
    <cellStyle name="RowTitles-Col2 2 2 3 3 2 3" xfId="14012"/>
    <cellStyle name="RowTitles-Col2 2 2 3 3 2_Tertiary Salaries Survey" xfId="14013"/>
    <cellStyle name="RowTitles-Col2 2 2 3 3 3" xfId="14014"/>
    <cellStyle name="RowTitles-Col2 2 2 3 3 3 2" xfId="14015"/>
    <cellStyle name="RowTitles-Col2 2 2 3 3 3 2 2" xfId="14016"/>
    <cellStyle name="RowTitles-Col2 2 2 3 3 3 2_Tertiary Salaries Survey" xfId="14017"/>
    <cellStyle name="RowTitles-Col2 2 2 3 3 3 3" xfId="14018"/>
    <cellStyle name="RowTitles-Col2 2 2 3 3 3_Tertiary Salaries Survey" xfId="14019"/>
    <cellStyle name="RowTitles-Col2 2 2 3 3 4" xfId="14020"/>
    <cellStyle name="RowTitles-Col2 2 2 3 3 5" xfId="14021"/>
    <cellStyle name="RowTitles-Col2 2 2 3 3 5 2" xfId="14022"/>
    <cellStyle name="RowTitles-Col2 2 2 3 3 5_Tertiary Salaries Survey" xfId="14023"/>
    <cellStyle name="RowTitles-Col2 2 2 3 3 6" xfId="14024"/>
    <cellStyle name="RowTitles-Col2 2 2 3 3_Tertiary Salaries Survey" xfId="14025"/>
    <cellStyle name="RowTitles-Col2 2 2 3 4" xfId="14026"/>
    <cellStyle name="RowTitles-Col2 2 2 3 4 2" xfId="14027"/>
    <cellStyle name="RowTitles-Col2 2 2 3 4 2 2" xfId="14028"/>
    <cellStyle name="RowTitles-Col2 2 2 3 4 2 2 2" xfId="14029"/>
    <cellStyle name="RowTitles-Col2 2 2 3 4 2 2_Tertiary Salaries Survey" xfId="14030"/>
    <cellStyle name="RowTitles-Col2 2 2 3 4 2 3" xfId="14031"/>
    <cellStyle name="RowTitles-Col2 2 2 3 4 2_Tertiary Salaries Survey" xfId="14032"/>
    <cellStyle name="RowTitles-Col2 2 2 3 4 3" xfId="14033"/>
    <cellStyle name="RowTitles-Col2 2 2 3 4 3 2" xfId="14034"/>
    <cellStyle name="RowTitles-Col2 2 2 3 4 3 2 2" xfId="14035"/>
    <cellStyle name="RowTitles-Col2 2 2 3 4 3 2_Tertiary Salaries Survey" xfId="14036"/>
    <cellStyle name="RowTitles-Col2 2 2 3 4 3 3" xfId="14037"/>
    <cellStyle name="RowTitles-Col2 2 2 3 4 3_Tertiary Salaries Survey" xfId="14038"/>
    <cellStyle name="RowTitles-Col2 2 2 3 4 4" xfId="14039"/>
    <cellStyle name="RowTitles-Col2 2 2 3 4 4 2" xfId="14040"/>
    <cellStyle name="RowTitles-Col2 2 2 3 4 4_Tertiary Salaries Survey" xfId="14041"/>
    <cellStyle name="RowTitles-Col2 2 2 3 4 5" xfId="14042"/>
    <cellStyle name="RowTitles-Col2 2 2 3 4_Tertiary Salaries Survey" xfId="14043"/>
    <cellStyle name="RowTitles-Col2 2 2 3 5" xfId="14044"/>
    <cellStyle name="RowTitles-Col2 2 2 3 5 2" xfId="14045"/>
    <cellStyle name="RowTitles-Col2 2 2 3 5 2 2" xfId="14046"/>
    <cellStyle name="RowTitles-Col2 2 2 3 5 2 2 2" xfId="14047"/>
    <cellStyle name="RowTitles-Col2 2 2 3 5 2 2_Tertiary Salaries Survey" xfId="14048"/>
    <cellStyle name="RowTitles-Col2 2 2 3 5 2 3" xfId="14049"/>
    <cellStyle name="RowTitles-Col2 2 2 3 5 2_Tertiary Salaries Survey" xfId="14050"/>
    <cellStyle name="RowTitles-Col2 2 2 3 5 3" xfId="14051"/>
    <cellStyle name="RowTitles-Col2 2 2 3 5 3 2" xfId="14052"/>
    <cellStyle name="RowTitles-Col2 2 2 3 5 3 2 2" xfId="14053"/>
    <cellStyle name="RowTitles-Col2 2 2 3 5 3 2_Tertiary Salaries Survey" xfId="14054"/>
    <cellStyle name="RowTitles-Col2 2 2 3 5 3 3" xfId="14055"/>
    <cellStyle name="RowTitles-Col2 2 2 3 5 3_Tertiary Salaries Survey" xfId="14056"/>
    <cellStyle name="RowTitles-Col2 2 2 3 5 4" xfId="14057"/>
    <cellStyle name="RowTitles-Col2 2 2 3 5 4 2" xfId="14058"/>
    <cellStyle name="RowTitles-Col2 2 2 3 5 4_Tertiary Salaries Survey" xfId="14059"/>
    <cellStyle name="RowTitles-Col2 2 2 3 5 5" xfId="14060"/>
    <cellStyle name="RowTitles-Col2 2 2 3 5_Tertiary Salaries Survey" xfId="14061"/>
    <cellStyle name="RowTitles-Col2 2 2 3 6" xfId="14062"/>
    <cellStyle name="RowTitles-Col2 2 2 3 6 2" xfId="14063"/>
    <cellStyle name="RowTitles-Col2 2 2 3 6 2 2" xfId="14064"/>
    <cellStyle name="RowTitles-Col2 2 2 3 6 2 2 2" xfId="14065"/>
    <cellStyle name="RowTitles-Col2 2 2 3 6 2 2_Tertiary Salaries Survey" xfId="14066"/>
    <cellStyle name="RowTitles-Col2 2 2 3 6 2 3" xfId="14067"/>
    <cellStyle name="RowTitles-Col2 2 2 3 6 2_Tertiary Salaries Survey" xfId="14068"/>
    <cellStyle name="RowTitles-Col2 2 2 3 6 3" xfId="14069"/>
    <cellStyle name="RowTitles-Col2 2 2 3 6 3 2" xfId="14070"/>
    <cellStyle name="RowTitles-Col2 2 2 3 6 3 2 2" xfId="14071"/>
    <cellStyle name="RowTitles-Col2 2 2 3 6 3 2_Tertiary Salaries Survey" xfId="14072"/>
    <cellStyle name="RowTitles-Col2 2 2 3 6 3 3" xfId="14073"/>
    <cellStyle name="RowTitles-Col2 2 2 3 6 3_Tertiary Salaries Survey" xfId="14074"/>
    <cellStyle name="RowTitles-Col2 2 2 3 6 4" xfId="14075"/>
    <cellStyle name="RowTitles-Col2 2 2 3 6 4 2" xfId="14076"/>
    <cellStyle name="RowTitles-Col2 2 2 3 6 4_Tertiary Salaries Survey" xfId="14077"/>
    <cellStyle name="RowTitles-Col2 2 2 3 6 5" xfId="14078"/>
    <cellStyle name="RowTitles-Col2 2 2 3 6_Tertiary Salaries Survey" xfId="14079"/>
    <cellStyle name="RowTitles-Col2 2 2 3 7" xfId="14080"/>
    <cellStyle name="RowTitles-Col2 2 2 3 7 2" xfId="14081"/>
    <cellStyle name="RowTitles-Col2 2 2 3 7 2 2" xfId="14082"/>
    <cellStyle name="RowTitles-Col2 2 2 3 7 2_Tertiary Salaries Survey" xfId="14083"/>
    <cellStyle name="RowTitles-Col2 2 2 3 7 3" xfId="14084"/>
    <cellStyle name="RowTitles-Col2 2 2 3 7_Tertiary Salaries Survey" xfId="14085"/>
    <cellStyle name="RowTitles-Col2 2 2 3 8" xfId="14086"/>
    <cellStyle name="RowTitles-Col2 2 2 3_STUD aligned by INSTIT" xfId="14087"/>
    <cellStyle name="RowTitles-Col2 2 2 4" xfId="14088"/>
    <cellStyle name="RowTitles-Col2 2 2 4 2" xfId="14089"/>
    <cellStyle name="RowTitles-Col2 2 2 4 2 2" xfId="14090"/>
    <cellStyle name="RowTitles-Col2 2 2 4 2 2 2" xfId="14091"/>
    <cellStyle name="RowTitles-Col2 2 2 4 2 2 2 2" xfId="14092"/>
    <cellStyle name="RowTitles-Col2 2 2 4 2 2 2_Tertiary Salaries Survey" xfId="14093"/>
    <cellStyle name="RowTitles-Col2 2 2 4 2 2 3" xfId="14094"/>
    <cellStyle name="RowTitles-Col2 2 2 4 2 2_Tertiary Salaries Survey" xfId="14095"/>
    <cellStyle name="RowTitles-Col2 2 2 4 2 3" xfId="14096"/>
    <cellStyle name="RowTitles-Col2 2 2 4 2 3 2" xfId="14097"/>
    <cellStyle name="RowTitles-Col2 2 2 4 2 3 2 2" xfId="14098"/>
    <cellStyle name="RowTitles-Col2 2 2 4 2 3 2_Tertiary Salaries Survey" xfId="14099"/>
    <cellStyle name="RowTitles-Col2 2 2 4 2 3 3" xfId="14100"/>
    <cellStyle name="RowTitles-Col2 2 2 4 2 3_Tertiary Salaries Survey" xfId="14101"/>
    <cellStyle name="RowTitles-Col2 2 2 4 2 4" xfId="14102"/>
    <cellStyle name="RowTitles-Col2 2 2 4 2 5" xfId="14103"/>
    <cellStyle name="RowTitles-Col2 2 2 4 2 5 2" xfId="14104"/>
    <cellStyle name="RowTitles-Col2 2 2 4 2 5_Tertiary Salaries Survey" xfId="14105"/>
    <cellStyle name="RowTitles-Col2 2 2 4 2 6" xfId="14106"/>
    <cellStyle name="RowTitles-Col2 2 2 4 2_Tertiary Salaries Survey" xfId="14107"/>
    <cellStyle name="RowTitles-Col2 2 2 4 3" xfId="14108"/>
    <cellStyle name="RowTitles-Col2 2 2 4 3 2" xfId="14109"/>
    <cellStyle name="RowTitles-Col2 2 2 4 3 2 2" xfId="14110"/>
    <cellStyle name="RowTitles-Col2 2 2 4 3 2 2 2" xfId="14111"/>
    <cellStyle name="RowTitles-Col2 2 2 4 3 2 2_Tertiary Salaries Survey" xfId="14112"/>
    <cellStyle name="RowTitles-Col2 2 2 4 3 2 3" xfId="14113"/>
    <cellStyle name="RowTitles-Col2 2 2 4 3 2_Tertiary Salaries Survey" xfId="14114"/>
    <cellStyle name="RowTitles-Col2 2 2 4 3 3" xfId="14115"/>
    <cellStyle name="RowTitles-Col2 2 2 4 3 3 2" xfId="14116"/>
    <cellStyle name="RowTitles-Col2 2 2 4 3 3 2 2" xfId="14117"/>
    <cellStyle name="RowTitles-Col2 2 2 4 3 3 2_Tertiary Salaries Survey" xfId="14118"/>
    <cellStyle name="RowTitles-Col2 2 2 4 3 3 3" xfId="14119"/>
    <cellStyle name="RowTitles-Col2 2 2 4 3 3_Tertiary Salaries Survey" xfId="14120"/>
    <cellStyle name="RowTitles-Col2 2 2 4 3 4" xfId="14121"/>
    <cellStyle name="RowTitles-Col2 2 2 4 3_Tertiary Salaries Survey" xfId="14122"/>
    <cellStyle name="RowTitles-Col2 2 2 4 4" xfId="14123"/>
    <cellStyle name="RowTitles-Col2 2 2 4 4 2" xfId="14124"/>
    <cellStyle name="RowTitles-Col2 2 2 4 4 2 2" xfId="14125"/>
    <cellStyle name="RowTitles-Col2 2 2 4 4 2 2 2" xfId="14126"/>
    <cellStyle name="RowTitles-Col2 2 2 4 4 2 2_Tertiary Salaries Survey" xfId="14127"/>
    <cellStyle name="RowTitles-Col2 2 2 4 4 2 3" xfId="14128"/>
    <cellStyle name="RowTitles-Col2 2 2 4 4 2_Tertiary Salaries Survey" xfId="14129"/>
    <cellStyle name="RowTitles-Col2 2 2 4 4 3" xfId="14130"/>
    <cellStyle name="RowTitles-Col2 2 2 4 4 3 2" xfId="14131"/>
    <cellStyle name="RowTitles-Col2 2 2 4 4 3 2 2" xfId="14132"/>
    <cellStyle name="RowTitles-Col2 2 2 4 4 3 2_Tertiary Salaries Survey" xfId="14133"/>
    <cellStyle name="RowTitles-Col2 2 2 4 4 3 3" xfId="14134"/>
    <cellStyle name="RowTitles-Col2 2 2 4 4 3_Tertiary Salaries Survey" xfId="14135"/>
    <cellStyle name="RowTitles-Col2 2 2 4 4 4" xfId="14136"/>
    <cellStyle name="RowTitles-Col2 2 2 4 4 4 2" xfId="14137"/>
    <cellStyle name="RowTitles-Col2 2 2 4 4 4_Tertiary Salaries Survey" xfId="14138"/>
    <cellStyle name="RowTitles-Col2 2 2 4 4 5" xfId="14139"/>
    <cellStyle name="RowTitles-Col2 2 2 4 4_Tertiary Salaries Survey" xfId="14140"/>
    <cellStyle name="RowTitles-Col2 2 2 4 5" xfId="14141"/>
    <cellStyle name="RowTitles-Col2 2 2 4 5 2" xfId="14142"/>
    <cellStyle name="RowTitles-Col2 2 2 4 5 2 2" xfId="14143"/>
    <cellStyle name="RowTitles-Col2 2 2 4 5 2 2 2" xfId="14144"/>
    <cellStyle name="RowTitles-Col2 2 2 4 5 2 2_Tertiary Salaries Survey" xfId="14145"/>
    <cellStyle name="RowTitles-Col2 2 2 4 5 2 3" xfId="14146"/>
    <cellStyle name="RowTitles-Col2 2 2 4 5 2_Tertiary Salaries Survey" xfId="14147"/>
    <cellStyle name="RowTitles-Col2 2 2 4 5 3" xfId="14148"/>
    <cellStyle name="RowTitles-Col2 2 2 4 5 3 2" xfId="14149"/>
    <cellStyle name="RowTitles-Col2 2 2 4 5 3 2 2" xfId="14150"/>
    <cellStyle name="RowTitles-Col2 2 2 4 5 3 2_Tertiary Salaries Survey" xfId="14151"/>
    <cellStyle name="RowTitles-Col2 2 2 4 5 3 3" xfId="14152"/>
    <cellStyle name="RowTitles-Col2 2 2 4 5 3_Tertiary Salaries Survey" xfId="14153"/>
    <cellStyle name="RowTitles-Col2 2 2 4 5 4" xfId="14154"/>
    <cellStyle name="RowTitles-Col2 2 2 4 5 4 2" xfId="14155"/>
    <cellStyle name="RowTitles-Col2 2 2 4 5 4_Tertiary Salaries Survey" xfId="14156"/>
    <cellStyle name="RowTitles-Col2 2 2 4 5 5" xfId="14157"/>
    <cellStyle name="RowTitles-Col2 2 2 4 5_Tertiary Salaries Survey" xfId="14158"/>
    <cellStyle name="RowTitles-Col2 2 2 4 6" xfId="14159"/>
    <cellStyle name="RowTitles-Col2 2 2 4 6 2" xfId="14160"/>
    <cellStyle name="RowTitles-Col2 2 2 4 6 2 2" xfId="14161"/>
    <cellStyle name="RowTitles-Col2 2 2 4 6 2 2 2" xfId="14162"/>
    <cellStyle name="RowTitles-Col2 2 2 4 6 2 2_Tertiary Salaries Survey" xfId="14163"/>
    <cellStyle name="RowTitles-Col2 2 2 4 6 2 3" xfId="14164"/>
    <cellStyle name="RowTitles-Col2 2 2 4 6 2_Tertiary Salaries Survey" xfId="14165"/>
    <cellStyle name="RowTitles-Col2 2 2 4 6 3" xfId="14166"/>
    <cellStyle name="RowTitles-Col2 2 2 4 6 3 2" xfId="14167"/>
    <cellStyle name="RowTitles-Col2 2 2 4 6 3 2 2" xfId="14168"/>
    <cellStyle name="RowTitles-Col2 2 2 4 6 3 2_Tertiary Salaries Survey" xfId="14169"/>
    <cellStyle name="RowTitles-Col2 2 2 4 6 3 3" xfId="14170"/>
    <cellStyle name="RowTitles-Col2 2 2 4 6 3_Tertiary Salaries Survey" xfId="14171"/>
    <cellStyle name="RowTitles-Col2 2 2 4 6 4" xfId="14172"/>
    <cellStyle name="RowTitles-Col2 2 2 4 6 4 2" xfId="14173"/>
    <cellStyle name="RowTitles-Col2 2 2 4 6 4_Tertiary Salaries Survey" xfId="14174"/>
    <cellStyle name="RowTitles-Col2 2 2 4 6 5" xfId="14175"/>
    <cellStyle name="RowTitles-Col2 2 2 4 6_Tertiary Salaries Survey" xfId="14176"/>
    <cellStyle name="RowTitles-Col2 2 2 4 7" xfId="14177"/>
    <cellStyle name="RowTitles-Col2 2 2 4 7 2" xfId="14178"/>
    <cellStyle name="RowTitles-Col2 2 2 4 7 2 2" xfId="14179"/>
    <cellStyle name="RowTitles-Col2 2 2 4 7 2_Tertiary Salaries Survey" xfId="14180"/>
    <cellStyle name="RowTitles-Col2 2 2 4 7 3" xfId="14181"/>
    <cellStyle name="RowTitles-Col2 2 2 4 7_Tertiary Salaries Survey" xfId="14182"/>
    <cellStyle name="RowTitles-Col2 2 2 4 8" xfId="14183"/>
    <cellStyle name="RowTitles-Col2 2 2 4 8 2" xfId="14184"/>
    <cellStyle name="RowTitles-Col2 2 2 4 8 2 2" xfId="14185"/>
    <cellStyle name="RowTitles-Col2 2 2 4 8 2_Tertiary Salaries Survey" xfId="14186"/>
    <cellStyle name="RowTitles-Col2 2 2 4 8 3" xfId="14187"/>
    <cellStyle name="RowTitles-Col2 2 2 4 8_Tertiary Salaries Survey" xfId="14188"/>
    <cellStyle name="RowTitles-Col2 2 2 4_STUD aligned by INSTIT" xfId="14189"/>
    <cellStyle name="RowTitles-Col2 2 2 5" xfId="14190"/>
    <cellStyle name="RowTitles-Col2 2 2 5 2" xfId="14191"/>
    <cellStyle name="RowTitles-Col2 2 2 5 2 2" xfId="14192"/>
    <cellStyle name="RowTitles-Col2 2 2 5 2 2 2" xfId="14193"/>
    <cellStyle name="RowTitles-Col2 2 2 5 2 2 2 2" xfId="14194"/>
    <cellStyle name="RowTitles-Col2 2 2 5 2 2 2_Tertiary Salaries Survey" xfId="14195"/>
    <cellStyle name="RowTitles-Col2 2 2 5 2 2 3" xfId="14196"/>
    <cellStyle name="RowTitles-Col2 2 2 5 2 2_Tertiary Salaries Survey" xfId="14197"/>
    <cellStyle name="RowTitles-Col2 2 2 5 2 3" xfId="14198"/>
    <cellStyle name="RowTitles-Col2 2 2 5 2 3 2" xfId="14199"/>
    <cellStyle name="RowTitles-Col2 2 2 5 2 3 2 2" xfId="14200"/>
    <cellStyle name="RowTitles-Col2 2 2 5 2 3 2_Tertiary Salaries Survey" xfId="14201"/>
    <cellStyle name="RowTitles-Col2 2 2 5 2 3 3" xfId="14202"/>
    <cellStyle name="RowTitles-Col2 2 2 5 2 3_Tertiary Salaries Survey" xfId="14203"/>
    <cellStyle name="RowTitles-Col2 2 2 5 2 4" xfId="14204"/>
    <cellStyle name="RowTitles-Col2 2 2 5 2 5" xfId="14205"/>
    <cellStyle name="RowTitles-Col2 2 2 5 2 5 2" xfId="14206"/>
    <cellStyle name="RowTitles-Col2 2 2 5 2 5_Tertiary Salaries Survey" xfId="14207"/>
    <cellStyle name="RowTitles-Col2 2 2 5 2_Tertiary Salaries Survey" xfId="14208"/>
    <cellStyle name="RowTitles-Col2 2 2 5 3" xfId="14209"/>
    <cellStyle name="RowTitles-Col2 2 2 5 3 2" xfId="14210"/>
    <cellStyle name="RowTitles-Col2 2 2 5 3 2 2" xfId="14211"/>
    <cellStyle name="RowTitles-Col2 2 2 5 3 2 2 2" xfId="14212"/>
    <cellStyle name="RowTitles-Col2 2 2 5 3 2 2_Tertiary Salaries Survey" xfId="14213"/>
    <cellStyle name="RowTitles-Col2 2 2 5 3 2 3" xfId="14214"/>
    <cellStyle name="RowTitles-Col2 2 2 5 3 2_Tertiary Salaries Survey" xfId="14215"/>
    <cellStyle name="RowTitles-Col2 2 2 5 3 3" xfId="14216"/>
    <cellStyle name="RowTitles-Col2 2 2 5 3 3 2" xfId="14217"/>
    <cellStyle name="RowTitles-Col2 2 2 5 3 3 2 2" xfId="14218"/>
    <cellStyle name="RowTitles-Col2 2 2 5 3 3 2_Tertiary Salaries Survey" xfId="14219"/>
    <cellStyle name="RowTitles-Col2 2 2 5 3 3 3" xfId="14220"/>
    <cellStyle name="RowTitles-Col2 2 2 5 3 3_Tertiary Salaries Survey" xfId="14221"/>
    <cellStyle name="RowTitles-Col2 2 2 5 3 4" xfId="14222"/>
    <cellStyle name="RowTitles-Col2 2 2 5 3 5" xfId="14223"/>
    <cellStyle name="RowTitles-Col2 2 2 5 3_Tertiary Salaries Survey" xfId="14224"/>
    <cellStyle name="RowTitles-Col2 2 2 5 4" xfId="14225"/>
    <cellStyle name="RowTitles-Col2 2 2 5 4 2" xfId="14226"/>
    <cellStyle name="RowTitles-Col2 2 2 5 4 2 2" xfId="14227"/>
    <cellStyle name="RowTitles-Col2 2 2 5 4 2 2 2" xfId="14228"/>
    <cellStyle name="RowTitles-Col2 2 2 5 4 2 2_Tertiary Salaries Survey" xfId="14229"/>
    <cellStyle name="RowTitles-Col2 2 2 5 4 2 3" xfId="14230"/>
    <cellStyle name="RowTitles-Col2 2 2 5 4 2_Tertiary Salaries Survey" xfId="14231"/>
    <cellStyle name="RowTitles-Col2 2 2 5 4 3" xfId="14232"/>
    <cellStyle name="RowTitles-Col2 2 2 5 4 3 2" xfId="14233"/>
    <cellStyle name="RowTitles-Col2 2 2 5 4 3 2 2" xfId="14234"/>
    <cellStyle name="RowTitles-Col2 2 2 5 4 3 2_Tertiary Salaries Survey" xfId="14235"/>
    <cellStyle name="RowTitles-Col2 2 2 5 4 3 3" xfId="14236"/>
    <cellStyle name="RowTitles-Col2 2 2 5 4 3_Tertiary Salaries Survey" xfId="14237"/>
    <cellStyle name="RowTitles-Col2 2 2 5 4 4" xfId="14238"/>
    <cellStyle name="RowTitles-Col2 2 2 5 4 5" xfId="14239"/>
    <cellStyle name="RowTitles-Col2 2 2 5 4 5 2" xfId="14240"/>
    <cellStyle name="RowTitles-Col2 2 2 5 4 5_Tertiary Salaries Survey" xfId="14241"/>
    <cellStyle name="RowTitles-Col2 2 2 5 4 6" xfId="14242"/>
    <cellStyle name="RowTitles-Col2 2 2 5 4_Tertiary Salaries Survey" xfId="14243"/>
    <cellStyle name="RowTitles-Col2 2 2 5 5" xfId="14244"/>
    <cellStyle name="RowTitles-Col2 2 2 5 5 2" xfId="14245"/>
    <cellStyle name="RowTitles-Col2 2 2 5 5 2 2" xfId="14246"/>
    <cellStyle name="RowTitles-Col2 2 2 5 5 2 2 2" xfId="14247"/>
    <cellStyle name="RowTitles-Col2 2 2 5 5 2 2_Tertiary Salaries Survey" xfId="14248"/>
    <cellStyle name="RowTitles-Col2 2 2 5 5 2 3" xfId="14249"/>
    <cellStyle name="RowTitles-Col2 2 2 5 5 2_Tertiary Salaries Survey" xfId="14250"/>
    <cellStyle name="RowTitles-Col2 2 2 5 5 3" xfId="14251"/>
    <cellStyle name="RowTitles-Col2 2 2 5 5 3 2" xfId="14252"/>
    <cellStyle name="RowTitles-Col2 2 2 5 5 3 2 2" xfId="14253"/>
    <cellStyle name="RowTitles-Col2 2 2 5 5 3 2_Tertiary Salaries Survey" xfId="14254"/>
    <cellStyle name="RowTitles-Col2 2 2 5 5 3 3" xfId="14255"/>
    <cellStyle name="RowTitles-Col2 2 2 5 5 3_Tertiary Salaries Survey" xfId="14256"/>
    <cellStyle name="RowTitles-Col2 2 2 5 5 4" xfId="14257"/>
    <cellStyle name="RowTitles-Col2 2 2 5 5 4 2" xfId="14258"/>
    <cellStyle name="RowTitles-Col2 2 2 5 5 4_Tertiary Salaries Survey" xfId="14259"/>
    <cellStyle name="RowTitles-Col2 2 2 5 5 5" xfId="14260"/>
    <cellStyle name="RowTitles-Col2 2 2 5 5_Tertiary Salaries Survey" xfId="14261"/>
    <cellStyle name="RowTitles-Col2 2 2 5 6" xfId="14262"/>
    <cellStyle name="RowTitles-Col2 2 2 5 6 2" xfId="14263"/>
    <cellStyle name="RowTitles-Col2 2 2 5 6 2 2" xfId="14264"/>
    <cellStyle name="RowTitles-Col2 2 2 5 6 2 2 2" xfId="14265"/>
    <cellStyle name="RowTitles-Col2 2 2 5 6 2 2_Tertiary Salaries Survey" xfId="14266"/>
    <cellStyle name="RowTitles-Col2 2 2 5 6 2 3" xfId="14267"/>
    <cellStyle name="RowTitles-Col2 2 2 5 6 2_Tertiary Salaries Survey" xfId="14268"/>
    <cellStyle name="RowTitles-Col2 2 2 5 6 3" xfId="14269"/>
    <cellStyle name="RowTitles-Col2 2 2 5 6 3 2" xfId="14270"/>
    <cellStyle name="RowTitles-Col2 2 2 5 6 3 2 2" xfId="14271"/>
    <cellStyle name="RowTitles-Col2 2 2 5 6 3 2_Tertiary Salaries Survey" xfId="14272"/>
    <cellStyle name="RowTitles-Col2 2 2 5 6 3 3" xfId="14273"/>
    <cellStyle name="RowTitles-Col2 2 2 5 6 3_Tertiary Salaries Survey" xfId="14274"/>
    <cellStyle name="RowTitles-Col2 2 2 5 6 4" xfId="14275"/>
    <cellStyle name="RowTitles-Col2 2 2 5 6 4 2" xfId="14276"/>
    <cellStyle name="RowTitles-Col2 2 2 5 6 4_Tertiary Salaries Survey" xfId="14277"/>
    <cellStyle name="RowTitles-Col2 2 2 5 6 5" xfId="14278"/>
    <cellStyle name="RowTitles-Col2 2 2 5 6_Tertiary Salaries Survey" xfId="14279"/>
    <cellStyle name="RowTitles-Col2 2 2 5 7" xfId="14280"/>
    <cellStyle name="RowTitles-Col2 2 2 5 7 2" xfId="14281"/>
    <cellStyle name="RowTitles-Col2 2 2 5 7 2 2" xfId="14282"/>
    <cellStyle name="RowTitles-Col2 2 2 5 7 2_Tertiary Salaries Survey" xfId="14283"/>
    <cellStyle name="RowTitles-Col2 2 2 5 7 3" xfId="14284"/>
    <cellStyle name="RowTitles-Col2 2 2 5 7_Tertiary Salaries Survey" xfId="14285"/>
    <cellStyle name="RowTitles-Col2 2 2 5 8" xfId="14286"/>
    <cellStyle name="RowTitles-Col2 2 2 5_STUD aligned by INSTIT" xfId="14287"/>
    <cellStyle name="RowTitles-Col2 2 2 6" xfId="14288"/>
    <cellStyle name="RowTitles-Col2 2 2 6 2" xfId="14289"/>
    <cellStyle name="RowTitles-Col2 2 2 6 2 2" xfId="14290"/>
    <cellStyle name="RowTitles-Col2 2 2 6 2 2 2" xfId="14291"/>
    <cellStyle name="RowTitles-Col2 2 2 6 2 2_Tertiary Salaries Survey" xfId="14292"/>
    <cellStyle name="RowTitles-Col2 2 2 6 2 3" xfId="14293"/>
    <cellStyle name="RowTitles-Col2 2 2 6 2_Tertiary Salaries Survey" xfId="14294"/>
    <cellStyle name="RowTitles-Col2 2 2 6 3" xfId="14295"/>
    <cellStyle name="RowTitles-Col2 2 2 6 3 2" xfId="14296"/>
    <cellStyle name="RowTitles-Col2 2 2 6 3 2 2" xfId="14297"/>
    <cellStyle name="RowTitles-Col2 2 2 6 3 2_Tertiary Salaries Survey" xfId="14298"/>
    <cellStyle name="RowTitles-Col2 2 2 6 3 3" xfId="14299"/>
    <cellStyle name="RowTitles-Col2 2 2 6 3_Tertiary Salaries Survey" xfId="14300"/>
    <cellStyle name="RowTitles-Col2 2 2 6 4" xfId="14301"/>
    <cellStyle name="RowTitles-Col2 2 2 6 5" xfId="14302"/>
    <cellStyle name="RowTitles-Col2 2 2 6 5 2" xfId="14303"/>
    <cellStyle name="RowTitles-Col2 2 2 6 5_Tertiary Salaries Survey" xfId="14304"/>
    <cellStyle name="RowTitles-Col2 2 2 6_Tertiary Salaries Survey" xfId="14305"/>
    <cellStyle name="RowTitles-Col2 2 2 7" xfId="14306"/>
    <cellStyle name="RowTitles-Col2 2 2 7 2" xfId="14307"/>
    <cellStyle name="RowTitles-Col2 2 2 7 2 2" xfId="14308"/>
    <cellStyle name="RowTitles-Col2 2 2 7 2 2 2" xfId="14309"/>
    <cellStyle name="RowTitles-Col2 2 2 7 2 2_Tertiary Salaries Survey" xfId="14310"/>
    <cellStyle name="RowTitles-Col2 2 2 7 2 3" xfId="14311"/>
    <cellStyle name="RowTitles-Col2 2 2 7 2_Tertiary Salaries Survey" xfId="14312"/>
    <cellStyle name="RowTitles-Col2 2 2 7 3" xfId="14313"/>
    <cellStyle name="RowTitles-Col2 2 2 7 3 2" xfId="14314"/>
    <cellStyle name="RowTitles-Col2 2 2 7 3 2 2" xfId="14315"/>
    <cellStyle name="RowTitles-Col2 2 2 7 3 2_Tertiary Salaries Survey" xfId="14316"/>
    <cellStyle name="RowTitles-Col2 2 2 7 3 3" xfId="14317"/>
    <cellStyle name="RowTitles-Col2 2 2 7 3_Tertiary Salaries Survey" xfId="14318"/>
    <cellStyle name="RowTitles-Col2 2 2 7 4" xfId="14319"/>
    <cellStyle name="RowTitles-Col2 2 2 7 5" xfId="14320"/>
    <cellStyle name="RowTitles-Col2 2 2 7_Tertiary Salaries Survey" xfId="14321"/>
    <cellStyle name="RowTitles-Col2 2 2 8" xfId="14322"/>
    <cellStyle name="RowTitles-Col2 2 2 8 2" xfId="14323"/>
    <cellStyle name="RowTitles-Col2 2 2 8 2 2" xfId="14324"/>
    <cellStyle name="RowTitles-Col2 2 2 8 2 2 2" xfId="14325"/>
    <cellStyle name="RowTitles-Col2 2 2 8 2 2_Tertiary Salaries Survey" xfId="14326"/>
    <cellStyle name="RowTitles-Col2 2 2 8 2 3" xfId="14327"/>
    <cellStyle name="RowTitles-Col2 2 2 8 2_Tertiary Salaries Survey" xfId="14328"/>
    <cellStyle name="RowTitles-Col2 2 2 8 3" xfId="14329"/>
    <cellStyle name="RowTitles-Col2 2 2 8 3 2" xfId="14330"/>
    <cellStyle name="RowTitles-Col2 2 2 8 3 2 2" xfId="14331"/>
    <cellStyle name="RowTitles-Col2 2 2 8 3 2_Tertiary Salaries Survey" xfId="14332"/>
    <cellStyle name="RowTitles-Col2 2 2 8 3 3" xfId="14333"/>
    <cellStyle name="RowTitles-Col2 2 2 8 3_Tertiary Salaries Survey" xfId="14334"/>
    <cellStyle name="RowTitles-Col2 2 2 8 4" xfId="14335"/>
    <cellStyle name="RowTitles-Col2 2 2 8 5" xfId="14336"/>
    <cellStyle name="RowTitles-Col2 2 2 8 5 2" xfId="14337"/>
    <cellStyle name="RowTitles-Col2 2 2 8 5_Tertiary Salaries Survey" xfId="14338"/>
    <cellStyle name="RowTitles-Col2 2 2 8 6" xfId="14339"/>
    <cellStyle name="RowTitles-Col2 2 2 8_Tertiary Salaries Survey" xfId="14340"/>
    <cellStyle name="RowTitles-Col2 2 2 9" xfId="14341"/>
    <cellStyle name="RowTitles-Col2 2 2 9 2" xfId="14342"/>
    <cellStyle name="RowTitles-Col2 2 2 9 2 2" xfId="14343"/>
    <cellStyle name="RowTitles-Col2 2 2 9 2 2 2" xfId="14344"/>
    <cellStyle name="RowTitles-Col2 2 2 9 2 2_Tertiary Salaries Survey" xfId="14345"/>
    <cellStyle name="RowTitles-Col2 2 2 9 2 3" xfId="14346"/>
    <cellStyle name="RowTitles-Col2 2 2 9 2_Tertiary Salaries Survey" xfId="14347"/>
    <cellStyle name="RowTitles-Col2 2 2 9 3" xfId="14348"/>
    <cellStyle name="RowTitles-Col2 2 2 9 3 2" xfId="14349"/>
    <cellStyle name="RowTitles-Col2 2 2 9 3 2 2" xfId="14350"/>
    <cellStyle name="RowTitles-Col2 2 2 9 3 2_Tertiary Salaries Survey" xfId="14351"/>
    <cellStyle name="RowTitles-Col2 2 2 9 3 3" xfId="14352"/>
    <cellStyle name="RowTitles-Col2 2 2 9 3_Tertiary Salaries Survey" xfId="14353"/>
    <cellStyle name="RowTitles-Col2 2 2 9 4" xfId="14354"/>
    <cellStyle name="RowTitles-Col2 2 2 9 4 2" xfId="14355"/>
    <cellStyle name="RowTitles-Col2 2 2 9 4_Tertiary Salaries Survey" xfId="14356"/>
    <cellStyle name="RowTitles-Col2 2 2 9 5" xfId="14357"/>
    <cellStyle name="RowTitles-Col2 2 2 9_Tertiary Salaries Survey" xfId="14358"/>
    <cellStyle name="RowTitles-Col2 2 2_STUD aligned by INSTIT" xfId="14359"/>
    <cellStyle name="RowTitles-Col2 2 3" xfId="14360"/>
    <cellStyle name="RowTitles-Col2 2 3 10" xfId="14361"/>
    <cellStyle name="RowTitles-Col2 2 3 10 2" xfId="14362"/>
    <cellStyle name="RowTitles-Col2 2 3 10 2 2" xfId="14363"/>
    <cellStyle name="RowTitles-Col2 2 3 10 2_Tertiary Salaries Survey" xfId="14364"/>
    <cellStyle name="RowTitles-Col2 2 3 10 3" xfId="14365"/>
    <cellStyle name="RowTitles-Col2 2 3 10_Tertiary Salaries Survey" xfId="14366"/>
    <cellStyle name="RowTitles-Col2 2 3 11" xfId="14367"/>
    <cellStyle name="RowTitles-Col2 2 3 2" xfId="14368"/>
    <cellStyle name="RowTitles-Col2 2 3 2 2" xfId="14369"/>
    <cellStyle name="RowTitles-Col2 2 3 2 2 2" xfId="14370"/>
    <cellStyle name="RowTitles-Col2 2 3 2 2 2 2" xfId="14371"/>
    <cellStyle name="RowTitles-Col2 2 3 2 2 2 2 2" xfId="14372"/>
    <cellStyle name="RowTitles-Col2 2 3 2 2 2 2_Tertiary Salaries Survey" xfId="14373"/>
    <cellStyle name="RowTitles-Col2 2 3 2 2 2 3" xfId="14374"/>
    <cellStyle name="RowTitles-Col2 2 3 2 2 2_Tertiary Salaries Survey" xfId="14375"/>
    <cellStyle name="RowTitles-Col2 2 3 2 2 3" xfId="14376"/>
    <cellStyle name="RowTitles-Col2 2 3 2 2 3 2" xfId="14377"/>
    <cellStyle name="RowTitles-Col2 2 3 2 2 3 2 2" xfId="14378"/>
    <cellStyle name="RowTitles-Col2 2 3 2 2 3 2_Tertiary Salaries Survey" xfId="14379"/>
    <cellStyle name="RowTitles-Col2 2 3 2 2 3 3" xfId="14380"/>
    <cellStyle name="RowTitles-Col2 2 3 2 2 3_Tertiary Salaries Survey" xfId="14381"/>
    <cellStyle name="RowTitles-Col2 2 3 2 2 4" xfId="14382"/>
    <cellStyle name="RowTitles-Col2 2 3 2 2_Tertiary Salaries Survey" xfId="14383"/>
    <cellStyle name="RowTitles-Col2 2 3 2 3" xfId="14384"/>
    <cellStyle name="RowTitles-Col2 2 3 2 3 2" xfId="14385"/>
    <cellStyle name="RowTitles-Col2 2 3 2 3 2 2" xfId="14386"/>
    <cellStyle name="RowTitles-Col2 2 3 2 3 2 2 2" xfId="14387"/>
    <cellStyle name="RowTitles-Col2 2 3 2 3 2 2_Tertiary Salaries Survey" xfId="14388"/>
    <cellStyle name="RowTitles-Col2 2 3 2 3 2 3" xfId="14389"/>
    <cellStyle name="RowTitles-Col2 2 3 2 3 2_Tertiary Salaries Survey" xfId="14390"/>
    <cellStyle name="RowTitles-Col2 2 3 2 3 3" xfId="14391"/>
    <cellStyle name="RowTitles-Col2 2 3 2 3 3 2" xfId="14392"/>
    <cellStyle name="RowTitles-Col2 2 3 2 3 3 2 2" xfId="14393"/>
    <cellStyle name="RowTitles-Col2 2 3 2 3 3 2_Tertiary Salaries Survey" xfId="14394"/>
    <cellStyle name="RowTitles-Col2 2 3 2 3 3 3" xfId="14395"/>
    <cellStyle name="RowTitles-Col2 2 3 2 3 3_Tertiary Salaries Survey" xfId="14396"/>
    <cellStyle name="RowTitles-Col2 2 3 2 3 4" xfId="14397"/>
    <cellStyle name="RowTitles-Col2 2 3 2 3 5" xfId="14398"/>
    <cellStyle name="RowTitles-Col2 2 3 2 3 5 2" xfId="14399"/>
    <cellStyle name="RowTitles-Col2 2 3 2 3 5_Tertiary Salaries Survey" xfId="14400"/>
    <cellStyle name="RowTitles-Col2 2 3 2 3 6" xfId="14401"/>
    <cellStyle name="RowTitles-Col2 2 3 2 3_Tertiary Salaries Survey" xfId="14402"/>
    <cellStyle name="RowTitles-Col2 2 3 2 4" xfId="14403"/>
    <cellStyle name="RowTitles-Col2 2 3 2 4 2" xfId="14404"/>
    <cellStyle name="RowTitles-Col2 2 3 2 4 2 2" xfId="14405"/>
    <cellStyle name="RowTitles-Col2 2 3 2 4 2 2 2" xfId="14406"/>
    <cellStyle name="RowTitles-Col2 2 3 2 4 2 2_Tertiary Salaries Survey" xfId="14407"/>
    <cellStyle name="RowTitles-Col2 2 3 2 4 2 3" xfId="14408"/>
    <cellStyle name="RowTitles-Col2 2 3 2 4 2_Tertiary Salaries Survey" xfId="14409"/>
    <cellStyle name="RowTitles-Col2 2 3 2 4 3" xfId="14410"/>
    <cellStyle name="RowTitles-Col2 2 3 2 4 3 2" xfId="14411"/>
    <cellStyle name="RowTitles-Col2 2 3 2 4 3 2 2" xfId="14412"/>
    <cellStyle name="RowTitles-Col2 2 3 2 4 3 2_Tertiary Salaries Survey" xfId="14413"/>
    <cellStyle name="RowTitles-Col2 2 3 2 4 3 3" xfId="14414"/>
    <cellStyle name="RowTitles-Col2 2 3 2 4 3_Tertiary Salaries Survey" xfId="14415"/>
    <cellStyle name="RowTitles-Col2 2 3 2 4 4" xfId="14416"/>
    <cellStyle name="RowTitles-Col2 2 3 2 4 4 2" xfId="14417"/>
    <cellStyle name="RowTitles-Col2 2 3 2 4 4_Tertiary Salaries Survey" xfId="14418"/>
    <cellStyle name="RowTitles-Col2 2 3 2 4 5" xfId="14419"/>
    <cellStyle name="RowTitles-Col2 2 3 2 4_Tertiary Salaries Survey" xfId="14420"/>
    <cellStyle name="RowTitles-Col2 2 3 2 5" xfId="14421"/>
    <cellStyle name="RowTitles-Col2 2 3 2 5 2" xfId="14422"/>
    <cellStyle name="RowTitles-Col2 2 3 2 5 2 2" xfId="14423"/>
    <cellStyle name="RowTitles-Col2 2 3 2 5 2 2 2" xfId="14424"/>
    <cellStyle name="RowTitles-Col2 2 3 2 5 2 2_Tertiary Salaries Survey" xfId="14425"/>
    <cellStyle name="RowTitles-Col2 2 3 2 5 2 3" xfId="14426"/>
    <cellStyle name="RowTitles-Col2 2 3 2 5 2_Tertiary Salaries Survey" xfId="14427"/>
    <cellStyle name="RowTitles-Col2 2 3 2 5 3" xfId="14428"/>
    <cellStyle name="RowTitles-Col2 2 3 2 5 3 2" xfId="14429"/>
    <cellStyle name="RowTitles-Col2 2 3 2 5 3 2 2" xfId="14430"/>
    <cellStyle name="RowTitles-Col2 2 3 2 5 3 2_Tertiary Salaries Survey" xfId="14431"/>
    <cellStyle name="RowTitles-Col2 2 3 2 5 3 3" xfId="14432"/>
    <cellStyle name="RowTitles-Col2 2 3 2 5 3_Tertiary Salaries Survey" xfId="14433"/>
    <cellStyle name="RowTitles-Col2 2 3 2 5 4" xfId="14434"/>
    <cellStyle name="RowTitles-Col2 2 3 2 5 4 2" xfId="14435"/>
    <cellStyle name="RowTitles-Col2 2 3 2 5 4_Tertiary Salaries Survey" xfId="14436"/>
    <cellStyle name="RowTitles-Col2 2 3 2 5 5" xfId="14437"/>
    <cellStyle name="RowTitles-Col2 2 3 2 5_Tertiary Salaries Survey" xfId="14438"/>
    <cellStyle name="RowTitles-Col2 2 3 2 6" xfId="14439"/>
    <cellStyle name="RowTitles-Col2 2 3 2 6 2" xfId="14440"/>
    <cellStyle name="RowTitles-Col2 2 3 2 6 2 2" xfId="14441"/>
    <cellStyle name="RowTitles-Col2 2 3 2 6 2 2 2" xfId="14442"/>
    <cellStyle name="RowTitles-Col2 2 3 2 6 2 2_Tertiary Salaries Survey" xfId="14443"/>
    <cellStyle name="RowTitles-Col2 2 3 2 6 2 3" xfId="14444"/>
    <cellStyle name="RowTitles-Col2 2 3 2 6 2_Tertiary Salaries Survey" xfId="14445"/>
    <cellStyle name="RowTitles-Col2 2 3 2 6 3" xfId="14446"/>
    <cellStyle name="RowTitles-Col2 2 3 2 6 3 2" xfId="14447"/>
    <cellStyle name="RowTitles-Col2 2 3 2 6 3 2 2" xfId="14448"/>
    <cellStyle name="RowTitles-Col2 2 3 2 6 3 2_Tertiary Salaries Survey" xfId="14449"/>
    <cellStyle name="RowTitles-Col2 2 3 2 6 3 3" xfId="14450"/>
    <cellStyle name="RowTitles-Col2 2 3 2 6 3_Tertiary Salaries Survey" xfId="14451"/>
    <cellStyle name="RowTitles-Col2 2 3 2 6 4" xfId="14452"/>
    <cellStyle name="RowTitles-Col2 2 3 2 6 4 2" xfId="14453"/>
    <cellStyle name="RowTitles-Col2 2 3 2 6 4_Tertiary Salaries Survey" xfId="14454"/>
    <cellStyle name="RowTitles-Col2 2 3 2 6 5" xfId="14455"/>
    <cellStyle name="RowTitles-Col2 2 3 2 6_Tertiary Salaries Survey" xfId="14456"/>
    <cellStyle name="RowTitles-Col2 2 3 2 7" xfId="14457"/>
    <cellStyle name="RowTitles-Col2 2 3 2 7 2" xfId="14458"/>
    <cellStyle name="RowTitles-Col2 2 3 2 7 2 2" xfId="14459"/>
    <cellStyle name="RowTitles-Col2 2 3 2 7 2_Tertiary Salaries Survey" xfId="14460"/>
    <cellStyle name="RowTitles-Col2 2 3 2 7 3" xfId="14461"/>
    <cellStyle name="RowTitles-Col2 2 3 2 7_Tertiary Salaries Survey" xfId="14462"/>
    <cellStyle name="RowTitles-Col2 2 3 2 8" xfId="14463"/>
    <cellStyle name="RowTitles-Col2 2 3 2_STUD aligned by INSTIT" xfId="14464"/>
    <cellStyle name="RowTitles-Col2 2 3 3" xfId="14465"/>
    <cellStyle name="RowTitles-Col2 2 3 3 2" xfId="14466"/>
    <cellStyle name="RowTitles-Col2 2 3 3 2 2" xfId="14467"/>
    <cellStyle name="RowTitles-Col2 2 3 3 2 2 2" xfId="14468"/>
    <cellStyle name="RowTitles-Col2 2 3 3 2 2 2 2" xfId="14469"/>
    <cellStyle name="RowTitles-Col2 2 3 3 2 2 2_Tertiary Salaries Survey" xfId="14470"/>
    <cellStyle name="RowTitles-Col2 2 3 3 2 2 3" xfId="14471"/>
    <cellStyle name="RowTitles-Col2 2 3 3 2 2_Tertiary Salaries Survey" xfId="14472"/>
    <cellStyle name="RowTitles-Col2 2 3 3 2 3" xfId="14473"/>
    <cellStyle name="RowTitles-Col2 2 3 3 2 3 2" xfId="14474"/>
    <cellStyle name="RowTitles-Col2 2 3 3 2 3 2 2" xfId="14475"/>
    <cellStyle name="RowTitles-Col2 2 3 3 2 3 2_Tertiary Salaries Survey" xfId="14476"/>
    <cellStyle name="RowTitles-Col2 2 3 3 2 3 3" xfId="14477"/>
    <cellStyle name="RowTitles-Col2 2 3 3 2 3_Tertiary Salaries Survey" xfId="14478"/>
    <cellStyle name="RowTitles-Col2 2 3 3 2 4" xfId="14479"/>
    <cellStyle name="RowTitles-Col2 2 3 3 2 5" xfId="14480"/>
    <cellStyle name="RowTitles-Col2 2 3 3 2 5 2" xfId="14481"/>
    <cellStyle name="RowTitles-Col2 2 3 3 2 5_Tertiary Salaries Survey" xfId="14482"/>
    <cellStyle name="RowTitles-Col2 2 3 3 2 6" xfId="14483"/>
    <cellStyle name="RowTitles-Col2 2 3 3 2_Tertiary Salaries Survey" xfId="14484"/>
    <cellStyle name="RowTitles-Col2 2 3 3 3" xfId="14485"/>
    <cellStyle name="RowTitles-Col2 2 3 3 3 2" xfId="14486"/>
    <cellStyle name="RowTitles-Col2 2 3 3 3 2 2" xfId="14487"/>
    <cellStyle name="RowTitles-Col2 2 3 3 3 2 2 2" xfId="14488"/>
    <cellStyle name="RowTitles-Col2 2 3 3 3 2 2_Tertiary Salaries Survey" xfId="14489"/>
    <cellStyle name="RowTitles-Col2 2 3 3 3 2 3" xfId="14490"/>
    <cellStyle name="RowTitles-Col2 2 3 3 3 2_Tertiary Salaries Survey" xfId="14491"/>
    <cellStyle name="RowTitles-Col2 2 3 3 3 3" xfId="14492"/>
    <cellStyle name="RowTitles-Col2 2 3 3 3 3 2" xfId="14493"/>
    <cellStyle name="RowTitles-Col2 2 3 3 3 3 2 2" xfId="14494"/>
    <cellStyle name="RowTitles-Col2 2 3 3 3 3 2_Tertiary Salaries Survey" xfId="14495"/>
    <cellStyle name="RowTitles-Col2 2 3 3 3 3 3" xfId="14496"/>
    <cellStyle name="RowTitles-Col2 2 3 3 3 3_Tertiary Salaries Survey" xfId="14497"/>
    <cellStyle name="RowTitles-Col2 2 3 3 3 4" xfId="14498"/>
    <cellStyle name="RowTitles-Col2 2 3 3 3_Tertiary Salaries Survey" xfId="14499"/>
    <cellStyle name="RowTitles-Col2 2 3 3 4" xfId="14500"/>
    <cellStyle name="RowTitles-Col2 2 3 3 4 2" xfId="14501"/>
    <cellStyle name="RowTitles-Col2 2 3 3 4 2 2" xfId="14502"/>
    <cellStyle name="RowTitles-Col2 2 3 3 4 2 2 2" xfId="14503"/>
    <cellStyle name="RowTitles-Col2 2 3 3 4 2 2_Tertiary Salaries Survey" xfId="14504"/>
    <cellStyle name="RowTitles-Col2 2 3 3 4 2 3" xfId="14505"/>
    <cellStyle name="RowTitles-Col2 2 3 3 4 2_Tertiary Salaries Survey" xfId="14506"/>
    <cellStyle name="RowTitles-Col2 2 3 3 4 3" xfId="14507"/>
    <cellStyle name="RowTitles-Col2 2 3 3 4 3 2" xfId="14508"/>
    <cellStyle name="RowTitles-Col2 2 3 3 4 3 2 2" xfId="14509"/>
    <cellStyle name="RowTitles-Col2 2 3 3 4 3 2_Tertiary Salaries Survey" xfId="14510"/>
    <cellStyle name="RowTitles-Col2 2 3 3 4 3 3" xfId="14511"/>
    <cellStyle name="RowTitles-Col2 2 3 3 4 3_Tertiary Salaries Survey" xfId="14512"/>
    <cellStyle name="RowTitles-Col2 2 3 3 4 4" xfId="14513"/>
    <cellStyle name="RowTitles-Col2 2 3 3 4 4 2" xfId="14514"/>
    <cellStyle name="RowTitles-Col2 2 3 3 4 4_Tertiary Salaries Survey" xfId="14515"/>
    <cellStyle name="RowTitles-Col2 2 3 3 4 5" xfId="14516"/>
    <cellStyle name="RowTitles-Col2 2 3 3 4_Tertiary Salaries Survey" xfId="14517"/>
    <cellStyle name="RowTitles-Col2 2 3 3 5" xfId="14518"/>
    <cellStyle name="RowTitles-Col2 2 3 3 5 2" xfId="14519"/>
    <cellStyle name="RowTitles-Col2 2 3 3 5 2 2" xfId="14520"/>
    <cellStyle name="RowTitles-Col2 2 3 3 5 2 2 2" xfId="14521"/>
    <cellStyle name="RowTitles-Col2 2 3 3 5 2 2_Tertiary Salaries Survey" xfId="14522"/>
    <cellStyle name="RowTitles-Col2 2 3 3 5 2 3" xfId="14523"/>
    <cellStyle name="RowTitles-Col2 2 3 3 5 2_Tertiary Salaries Survey" xfId="14524"/>
    <cellStyle name="RowTitles-Col2 2 3 3 5 3" xfId="14525"/>
    <cellStyle name="RowTitles-Col2 2 3 3 5 3 2" xfId="14526"/>
    <cellStyle name="RowTitles-Col2 2 3 3 5 3 2 2" xfId="14527"/>
    <cellStyle name="RowTitles-Col2 2 3 3 5 3 2_Tertiary Salaries Survey" xfId="14528"/>
    <cellStyle name="RowTitles-Col2 2 3 3 5 3 3" xfId="14529"/>
    <cellStyle name="RowTitles-Col2 2 3 3 5 3_Tertiary Salaries Survey" xfId="14530"/>
    <cellStyle name="RowTitles-Col2 2 3 3 5 4" xfId="14531"/>
    <cellStyle name="RowTitles-Col2 2 3 3 5 4 2" xfId="14532"/>
    <cellStyle name="RowTitles-Col2 2 3 3 5 4_Tertiary Salaries Survey" xfId="14533"/>
    <cellStyle name="RowTitles-Col2 2 3 3 5 5" xfId="14534"/>
    <cellStyle name="RowTitles-Col2 2 3 3 5_Tertiary Salaries Survey" xfId="14535"/>
    <cellStyle name="RowTitles-Col2 2 3 3 6" xfId="14536"/>
    <cellStyle name="RowTitles-Col2 2 3 3 6 2" xfId="14537"/>
    <cellStyle name="RowTitles-Col2 2 3 3 6 2 2" xfId="14538"/>
    <cellStyle name="RowTitles-Col2 2 3 3 6 2 2 2" xfId="14539"/>
    <cellStyle name="RowTitles-Col2 2 3 3 6 2 2_Tertiary Salaries Survey" xfId="14540"/>
    <cellStyle name="RowTitles-Col2 2 3 3 6 2 3" xfId="14541"/>
    <cellStyle name="RowTitles-Col2 2 3 3 6 2_Tertiary Salaries Survey" xfId="14542"/>
    <cellStyle name="RowTitles-Col2 2 3 3 6 3" xfId="14543"/>
    <cellStyle name="RowTitles-Col2 2 3 3 6 3 2" xfId="14544"/>
    <cellStyle name="RowTitles-Col2 2 3 3 6 3 2 2" xfId="14545"/>
    <cellStyle name="RowTitles-Col2 2 3 3 6 3 2_Tertiary Salaries Survey" xfId="14546"/>
    <cellStyle name="RowTitles-Col2 2 3 3 6 3 3" xfId="14547"/>
    <cellStyle name="RowTitles-Col2 2 3 3 6 3_Tertiary Salaries Survey" xfId="14548"/>
    <cellStyle name="RowTitles-Col2 2 3 3 6 4" xfId="14549"/>
    <cellStyle name="RowTitles-Col2 2 3 3 6 4 2" xfId="14550"/>
    <cellStyle name="RowTitles-Col2 2 3 3 6 4_Tertiary Salaries Survey" xfId="14551"/>
    <cellStyle name="RowTitles-Col2 2 3 3 6 5" xfId="14552"/>
    <cellStyle name="RowTitles-Col2 2 3 3 6_Tertiary Salaries Survey" xfId="14553"/>
    <cellStyle name="RowTitles-Col2 2 3 3 7" xfId="14554"/>
    <cellStyle name="RowTitles-Col2 2 3 3 7 2" xfId="14555"/>
    <cellStyle name="RowTitles-Col2 2 3 3 7 2 2" xfId="14556"/>
    <cellStyle name="RowTitles-Col2 2 3 3 7 2_Tertiary Salaries Survey" xfId="14557"/>
    <cellStyle name="RowTitles-Col2 2 3 3 7 3" xfId="14558"/>
    <cellStyle name="RowTitles-Col2 2 3 3 7_Tertiary Salaries Survey" xfId="14559"/>
    <cellStyle name="RowTitles-Col2 2 3 3 8" xfId="14560"/>
    <cellStyle name="RowTitles-Col2 2 3 3 8 2" xfId="14561"/>
    <cellStyle name="RowTitles-Col2 2 3 3 8 2 2" xfId="14562"/>
    <cellStyle name="RowTitles-Col2 2 3 3 8 2_Tertiary Salaries Survey" xfId="14563"/>
    <cellStyle name="RowTitles-Col2 2 3 3 8 3" xfId="14564"/>
    <cellStyle name="RowTitles-Col2 2 3 3 8_Tertiary Salaries Survey" xfId="14565"/>
    <cellStyle name="RowTitles-Col2 2 3 3_STUD aligned by INSTIT" xfId="14566"/>
    <cellStyle name="RowTitles-Col2 2 3 4" xfId="14567"/>
    <cellStyle name="RowTitles-Col2 2 3 4 2" xfId="14568"/>
    <cellStyle name="RowTitles-Col2 2 3 4 2 2" xfId="14569"/>
    <cellStyle name="RowTitles-Col2 2 3 4 2 2 2" xfId="14570"/>
    <cellStyle name="RowTitles-Col2 2 3 4 2 2 2 2" xfId="14571"/>
    <cellStyle name="RowTitles-Col2 2 3 4 2 2 2_Tertiary Salaries Survey" xfId="14572"/>
    <cellStyle name="RowTitles-Col2 2 3 4 2 2 3" xfId="14573"/>
    <cellStyle name="RowTitles-Col2 2 3 4 2 2_Tertiary Salaries Survey" xfId="14574"/>
    <cellStyle name="RowTitles-Col2 2 3 4 2 3" xfId="14575"/>
    <cellStyle name="RowTitles-Col2 2 3 4 2 3 2" xfId="14576"/>
    <cellStyle name="RowTitles-Col2 2 3 4 2 3 2 2" xfId="14577"/>
    <cellStyle name="RowTitles-Col2 2 3 4 2 3 2_Tertiary Salaries Survey" xfId="14578"/>
    <cellStyle name="RowTitles-Col2 2 3 4 2 3 3" xfId="14579"/>
    <cellStyle name="RowTitles-Col2 2 3 4 2 3_Tertiary Salaries Survey" xfId="14580"/>
    <cellStyle name="RowTitles-Col2 2 3 4 2 4" xfId="14581"/>
    <cellStyle name="RowTitles-Col2 2 3 4 2 5" xfId="14582"/>
    <cellStyle name="RowTitles-Col2 2 3 4 2 5 2" xfId="14583"/>
    <cellStyle name="RowTitles-Col2 2 3 4 2 5_Tertiary Salaries Survey" xfId="14584"/>
    <cellStyle name="RowTitles-Col2 2 3 4 2_Tertiary Salaries Survey" xfId="14585"/>
    <cellStyle name="RowTitles-Col2 2 3 4 3" xfId="14586"/>
    <cellStyle name="RowTitles-Col2 2 3 4 3 2" xfId="14587"/>
    <cellStyle name="RowTitles-Col2 2 3 4 3 2 2" xfId="14588"/>
    <cellStyle name="RowTitles-Col2 2 3 4 3 2 2 2" xfId="14589"/>
    <cellStyle name="RowTitles-Col2 2 3 4 3 2 2_Tertiary Salaries Survey" xfId="14590"/>
    <cellStyle name="RowTitles-Col2 2 3 4 3 2 3" xfId="14591"/>
    <cellStyle name="RowTitles-Col2 2 3 4 3 2_Tertiary Salaries Survey" xfId="14592"/>
    <cellStyle name="RowTitles-Col2 2 3 4 3 3" xfId="14593"/>
    <cellStyle name="RowTitles-Col2 2 3 4 3 3 2" xfId="14594"/>
    <cellStyle name="RowTitles-Col2 2 3 4 3 3 2 2" xfId="14595"/>
    <cellStyle name="RowTitles-Col2 2 3 4 3 3 2_Tertiary Salaries Survey" xfId="14596"/>
    <cellStyle name="RowTitles-Col2 2 3 4 3 3 3" xfId="14597"/>
    <cellStyle name="RowTitles-Col2 2 3 4 3 3_Tertiary Salaries Survey" xfId="14598"/>
    <cellStyle name="RowTitles-Col2 2 3 4 3 4" xfId="14599"/>
    <cellStyle name="RowTitles-Col2 2 3 4 3 5" xfId="14600"/>
    <cellStyle name="RowTitles-Col2 2 3 4 3_Tertiary Salaries Survey" xfId="14601"/>
    <cellStyle name="RowTitles-Col2 2 3 4 4" xfId="14602"/>
    <cellStyle name="RowTitles-Col2 2 3 4 4 2" xfId="14603"/>
    <cellStyle name="RowTitles-Col2 2 3 4 4 2 2" xfId="14604"/>
    <cellStyle name="RowTitles-Col2 2 3 4 4 2 2 2" xfId="14605"/>
    <cellStyle name="RowTitles-Col2 2 3 4 4 2 2_Tertiary Salaries Survey" xfId="14606"/>
    <cellStyle name="RowTitles-Col2 2 3 4 4 2 3" xfId="14607"/>
    <cellStyle name="RowTitles-Col2 2 3 4 4 2_Tertiary Salaries Survey" xfId="14608"/>
    <cellStyle name="RowTitles-Col2 2 3 4 4 3" xfId="14609"/>
    <cellStyle name="RowTitles-Col2 2 3 4 4 3 2" xfId="14610"/>
    <cellStyle name="RowTitles-Col2 2 3 4 4 3 2 2" xfId="14611"/>
    <cellStyle name="RowTitles-Col2 2 3 4 4 3 2_Tertiary Salaries Survey" xfId="14612"/>
    <cellStyle name="RowTitles-Col2 2 3 4 4 3 3" xfId="14613"/>
    <cellStyle name="RowTitles-Col2 2 3 4 4 3_Tertiary Salaries Survey" xfId="14614"/>
    <cellStyle name="RowTitles-Col2 2 3 4 4 4" xfId="14615"/>
    <cellStyle name="RowTitles-Col2 2 3 4 4 5" xfId="14616"/>
    <cellStyle name="RowTitles-Col2 2 3 4 4 5 2" xfId="14617"/>
    <cellStyle name="RowTitles-Col2 2 3 4 4 5_Tertiary Salaries Survey" xfId="14618"/>
    <cellStyle name="RowTitles-Col2 2 3 4 4 6" xfId="14619"/>
    <cellStyle name="RowTitles-Col2 2 3 4 4_Tertiary Salaries Survey" xfId="14620"/>
    <cellStyle name="RowTitles-Col2 2 3 4 5" xfId="14621"/>
    <cellStyle name="RowTitles-Col2 2 3 4 5 2" xfId="14622"/>
    <cellStyle name="RowTitles-Col2 2 3 4 5 2 2" xfId="14623"/>
    <cellStyle name="RowTitles-Col2 2 3 4 5 2 2 2" xfId="14624"/>
    <cellStyle name="RowTitles-Col2 2 3 4 5 2 2_Tertiary Salaries Survey" xfId="14625"/>
    <cellStyle name="RowTitles-Col2 2 3 4 5 2 3" xfId="14626"/>
    <cellStyle name="RowTitles-Col2 2 3 4 5 2_Tertiary Salaries Survey" xfId="14627"/>
    <cellStyle name="RowTitles-Col2 2 3 4 5 3" xfId="14628"/>
    <cellStyle name="RowTitles-Col2 2 3 4 5 3 2" xfId="14629"/>
    <cellStyle name="RowTitles-Col2 2 3 4 5 3 2 2" xfId="14630"/>
    <cellStyle name="RowTitles-Col2 2 3 4 5 3 2_Tertiary Salaries Survey" xfId="14631"/>
    <cellStyle name="RowTitles-Col2 2 3 4 5 3 3" xfId="14632"/>
    <cellStyle name="RowTitles-Col2 2 3 4 5 3_Tertiary Salaries Survey" xfId="14633"/>
    <cellStyle name="RowTitles-Col2 2 3 4 5 4" xfId="14634"/>
    <cellStyle name="RowTitles-Col2 2 3 4 5 4 2" xfId="14635"/>
    <cellStyle name="RowTitles-Col2 2 3 4 5 4_Tertiary Salaries Survey" xfId="14636"/>
    <cellStyle name="RowTitles-Col2 2 3 4 5 5" xfId="14637"/>
    <cellStyle name="RowTitles-Col2 2 3 4 5_Tertiary Salaries Survey" xfId="14638"/>
    <cellStyle name="RowTitles-Col2 2 3 4 6" xfId="14639"/>
    <cellStyle name="RowTitles-Col2 2 3 4 6 2" xfId="14640"/>
    <cellStyle name="RowTitles-Col2 2 3 4 6 2 2" xfId="14641"/>
    <cellStyle name="RowTitles-Col2 2 3 4 6 2 2 2" xfId="14642"/>
    <cellStyle name="RowTitles-Col2 2 3 4 6 2 2_Tertiary Salaries Survey" xfId="14643"/>
    <cellStyle name="RowTitles-Col2 2 3 4 6 2 3" xfId="14644"/>
    <cellStyle name="RowTitles-Col2 2 3 4 6 2_Tertiary Salaries Survey" xfId="14645"/>
    <cellStyle name="RowTitles-Col2 2 3 4 6 3" xfId="14646"/>
    <cellStyle name="RowTitles-Col2 2 3 4 6 3 2" xfId="14647"/>
    <cellStyle name="RowTitles-Col2 2 3 4 6 3 2 2" xfId="14648"/>
    <cellStyle name="RowTitles-Col2 2 3 4 6 3 2_Tertiary Salaries Survey" xfId="14649"/>
    <cellStyle name="RowTitles-Col2 2 3 4 6 3 3" xfId="14650"/>
    <cellStyle name="RowTitles-Col2 2 3 4 6 3_Tertiary Salaries Survey" xfId="14651"/>
    <cellStyle name="RowTitles-Col2 2 3 4 6 4" xfId="14652"/>
    <cellStyle name="RowTitles-Col2 2 3 4 6 4 2" xfId="14653"/>
    <cellStyle name="RowTitles-Col2 2 3 4 6 4_Tertiary Salaries Survey" xfId="14654"/>
    <cellStyle name="RowTitles-Col2 2 3 4 6 5" xfId="14655"/>
    <cellStyle name="RowTitles-Col2 2 3 4 6_Tertiary Salaries Survey" xfId="14656"/>
    <cellStyle name="RowTitles-Col2 2 3 4 7" xfId="14657"/>
    <cellStyle name="RowTitles-Col2 2 3 4 7 2" xfId="14658"/>
    <cellStyle name="RowTitles-Col2 2 3 4 7 2 2" xfId="14659"/>
    <cellStyle name="RowTitles-Col2 2 3 4 7 2_Tertiary Salaries Survey" xfId="14660"/>
    <cellStyle name="RowTitles-Col2 2 3 4 7 3" xfId="14661"/>
    <cellStyle name="RowTitles-Col2 2 3 4 7_Tertiary Salaries Survey" xfId="14662"/>
    <cellStyle name="RowTitles-Col2 2 3 4 8" xfId="14663"/>
    <cellStyle name="RowTitles-Col2 2 3 4_STUD aligned by INSTIT" xfId="14664"/>
    <cellStyle name="RowTitles-Col2 2 3 5" xfId="14665"/>
    <cellStyle name="RowTitles-Col2 2 3 5 2" xfId="14666"/>
    <cellStyle name="RowTitles-Col2 2 3 5 2 2" xfId="14667"/>
    <cellStyle name="RowTitles-Col2 2 3 5 2 2 2" xfId="14668"/>
    <cellStyle name="RowTitles-Col2 2 3 5 2 2_Tertiary Salaries Survey" xfId="14669"/>
    <cellStyle name="RowTitles-Col2 2 3 5 2 3" xfId="14670"/>
    <cellStyle name="RowTitles-Col2 2 3 5 2_Tertiary Salaries Survey" xfId="14671"/>
    <cellStyle name="RowTitles-Col2 2 3 5 3" xfId="14672"/>
    <cellStyle name="RowTitles-Col2 2 3 5 3 2" xfId="14673"/>
    <cellStyle name="RowTitles-Col2 2 3 5 3 2 2" xfId="14674"/>
    <cellStyle name="RowTitles-Col2 2 3 5 3 2_Tertiary Salaries Survey" xfId="14675"/>
    <cellStyle name="RowTitles-Col2 2 3 5 3 3" xfId="14676"/>
    <cellStyle name="RowTitles-Col2 2 3 5 3_Tertiary Salaries Survey" xfId="14677"/>
    <cellStyle name="RowTitles-Col2 2 3 5 4" xfId="14678"/>
    <cellStyle name="RowTitles-Col2 2 3 5 5" xfId="14679"/>
    <cellStyle name="RowTitles-Col2 2 3 5 5 2" xfId="14680"/>
    <cellStyle name="RowTitles-Col2 2 3 5 5_Tertiary Salaries Survey" xfId="14681"/>
    <cellStyle name="RowTitles-Col2 2 3 5_Tertiary Salaries Survey" xfId="14682"/>
    <cellStyle name="RowTitles-Col2 2 3 6" xfId="14683"/>
    <cellStyle name="RowTitles-Col2 2 3 6 2" xfId="14684"/>
    <cellStyle name="RowTitles-Col2 2 3 6 2 2" xfId="14685"/>
    <cellStyle name="RowTitles-Col2 2 3 6 2 2 2" xfId="14686"/>
    <cellStyle name="RowTitles-Col2 2 3 6 2 2_Tertiary Salaries Survey" xfId="14687"/>
    <cellStyle name="RowTitles-Col2 2 3 6 2 3" xfId="14688"/>
    <cellStyle name="RowTitles-Col2 2 3 6 2_Tertiary Salaries Survey" xfId="14689"/>
    <cellStyle name="RowTitles-Col2 2 3 6 3" xfId="14690"/>
    <cellStyle name="RowTitles-Col2 2 3 6 3 2" xfId="14691"/>
    <cellStyle name="RowTitles-Col2 2 3 6 3 2 2" xfId="14692"/>
    <cellStyle name="RowTitles-Col2 2 3 6 3 2_Tertiary Salaries Survey" xfId="14693"/>
    <cellStyle name="RowTitles-Col2 2 3 6 3 3" xfId="14694"/>
    <cellStyle name="RowTitles-Col2 2 3 6 3_Tertiary Salaries Survey" xfId="14695"/>
    <cellStyle name="RowTitles-Col2 2 3 6 4" xfId="14696"/>
    <cellStyle name="RowTitles-Col2 2 3 6 5" xfId="14697"/>
    <cellStyle name="RowTitles-Col2 2 3 6_Tertiary Salaries Survey" xfId="14698"/>
    <cellStyle name="RowTitles-Col2 2 3 7" xfId="14699"/>
    <cellStyle name="RowTitles-Col2 2 3 7 2" xfId="14700"/>
    <cellStyle name="RowTitles-Col2 2 3 7 2 2" xfId="14701"/>
    <cellStyle name="RowTitles-Col2 2 3 7 2 2 2" xfId="14702"/>
    <cellStyle name="RowTitles-Col2 2 3 7 2 2_Tertiary Salaries Survey" xfId="14703"/>
    <cellStyle name="RowTitles-Col2 2 3 7 2 3" xfId="14704"/>
    <cellStyle name="RowTitles-Col2 2 3 7 2_Tertiary Salaries Survey" xfId="14705"/>
    <cellStyle name="RowTitles-Col2 2 3 7 3" xfId="14706"/>
    <cellStyle name="RowTitles-Col2 2 3 7 3 2" xfId="14707"/>
    <cellStyle name="RowTitles-Col2 2 3 7 3 2 2" xfId="14708"/>
    <cellStyle name="RowTitles-Col2 2 3 7 3 2_Tertiary Salaries Survey" xfId="14709"/>
    <cellStyle name="RowTitles-Col2 2 3 7 3 3" xfId="14710"/>
    <cellStyle name="RowTitles-Col2 2 3 7 3_Tertiary Salaries Survey" xfId="14711"/>
    <cellStyle name="RowTitles-Col2 2 3 7 4" xfId="14712"/>
    <cellStyle name="RowTitles-Col2 2 3 7 5" xfId="14713"/>
    <cellStyle name="RowTitles-Col2 2 3 7 5 2" xfId="14714"/>
    <cellStyle name="RowTitles-Col2 2 3 7 5_Tertiary Salaries Survey" xfId="14715"/>
    <cellStyle name="RowTitles-Col2 2 3 7 6" xfId="14716"/>
    <cellStyle name="RowTitles-Col2 2 3 7_Tertiary Salaries Survey" xfId="14717"/>
    <cellStyle name="RowTitles-Col2 2 3 8" xfId="14718"/>
    <cellStyle name="RowTitles-Col2 2 3 8 2" xfId="14719"/>
    <cellStyle name="RowTitles-Col2 2 3 8 2 2" xfId="14720"/>
    <cellStyle name="RowTitles-Col2 2 3 8 2 2 2" xfId="14721"/>
    <cellStyle name="RowTitles-Col2 2 3 8 2 2_Tertiary Salaries Survey" xfId="14722"/>
    <cellStyle name="RowTitles-Col2 2 3 8 2 3" xfId="14723"/>
    <cellStyle name="RowTitles-Col2 2 3 8 2_Tertiary Salaries Survey" xfId="14724"/>
    <cellStyle name="RowTitles-Col2 2 3 8 3" xfId="14725"/>
    <cellStyle name="RowTitles-Col2 2 3 8 3 2" xfId="14726"/>
    <cellStyle name="RowTitles-Col2 2 3 8 3 2 2" xfId="14727"/>
    <cellStyle name="RowTitles-Col2 2 3 8 3 2_Tertiary Salaries Survey" xfId="14728"/>
    <cellStyle name="RowTitles-Col2 2 3 8 3 3" xfId="14729"/>
    <cellStyle name="RowTitles-Col2 2 3 8 3_Tertiary Salaries Survey" xfId="14730"/>
    <cellStyle name="RowTitles-Col2 2 3 8 4" xfId="14731"/>
    <cellStyle name="RowTitles-Col2 2 3 8 4 2" xfId="14732"/>
    <cellStyle name="RowTitles-Col2 2 3 8 4_Tertiary Salaries Survey" xfId="14733"/>
    <cellStyle name="RowTitles-Col2 2 3 8 5" xfId="14734"/>
    <cellStyle name="RowTitles-Col2 2 3 8_Tertiary Salaries Survey" xfId="14735"/>
    <cellStyle name="RowTitles-Col2 2 3 9" xfId="14736"/>
    <cellStyle name="RowTitles-Col2 2 3 9 2" xfId="14737"/>
    <cellStyle name="RowTitles-Col2 2 3 9 2 2" xfId="14738"/>
    <cellStyle name="RowTitles-Col2 2 3 9 2 2 2" xfId="14739"/>
    <cellStyle name="RowTitles-Col2 2 3 9 2 2_Tertiary Salaries Survey" xfId="14740"/>
    <cellStyle name="RowTitles-Col2 2 3 9 2 3" xfId="14741"/>
    <cellStyle name="RowTitles-Col2 2 3 9 2_Tertiary Salaries Survey" xfId="14742"/>
    <cellStyle name="RowTitles-Col2 2 3 9 3" xfId="14743"/>
    <cellStyle name="RowTitles-Col2 2 3 9 3 2" xfId="14744"/>
    <cellStyle name="RowTitles-Col2 2 3 9 3 2 2" xfId="14745"/>
    <cellStyle name="RowTitles-Col2 2 3 9 3 2_Tertiary Salaries Survey" xfId="14746"/>
    <cellStyle name="RowTitles-Col2 2 3 9 3 3" xfId="14747"/>
    <cellStyle name="RowTitles-Col2 2 3 9 3_Tertiary Salaries Survey" xfId="14748"/>
    <cellStyle name="RowTitles-Col2 2 3 9 4" xfId="14749"/>
    <cellStyle name="RowTitles-Col2 2 3 9 4 2" xfId="14750"/>
    <cellStyle name="RowTitles-Col2 2 3 9 4_Tertiary Salaries Survey" xfId="14751"/>
    <cellStyle name="RowTitles-Col2 2 3 9 5" xfId="14752"/>
    <cellStyle name="RowTitles-Col2 2 3 9_Tertiary Salaries Survey" xfId="14753"/>
    <cellStyle name="RowTitles-Col2 2 3_STUD aligned by INSTIT" xfId="14754"/>
    <cellStyle name="RowTitles-Col2 2 4" xfId="14755"/>
    <cellStyle name="RowTitles-Col2 2 4 2" xfId="14756"/>
    <cellStyle name="RowTitles-Col2 2 4 2 2" xfId="14757"/>
    <cellStyle name="RowTitles-Col2 2 4 2 2 2" xfId="14758"/>
    <cellStyle name="RowTitles-Col2 2 4 2 2 2 2" xfId="14759"/>
    <cellStyle name="RowTitles-Col2 2 4 2 2 2_Tertiary Salaries Survey" xfId="14760"/>
    <cellStyle name="RowTitles-Col2 2 4 2 2 3" xfId="14761"/>
    <cellStyle name="RowTitles-Col2 2 4 2 2_Tertiary Salaries Survey" xfId="14762"/>
    <cellStyle name="RowTitles-Col2 2 4 2 3" xfId="14763"/>
    <cellStyle name="RowTitles-Col2 2 4 2 3 2" xfId="14764"/>
    <cellStyle name="RowTitles-Col2 2 4 2 3 2 2" xfId="14765"/>
    <cellStyle name="RowTitles-Col2 2 4 2 3 2_Tertiary Salaries Survey" xfId="14766"/>
    <cellStyle name="RowTitles-Col2 2 4 2 3 3" xfId="14767"/>
    <cellStyle name="RowTitles-Col2 2 4 2 3_Tertiary Salaries Survey" xfId="14768"/>
    <cellStyle name="RowTitles-Col2 2 4 2 4" xfId="14769"/>
    <cellStyle name="RowTitles-Col2 2 4 2_Tertiary Salaries Survey" xfId="14770"/>
    <cellStyle name="RowTitles-Col2 2 4 3" xfId="14771"/>
    <cellStyle name="RowTitles-Col2 2 4 3 2" xfId="14772"/>
    <cellStyle name="RowTitles-Col2 2 4 3 2 2" xfId="14773"/>
    <cellStyle name="RowTitles-Col2 2 4 3 2 2 2" xfId="14774"/>
    <cellStyle name="RowTitles-Col2 2 4 3 2 2_Tertiary Salaries Survey" xfId="14775"/>
    <cellStyle name="RowTitles-Col2 2 4 3 2 3" xfId="14776"/>
    <cellStyle name="RowTitles-Col2 2 4 3 2_Tertiary Salaries Survey" xfId="14777"/>
    <cellStyle name="RowTitles-Col2 2 4 3 3" xfId="14778"/>
    <cellStyle name="RowTitles-Col2 2 4 3 3 2" xfId="14779"/>
    <cellStyle name="RowTitles-Col2 2 4 3 3 2 2" xfId="14780"/>
    <cellStyle name="RowTitles-Col2 2 4 3 3 2_Tertiary Salaries Survey" xfId="14781"/>
    <cellStyle name="RowTitles-Col2 2 4 3 3 3" xfId="14782"/>
    <cellStyle name="RowTitles-Col2 2 4 3 3_Tertiary Salaries Survey" xfId="14783"/>
    <cellStyle name="RowTitles-Col2 2 4 3 4" xfId="14784"/>
    <cellStyle name="RowTitles-Col2 2 4 3 5" xfId="14785"/>
    <cellStyle name="RowTitles-Col2 2 4 3 5 2" xfId="14786"/>
    <cellStyle name="RowTitles-Col2 2 4 3 5_Tertiary Salaries Survey" xfId="14787"/>
    <cellStyle name="RowTitles-Col2 2 4 3 6" xfId="14788"/>
    <cellStyle name="RowTitles-Col2 2 4 3_Tertiary Salaries Survey" xfId="14789"/>
    <cellStyle name="RowTitles-Col2 2 4 4" xfId="14790"/>
    <cellStyle name="RowTitles-Col2 2 4 4 2" xfId="14791"/>
    <cellStyle name="RowTitles-Col2 2 4 4 2 2" xfId="14792"/>
    <cellStyle name="RowTitles-Col2 2 4 4 2 2 2" xfId="14793"/>
    <cellStyle name="RowTitles-Col2 2 4 4 2 2_Tertiary Salaries Survey" xfId="14794"/>
    <cellStyle name="RowTitles-Col2 2 4 4 2 3" xfId="14795"/>
    <cellStyle name="RowTitles-Col2 2 4 4 2_Tertiary Salaries Survey" xfId="14796"/>
    <cellStyle name="RowTitles-Col2 2 4 4 3" xfId="14797"/>
    <cellStyle name="RowTitles-Col2 2 4 4 3 2" xfId="14798"/>
    <cellStyle name="RowTitles-Col2 2 4 4 3 2 2" xfId="14799"/>
    <cellStyle name="RowTitles-Col2 2 4 4 3 2_Tertiary Salaries Survey" xfId="14800"/>
    <cellStyle name="RowTitles-Col2 2 4 4 3 3" xfId="14801"/>
    <cellStyle name="RowTitles-Col2 2 4 4 3_Tertiary Salaries Survey" xfId="14802"/>
    <cellStyle name="RowTitles-Col2 2 4 4 4" xfId="14803"/>
    <cellStyle name="RowTitles-Col2 2 4 4 4 2" xfId="14804"/>
    <cellStyle name="RowTitles-Col2 2 4 4 4_Tertiary Salaries Survey" xfId="14805"/>
    <cellStyle name="RowTitles-Col2 2 4 4 5" xfId="14806"/>
    <cellStyle name="RowTitles-Col2 2 4 4_Tertiary Salaries Survey" xfId="14807"/>
    <cellStyle name="RowTitles-Col2 2 4 5" xfId="14808"/>
    <cellStyle name="RowTitles-Col2 2 4 5 2" xfId="14809"/>
    <cellStyle name="RowTitles-Col2 2 4 5 2 2" xfId="14810"/>
    <cellStyle name="RowTitles-Col2 2 4 5 2 2 2" xfId="14811"/>
    <cellStyle name="RowTitles-Col2 2 4 5 2 2_Tertiary Salaries Survey" xfId="14812"/>
    <cellStyle name="RowTitles-Col2 2 4 5 2 3" xfId="14813"/>
    <cellStyle name="RowTitles-Col2 2 4 5 2_Tertiary Salaries Survey" xfId="14814"/>
    <cellStyle name="RowTitles-Col2 2 4 5 3" xfId="14815"/>
    <cellStyle name="RowTitles-Col2 2 4 5 3 2" xfId="14816"/>
    <cellStyle name="RowTitles-Col2 2 4 5 3 2 2" xfId="14817"/>
    <cellStyle name="RowTitles-Col2 2 4 5 3 2_Tertiary Salaries Survey" xfId="14818"/>
    <cellStyle name="RowTitles-Col2 2 4 5 3 3" xfId="14819"/>
    <cellStyle name="RowTitles-Col2 2 4 5 3_Tertiary Salaries Survey" xfId="14820"/>
    <cellStyle name="RowTitles-Col2 2 4 5 4" xfId="14821"/>
    <cellStyle name="RowTitles-Col2 2 4 5 4 2" xfId="14822"/>
    <cellStyle name="RowTitles-Col2 2 4 5 4_Tertiary Salaries Survey" xfId="14823"/>
    <cellStyle name="RowTitles-Col2 2 4 5 5" xfId="14824"/>
    <cellStyle name="RowTitles-Col2 2 4 5_Tertiary Salaries Survey" xfId="14825"/>
    <cellStyle name="RowTitles-Col2 2 4 6" xfId="14826"/>
    <cellStyle name="RowTitles-Col2 2 4 6 2" xfId="14827"/>
    <cellStyle name="RowTitles-Col2 2 4 6 2 2" xfId="14828"/>
    <cellStyle name="RowTitles-Col2 2 4 6 2 2 2" xfId="14829"/>
    <cellStyle name="RowTitles-Col2 2 4 6 2 2_Tertiary Salaries Survey" xfId="14830"/>
    <cellStyle name="RowTitles-Col2 2 4 6 2 3" xfId="14831"/>
    <cellStyle name="RowTitles-Col2 2 4 6 2_Tertiary Salaries Survey" xfId="14832"/>
    <cellStyle name="RowTitles-Col2 2 4 6 3" xfId="14833"/>
    <cellStyle name="RowTitles-Col2 2 4 6 3 2" xfId="14834"/>
    <cellStyle name="RowTitles-Col2 2 4 6 3 2 2" xfId="14835"/>
    <cellStyle name="RowTitles-Col2 2 4 6 3 2_Tertiary Salaries Survey" xfId="14836"/>
    <cellStyle name="RowTitles-Col2 2 4 6 3 3" xfId="14837"/>
    <cellStyle name="RowTitles-Col2 2 4 6 3_Tertiary Salaries Survey" xfId="14838"/>
    <cellStyle name="RowTitles-Col2 2 4 6 4" xfId="14839"/>
    <cellStyle name="RowTitles-Col2 2 4 6 4 2" xfId="14840"/>
    <cellStyle name="RowTitles-Col2 2 4 6 4_Tertiary Salaries Survey" xfId="14841"/>
    <cellStyle name="RowTitles-Col2 2 4 6 5" xfId="14842"/>
    <cellStyle name="RowTitles-Col2 2 4 6_Tertiary Salaries Survey" xfId="14843"/>
    <cellStyle name="RowTitles-Col2 2 4 7" xfId="14844"/>
    <cellStyle name="RowTitles-Col2 2 4 7 2" xfId="14845"/>
    <cellStyle name="RowTitles-Col2 2 4 7 2 2" xfId="14846"/>
    <cellStyle name="RowTitles-Col2 2 4 7 2_Tertiary Salaries Survey" xfId="14847"/>
    <cellStyle name="RowTitles-Col2 2 4 7 3" xfId="14848"/>
    <cellStyle name="RowTitles-Col2 2 4 7_Tertiary Salaries Survey" xfId="14849"/>
    <cellStyle name="RowTitles-Col2 2 4 8" xfId="14850"/>
    <cellStyle name="RowTitles-Col2 2 4_STUD aligned by INSTIT" xfId="14851"/>
    <cellStyle name="RowTitles-Col2 2 5" xfId="14852"/>
    <cellStyle name="RowTitles-Col2 2 5 2" xfId="14853"/>
    <cellStyle name="RowTitles-Col2 2 5 2 2" xfId="14854"/>
    <cellStyle name="RowTitles-Col2 2 5 2 2 2" xfId="14855"/>
    <cellStyle name="RowTitles-Col2 2 5 2 2 2 2" xfId="14856"/>
    <cellStyle name="RowTitles-Col2 2 5 2 2 2_Tertiary Salaries Survey" xfId="14857"/>
    <cellStyle name="RowTitles-Col2 2 5 2 2 3" xfId="14858"/>
    <cellStyle name="RowTitles-Col2 2 5 2 2_Tertiary Salaries Survey" xfId="14859"/>
    <cellStyle name="RowTitles-Col2 2 5 2 3" xfId="14860"/>
    <cellStyle name="RowTitles-Col2 2 5 2 3 2" xfId="14861"/>
    <cellStyle name="RowTitles-Col2 2 5 2 3 2 2" xfId="14862"/>
    <cellStyle name="RowTitles-Col2 2 5 2 3 2_Tertiary Salaries Survey" xfId="14863"/>
    <cellStyle name="RowTitles-Col2 2 5 2 3 3" xfId="14864"/>
    <cellStyle name="RowTitles-Col2 2 5 2 3_Tertiary Salaries Survey" xfId="14865"/>
    <cellStyle name="RowTitles-Col2 2 5 2 4" xfId="14866"/>
    <cellStyle name="RowTitles-Col2 2 5 2 5" xfId="14867"/>
    <cellStyle name="RowTitles-Col2 2 5 2 5 2" xfId="14868"/>
    <cellStyle name="RowTitles-Col2 2 5 2 5_Tertiary Salaries Survey" xfId="14869"/>
    <cellStyle name="RowTitles-Col2 2 5 2 6" xfId="14870"/>
    <cellStyle name="RowTitles-Col2 2 5 2_Tertiary Salaries Survey" xfId="14871"/>
    <cellStyle name="RowTitles-Col2 2 5 3" xfId="14872"/>
    <cellStyle name="RowTitles-Col2 2 5 3 2" xfId="14873"/>
    <cellStyle name="RowTitles-Col2 2 5 3 2 2" xfId="14874"/>
    <cellStyle name="RowTitles-Col2 2 5 3 2 2 2" xfId="14875"/>
    <cellStyle name="RowTitles-Col2 2 5 3 2 2_Tertiary Salaries Survey" xfId="14876"/>
    <cellStyle name="RowTitles-Col2 2 5 3 2 3" xfId="14877"/>
    <cellStyle name="RowTitles-Col2 2 5 3 2_Tertiary Salaries Survey" xfId="14878"/>
    <cellStyle name="RowTitles-Col2 2 5 3 3" xfId="14879"/>
    <cellStyle name="RowTitles-Col2 2 5 3 3 2" xfId="14880"/>
    <cellStyle name="RowTitles-Col2 2 5 3 3 2 2" xfId="14881"/>
    <cellStyle name="RowTitles-Col2 2 5 3 3 2_Tertiary Salaries Survey" xfId="14882"/>
    <cellStyle name="RowTitles-Col2 2 5 3 3 3" xfId="14883"/>
    <cellStyle name="RowTitles-Col2 2 5 3 3_Tertiary Salaries Survey" xfId="14884"/>
    <cellStyle name="RowTitles-Col2 2 5 3 4" xfId="14885"/>
    <cellStyle name="RowTitles-Col2 2 5 3_Tertiary Salaries Survey" xfId="14886"/>
    <cellStyle name="RowTitles-Col2 2 5 4" xfId="14887"/>
    <cellStyle name="RowTitles-Col2 2 5 4 2" xfId="14888"/>
    <cellStyle name="RowTitles-Col2 2 5 4 2 2" xfId="14889"/>
    <cellStyle name="RowTitles-Col2 2 5 4 2 2 2" xfId="14890"/>
    <cellStyle name="RowTitles-Col2 2 5 4 2 2_Tertiary Salaries Survey" xfId="14891"/>
    <cellStyle name="RowTitles-Col2 2 5 4 2 3" xfId="14892"/>
    <cellStyle name="RowTitles-Col2 2 5 4 2_Tertiary Salaries Survey" xfId="14893"/>
    <cellStyle name="RowTitles-Col2 2 5 4 3" xfId="14894"/>
    <cellStyle name="RowTitles-Col2 2 5 4 3 2" xfId="14895"/>
    <cellStyle name="RowTitles-Col2 2 5 4 3 2 2" xfId="14896"/>
    <cellStyle name="RowTitles-Col2 2 5 4 3 2_Tertiary Salaries Survey" xfId="14897"/>
    <cellStyle name="RowTitles-Col2 2 5 4 3 3" xfId="14898"/>
    <cellStyle name="RowTitles-Col2 2 5 4 3_Tertiary Salaries Survey" xfId="14899"/>
    <cellStyle name="RowTitles-Col2 2 5 4 4" xfId="14900"/>
    <cellStyle name="RowTitles-Col2 2 5 4 4 2" xfId="14901"/>
    <cellStyle name="RowTitles-Col2 2 5 4 4_Tertiary Salaries Survey" xfId="14902"/>
    <cellStyle name="RowTitles-Col2 2 5 4 5" xfId="14903"/>
    <cellStyle name="RowTitles-Col2 2 5 4_Tertiary Salaries Survey" xfId="14904"/>
    <cellStyle name="RowTitles-Col2 2 5 5" xfId="14905"/>
    <cellStyle name="RowTitles-Col2 2 5 5 2" xfId="14906"/>
    <cellStyle name="RowTitles-Col2 2 5 5 2 2" xfId="14907"/>
    <cellStyle name="RowTitles-Col2 2 5 5 2 2 2" xfId="14908"/>
    <cellStyle name="RowTitles-Col2 2 5 5 2 2_Tertiary Salaries Survey" xfId="14909"/>
    <cellStyle name="RowTitles-Col2 2 5 5 2 3" xfId="14910"/>
    <cellStyle name="RowTitles-Col2 2 5 5 2_Tertiary Salaries Survey" xfId="14911"/>
    <cellStyle name="RowTitles-Col2 2 5 5 3" xfId="14912"/>
    <cellStyle name="RowTitles-Col2 2 5 5 3 2" xfId="14913"/>
    <cellStyle name="RowTitles-Col2 2 5 5 3 2 2" xfId="14914"/>
    <cellStyle name="RowTitles-Col2 2 5 5 3 2_Tertiary Salaries Survey" xfId="14915"/>
    <cellStyle name="RowTitles-Col2 2 5 5 3 3" xfId="14916"/>
    <cellStyle name="RowTitles-Col2 2 5 5 3_Tertiary Salaries Survey" xfId="14917"/>
    <cellStyle name="RowTitles-Col2 2 5 5 4" xfId="14918"/>
    <cellStyle name="RowTitles-Col2 2 5 5 4 2" xfId="14919"/>
    <cellStyle name="RowTitles-Col2 2 5 5 4_Tertiary Salaries Survey" xfId="14920"/>
    <cellStyle name="RowTitles-Col2 2 5 5 5" xfId="14921"/>
    <cellStyle name="RowTitles-Col2 2 5 5_Tertiary Salaries Survey" xfId="14922"/>
    <cellStyle name="RowTitles-Col2 2 5 6" xfId="14923"/>
    <cellStyle name="RowTitles-Col2 2 5 6 2" xfId="14924"/>
    <cellStyle name="RowTitles-Col2 2 5 6 2 2" xfId="14925"/>
    <cellStyle name="RowTitles-Col2 2 5 6 2 2 2" xfId="14926"/>
    <cellStyle name="RowTitles-Col2 2 5 6 2 2_Tertiary Salaries Survey" xfId="14927"/>
    <cellStyle name="RowTitles-Col2 2 5 6 2 3" xfId="14928"/>
    <cellStyle name="RowTitles-Col2 2 5 6 2_Tertiary Salaries Survey" xfId="14929"/>
    <cellStyle name="RowTitles-Col2 2 5 6 3" xfId="14930"/>
    <cellStyle name="RowTitles-Col2 2 5 6 3 2" xfId="14931"/>
    <cellStyle name="RowTitles-Col2 2 5 6 3 2 2" xfId="14932"/>
    <cellStyle name="RowTitles-Col2 2 5 6 3 2_Tertiary Salaries Survey" xfId="14933"/>
    <cellStyle name="RowTitles-Col2 2 5 6 3 3" xfId="14934"/>
    <cellStyle name="RowTitles-Col2 2 5 6 3_Tertiary Salaries Survey" xfId="14935"/>
    <cellStyle name="RowTitles-Col2 2 5 6 4" xfId="14936"/>
    <cellStyle name="RowTitles-Col2 2 5 6 4 2" xfId="14937"/>
    <cellStyle name="RowTitles-Col2 2 5 6 4_Tertiary Salaries Survey" xfId="14938"/>
    <cellStyle name="RowTitles-Col2 2 5 6 5" xfId="14939"/>
    <cellStyle name="RowTitles-Col2 2 5 6_Tertiary Salaries Survey" xfId="14940"/>
    <cellStyle name="RowTitles-Col2 2 5 7" xfId="14941"/>
    <cellStyle name="RowTitles-Col2 2 5 7 2" xfId="14942"/>
    <cellStyle name="RowTitles-Col2 2 5 7 2 2" xfId="14943"/>
    <cellStyle name="RowTitles-Col2 2 5 7 2_Tertiary Salaries Survey" xfId="14944"/>
    <cellStyle name="RowTitles-Col2 2 5 7 3" xfId="14945"/>
    <cellStyle name="RowTitles-Col2 2 5 7_Tertiary Salaries Survey" xfId="14946"/>
    <cellStyle name="RowTitles-Col2 2 5 8" xfId="14947"/>
    <cellStyle name="RowTitles-Col2 2 5 8 2" xfId="14948"/>
    <cellStyle name="RowTitles-Col2 2 5 8 2 2" xfId="14949"/>
    <cellStyle name="RowTitles-Col2 2 5 8 2_Tertiary Salaries Survey" xfId="14950"/>
    <cellStyle name="RowTitles-Col2 2 5 8 3" xfId="14951"/>
    <cellStyle name="RowTitles-Col2 2 5 8_Tertiary Salaries Survey" xfId="14952"/>
    <cellStyle name="RowTitles-Col2 2 5_STUD aligned by INSTIT" xfId="14953"/>
    <cellStyle name="RowTitles-Col2 2 6" xfId="14954"/>
    <cellStyle name="RowTitles-Col2 2 6 2" xfId="14955"/>
    <cellStyle name="RowTitles-Col2 2 6 2 2" xfId="14956"/>
    <cellStyle name="RowTitles-Col2 2 6 2 2 2" xfId="14957"/>
    <cellStyle name="RowTitles-Col2 2 6 2 2 2 2" xfId="14958"/>
    <cellStyle name="RowTitles-Col2 2 6 2 2 2_Tertiary Salaries Survey" xfId="14959"/>
    <cellStyle name="RowTitles-Col2 2 6 2 2 3" xfId="14960"/>
    <cellStyle name="RowTitles-Col2 2 6 2 2_Tertiary Salaries Survey" xfId="14961"/>
    <cellStyle name="RowTitles-Col2 2 6 2 3" xfId="14962"/>
    <cellStyle name="RowTitles-Col2 2 6 2 3 2" xfId="14963"/>
    <cellStyle name="RowTitles-Col2 2 6 2 3 2 2" xfId="14964"/>
    <cellStyle name="RowTitles-Col2 2 6 2 3 2_Tertiary Salaries Survey" xfId="14965"/>
    <cellStyle name="RowTitles-Col2 2 6 2 3 3" xfId="14966"/>
    <cellStyle name="RowTitles-Col2 2 6 2 3_Tertiary Salaries Survey" xfId="14967"/>
    <cellStyle name="RowTitles-Col2 2 6 2 4" xfId="14968"/>
    <cellStyle name="RowTitles-Col2 2 6 2 5" xfId="14969"/>
    <cellStyle name="RowTitles-Col2 2 6 2 5 2" xfId="14970"/>
    <cellStyle name="RowTitles-Col2 2 6 2 5_Tertiary Salaries Survey" xfId="14971"/>
    <cellStyle name="RowTitles-Col2 2 6 2_Tertiary Salaries Survey" xfId="14972"/>
    <cellStyle name="RowTitles-Col2 2 6 3" xfId="14973"/>
    <cellStyle name="RowTitles-Col2 2 6 3 2" xfId="14974"/>
    <cellStyle name="RowTitles-Col2 2 6 3 2 2" xfId="14975"/>
    <cellStyle name="RowTitles-Col2 2 6 3 2 2 2" xfId="14976"/>
    <cellStyle name="RowTitles-Col2 2 6 3 2 2_Tertiary Salaries Survey" xfId="14977"/>
    <cellStyle name="RowTitles-Col2 2 6 3 2 3" xfId="14978"/>
    <cellStyle name="RowTitles-Col2 2 6 3 2_Tertiary Salaries Survey" xfId="14979"/>
    <cellStyle name="RowTitles-Col2 2 6 3 3" xfId="14980"/>
    <cellStyle name="RowTitles-Col2 2 6 3 3 2" xfId="14981"/>
    <cellStyle name="RowTitles-Col2 2 6 3 3 2 2" xfId="14982"/>
    <cellStyle name="RowTitles-Col2 2 6 3 3 2_Tertiary Salaries Survey" xfId="14983"/>
    <cellStyle name="RowTitles-Col2 2 6 3 3 3" xfId="14984"/>
    <cellStyle name="RowTitles-Col2 2 6 3 3_Tertiary Salaries Survey" xfId="14985"/>
    <cellStyle name="RowTitles-Col2 2 6 3 4" xfId="14986"/>
    <cellStyle name="RowTitles-Col2 2 6 3 5" xfId="14987"/>
    <cellStyle name="RowTitles-Col2 2 6 3_Tertiary Salaries Survey" xfId="14988"/>
    <cellStyle name="RowTitles-Col2 2 6 4" xfId="14989"/>
    <cellStyle name="RowTitles-Col2 2 6 4 2" xfId="14990"/>
    <cellStyle name="RowTitles-Col2 2 6 4 2 2" xfId="14991"/>
    <cellStyle name="RowTitles-Col2 2 6 4 2 2 2" xfId="14992"/>
    <cellStyle name="RowTitles-Col2 2 6 4 2 2_Tertiary Salaries Survey" xfId="14993"/>
    <cellStyle name="RowTitles-Col2 2 6 4 2 3" xfId="14994"/>
    <cellStyle name="RowTitles-Col2 2 6 4 2_Tertiary Salaries Survey" xfId="14995"/>
    <cellStyle name="RowTitles-Col2 2 6 4 3" xfId="14996"/>
    <cellStyle name="RowTitles-Col2 2 6 4 3 2" xfId="14997"/>
    <cellStyle name="RowTitles-Col2 2 6 4 3 2 2" xfId="14998"/>
    <cellStyle name="RowTitles-Col2 2 6 4 3 2_Tertiary Salaries Survey" xfId="14999"/>
    <cellStyle name="RowTitles-Col2 2 6 4 3 3" xfId="15000"/>
    <cellStyle name="RowTitles-Col2 2 6 4 3_Tertiary Salaries Survey" xfId="15001"/>
    <cellStyle name="RowTitles-Col2 2 6 4 4" xfId="15002"/>
    <cellStyle name="RowTitles-Col2 2 6 4 5" xfId="15003"/>
    <cellStyle name="RowTitles-Col2 2 6 4 5 2" xfId="15004"/>
    <cellStyle name="RowTitles-Col2 2 6 4 5_Tertiary Salaries Survey" xfId="15005"/>
    <cellStyle name="RowTitles-Col2 2 6 4 6" xfId="15006"/>
    <cellStyle name="RowTitles-Col2 2 6 4_Tertiary Salaries Survey" xfId="15007"/>
    <cellStyle name="RowTitles-Col2 2 6 5" xfId="15008"/>
    <cellStyle name="RowTitles-Col2 2 6 5 2" xfId="15009"/>
    <cellStyle name="RowTitles-Col2 2 6 5 2 2" xfId="15010"/>
    <cellStyle name="RowTitles-Col2 2 6 5 2 2 2" xfId="15011"/>
    <cellStyle name="RowTitles-Col2 2 6 5 2 2_Tertiary Salaries Survey" xfId="15012"/>
    <cellStyle name="RowTitles-Col2 2 6 5 2 3" xfId="15013"/>
    <cellStyle name="RowTitles-Col2 2 6 5 2_Tertiary Salaries Survey" xfId="15014"/>
    <cellStyle name="RowTitles-Col2 2 6 5 3" xfId="15015"/>
    <cellStyle name="RowTitles-Col2 2 6 5 3 2" xfId="15016"/>
    <cellStyle name="RowTitles-Col2 2 6 5 3 2 2" xfId="15017"/>
    <cellStyle name="RowTitles-Col2 2 6 5 3 2_Tertiary Salaries Survey" xfId="15018"/>
    <cellStyle name="RowTitles-Col2 2 6 5 3 3" xfId="15019"/>
    <cellStyle name="RowTitles-Col2 2 6 5 3_Tertiary Salaries Survey" xfId="15020"/>
    <cellStyle name="RowTitles-Col2 2 6 5 4" xfId="15021"/>
    <cellStyle name="RowTitles-Col2 2 6 5 4 2" xfId="15022"/>
    <cellStyle name="RowTitles-Col2 2 6 5 4_Tertiary Salaries Survey" xfId="15023"/>
    <cellStyle name="RowTitles-Col2 2 6 5 5" xfId="15024"/>
    <cellStyle name="RowTitles-Col2 2 6 5_Tertiary Salaries Survey" xfId="15025"/>
    <cellStyle name="RowTitles-Col2 2 6 6" xfId="15026"/>
    <cellStyle name="RowTitles-Col2 2 6 6 2" xfId="15027"/>
    <cellStyle name="RowTitles-Col2 2 6 6 2 2" xfId="15028"/>
    <cellStyle name="RowTitles-Col2 2 6 6 2 2 2" xfId="15029"/>
    <cellStyle name="RowTitles-Col2 2 6 6 2 2_Tertiary Salaries Survey" xfId="15030"/>
    <cellStyle name="RowTitles-Col2 2 6 6 2 3" xfId="15031"/>
    <cellStyle name="RowTitles-Col2 2 6 6 2_Tertiary Salaries Survey" xfId="15032"/>
    <cellStyle name="RowTitles-Col2 2 6 6 3" xfId="15033"/>
    <cellStyle name="RowTitles-Col2 2 6 6 3 2" xfId="15034"/>
    <cellStyle name="RowTitles-Col2 2 6 6 3 2 2" xfId="15035"/>
    <cellStyle name="RowTitles-Col2 2 6 6 3 2_Tertiary Salaries Survey" xfId="15036"/>
    <cellStyle name="RowTitles-Col2 2 6 6 3 3" xfId="15037"/>
    <cellStyle name="RowTitles-Col2 2 6 6 3_Tertiary Salaries Survey" xfId="15038"/>
    <cellStyle name="RowTitles-Col2 2 6 6 4" xfId="15039"/>
    <cellStyle name="RowTitles-Col2 2 6 6 4 2" xfId="15040"/>
    <cellStyle name="RowTitles-Col2 2 6 6 4_Tertiary Salaries Survey" xfId="15041"/>
    <cellStyle name="RowTitles-Col2 2 6 6 5" xfId="15042"/>
    <cellStyle name="RowTitles-Col2 2 6 6_Tertiary Salaries Survey" xfId="15043"/>
    <cellStyle name="RowTitles-Col2 2 6 7" xfId="15044"/>
    <cellStyle name="RowTitles-Col2 2 6 7 2" xfId="15045"/>
    <cellStyle name="RowTitles-Col2 2 6 7 2 2" xfId="15046"/>
    <cellStyle name="RowTitles-Col2 2 6 7 2_Tertiary Salaries Survey" xfId="15047"/>
    <cellStyle name="RowTitles-Col2 2 6 7 3" xfId="15048"/>
    <cellStyle name="RowTitles-Col2 2 6 7_Tertiary Salaries Survey" xfId="15049"/>
    <cellStyle name="RowTitles-Col2 2 6 8" xfId="15050"/>
    <cellStyle name="RowTitles-Col2 2 6_STUD aligned by INSTIT" xfId="15051"/>
    <cellStyle name="RowTitles-Col2 2 7" xfId="15052"/>
    <cellStyle name="RowTitles-Col2 2 7 2" xfId="15053"/>
    <cellStyle name="RowTitles-Col2 2 7 2 2" xfId="15054"/>
    <cellStyle name="RowTitles-Col2 2 7 2 2 2" xfId="15055"/>
    <cellStyle name="RowTitles-Col2 2 7 2 2_Tertiary Salaries Survey" xfId="15056"/>
    <cellStyle name="RowTitles-Col2 2 7 2 3" xfId="15057"/>
    <cellStyle name="RowTitles-Col2 2 7 2_Tertiary Salaries Survey" xfId="15058"/>
    <cellStyle name="RowTitles-Col2 2 7 3" xfId="15059"/>
    <cellStyle name="RowTitles-Col2 2 7 3 2" xfId="15060"/>
    <cellStyle name="RowTitles-Col2 2 7 3 2 2" xfId="15061"/>
    <cellStyle name="RowTitles-Col2 2 7 3 2_Tertiary Salaries Survey" xfId="15062"/>
    <cellStyle name="RowTitles-Col2 2 7 3 3" xfId="15063"/>
    <cellStyle name="RowTitles-Col2 2 7 3_Tertiary Salaries Survey" xfId="15064"/>
    <cellStyle name="RowTitles-Col2 2 7 4" xfId="15065"/>
    <cellStyle name="RowTitles-Col2 2 7 5" xfId="15066"/>
    <cellStyle name="RowTitles-Col2 2 7 5 2" xfId="15067"/>
    <cellStyle name="RowTitles-Col2 2 7 5_Tertiary Salaries Survey" xfId="15068"/>
    <cellStyle name="RowTitles-Col2 2 7_Tertiary Salaries Survey" xfId="15069"/>
    <cellStyle name="RowTitles-Col2 2 8" xfId="15070"/>
    <cellStyle name="RowTitles-Col2 2 8 2" xfId="15071"/>
    <cellStyle name="RowTitles-Col2 2 8 2 2" xfId="15072"/>
    <cellStyle name="RowTitles-Col2 2 8 2 2 2" xfId="15073"/>
    <cellStyle name="RowTitles-Col2 2 8 2 2_Tertiary Salaries Survey" xfId="15074"/>
    <cellStyle name="RowTitles-Col2 2 8 2 3" xfId="15075"/>
    <cellStyle name="RowTitles-Col2 2 8 2_Tertiary Salaries Survey" xfId="15076"/>
    <cellStyle name="RowTitles-Col2 2 8 3" xfId="15077"/>
    <cellStyle name="RowTitles-Col2 2 8 3 2" xfId="15078"/>
    <cellStyle name="RowTitles-Col2 2 8 3 2 2" xfId="15079"/>
    <cellStyle name="RowTitles-Col2 2 8 3 2_Tertiary Salaries Survey" xfId="15080"/>
    <cellStyle name="RowTitles-Col2 2 8 3 3" xfId="15081"/>
    <cellStyle name="RowTitles-Col2 2 8 3_Tertiary Salaries Survey" xfId="15082"/>
    <cellStyle name="RowTitles-Col2 2 8 4" xfId="15083"/>
    <cellStyle name="RowTitles-Col2 2 8 5" xfId="15084"/>
    <cellStyle name="RowTitles-Col2 2 8_Tertiary Salaries Survey" xfId="15085"/>
    <cellStyle name="RowTitles-Col2 2 9" xfId="15086"/>
    <cellStyle name="RowTitles-Col2 2 9 2" xfId="15087"/>
    <cellStyle name="RowTitles-Col2 2 9 2 2" xfId="15088"/>
    <cellStyle name="RowTitles-Col2 2 9 2 2 2" xfId="15089"/>
    <cellStyle name="RowTitles-Col2 2 9 2 2_Tertiary Salaries Survey" xfId="15090"/>
    <cellStyle name="RowTitles-Col2 2 9 2 3" xfId="15091"/>
    <cellStyle name="RowTitles-Col2 2 9 2_Tertiary Salaries Survey" xfId="15092"/>
    <cellStyle name="RowTitles-Col2 2 9 3" xfId="15093"/>
    <cellStyle name="RowTitles-Col2 2 9 3 2" xfId="15094"/>
    <cellStyle name="RowTitles-Col2 2 9 3 2 2" xfId="15095"/>
    <cellStyle name="RowTitles-Col2 2 9 3 2_Tertiary Salaries Survey" xfId="15096"/>
    <cellStyle name="RowTitles-Col2 2 9 3 3" xfId="15097"/>
    <cellStyle name="RowTitles-Col2 2 9 3_Tertiary Salaries Survey" xfId="15098"/>
    <cellStyle name="RowTitles-Col2 2 9 4" xfId="15099"/>
    <cellStyle name="RowTitles-Col2 2 9 5" xfId="15100"/>
    <cellStyle name="RowTitles-Col2 2 9 5 2" xfId="15101"/>
    <cellStyle name="RowTitles-Col2 2 9 5_Tertiary Salaries Survey" xfId="15102"/>
    <cellStyle name="RowTitles-Col2 2 9 6" xfId="15103"/>
    <cellStyle name="RowTitles-Col2 2 9_Tertiary Salaries Survey" xfId="15104"/>
    <cellStyle name="RowTitles-Col2 2_STUD aligned by INSTIT" xfId="15105"/>
    <cellStyle name="RowTitles-Col2 3" xfId="15106"/>
    <cellStyle name="RowTitles-Col2 3 10" xfId="15107"/>
    <cellStyle name="RowTitles-Col2 3 10 2" xfId="15108"/>
    <cellStyle name="RowTitles-Col2 3 10 2 2" xfId="15109"/>
    <cellStyle name="RowTitles-Col2 3 10 2_Tertiary Salaries Survey" xfId="15110"/>
    <cellStyle name="RowTitles-Col2 3 10 3" xfId="15111"/>
    <cellStyle name="RowTitles-Col2 3 10_Tertiary Salaries Survey" xfId="15112"/>
    <cellStyle name="RowTitles-Col2 3 11" xfId="15113"/>
    <cellStyle name="RowTitles-Col2 3 2" xfId="15114"/>
    <cellStyle name="RowTitles-Col2 3 2 2" xfId="15115"/>
    <cellStyle name="RowTitles-Col2 3 2 2 2" xfId="15116"/>
    <cellStyle name="RowTitles-Col2 3 2 2 2 2" xfId="15117"/>
    <cellStyle name="RowTitles-Col2 3 2 2 2 2 2" xfId="15118"/>
    <cellStyle name="RowTitles-Col2 3 2 2 2 2_Tertiary Salaries Survey" xfId="15119"/>
    <cellStyle name="RowTitles-Col2 3 2 2 2 3" xfId="15120"/>
    <cellStyle name="RowTitles-Col2 3 2 2 2_Tertiary Salaries Survey" xfId="15121"/>
    <cellStyle name="RowTitles-Col2 3 2 2 3" xfId="15122"/>
    <cellStyle name="RowTitles-Col2 3 2 2 3 2" xfId="15123"/>
    <cellStyle name="RowTitles-Col2 3 2 2 3 2 2" xfId="15124"/>
    <cellStyle name="RowTitles-Col2 3 2 2 3 2_Tertiary Salaries Survey" xfId="15125"/>
    <cellStyle name="RowTitles-Col2 3 2 2 3 3" xfId="15126"/>
    <cellStyle name="RowTitles-Col2 3 2 2 3_Tertiary Salaries Survey" xfId="15127"/>
    <cellStyle name="RowTitles-Col2 3 2 2 4" xfId="15128"/>
    <cellStyle name="RowTitles-Col2 3 2 2_Tertiary Salaries Survey" xfId="15129"/>
    <cellStyle name="RowTitles-Col2 3 2 3" xfId="15130"/>
    <cellStyle name="RowTitles-Col2 3 2 3 2" xfId="15131"/>
    <cellStyle name="RowTitles-Col2 3 2 3 2 2" xfId="15132"/>
    <cellStyle name="RowTitles-Col2 3 2 3 2 2 2" xfId="15133"/>
    <cellStyle name="RowTitles-Col2 3 2 3 2 2_Tertiary Salaries Survey" xfId="15134"/>
    <cellStyle name="RowTitles-Col2 3 2 3 2 3" xfId="15135"/>
    <cellStyle name="RowTitles-Col2 3 2 3 2_Tertiary Salaries Survey" xfId="15136"/>
    <cellStyle name="RowTitles-Col2 3 2 3 3" xfId="15137"/>
    <cellStyle name="RowTitles-Col2 3 2 3 3 2" xfId="15138"/>
    <cellStyle name="RowTitles-Col2 3 2 3 3 2 2" xfId="15139"/>
    <cellStyle name="RowTitles-Col2 3 2 3 3 2_Tertiary Salaries Survey" xfId="15140"/>
    <cellStyle name="RowTitles-Col2 3 2 3 3 3" xfId="15141"/>
    <cellStyle name="RowTitles-Col2 3 2 3 3_Tertiary Salaries Survey" xfId="15142"/>
    <cellStyle name="RowTitles-Col2 3 2 3 4" xfId="15143"/>
    <cellStyle name="RowTitles-Col2 3 2 3 5" xfId="15144"/>
    <cellStyle name="RowTitles-Col2 3 2 3 5 2" xfId="15145"/>
    <cellStyle name="RowTitles-Col2 3 2 3 5_Tertiary Salaries Survey" xfId="15146"/>
    <cellStyle name="RowTitles-Col2 3 2 3 6" xfId="15147"/>
    <cellStyle name="RowTitles-Col2 3 2 3_Tertiary Salaries Survey" xfId="15148"/>
    <cellStyle name="RowTitles-Col2 3 2 4" xfId="15149"/>
    <cellStyle name="RowTitles-Col2 3 2 4 2" xfId="15150"/>
    <cellStyle name="RowTitles-Col2 3 2 4 2 2" xfId="15151"/>
    <cellStyle name="RowTitles-Col2 3 2 4 2 2 2" xfId="15152"/>
    <cellStyle name="RowTitles-Col2 3 2 4 2 2_Tertiary Salaries Survey" xfId="15153"/>
    <cellStyle name="RowTitles-Col2 3 2 4 2 3" xfId="15154"/>
    <cellStyle name="RowTitles-Col2 3 2 4 2_Tertiary Salaries Survey" xfId="15155"/>
    <cellStyle name="RowTitles-Col2 3 2 4 3" xfId="15156"/>
    <cellStyle name="RowTitles-Col2 3 2 4 3 2" xfId="15157"/>
    <cellStyle name="RowTitles-Col2 3 2 4 3 2 2" xfId="15158"/>
    <cellStyle name="RowTitles-Col2 3 2 4 3 2_Tertiary Salaries Survey" xfId="15159"/>
    <cellStyle name="RowTitles-Col2 3 2 4 3 3" xfId="15160"/>
    <cellStyle name="RowTitles-Col2 3 2 4 3_Tertiary Salaries Survey" xfId="15161"/>
    <cellStyle name="RowTitles-Col2 3 2 4 4" xfId="15162"/>
    <cellStyle name="RowTitles-Col2 3 2 4 4 2" xfId="15163"/>
    <cellStyle name="RowTitles-Col2 3 2 4 4_Tertiary Salaries Survey" xfId="15164"/>
    <cellStyle name="RowTitles-Col2 3 2 4 5" xfId="15165"/>
    <cellStyle name="RowTitles-Col2 3 2 4_Tertiary Salaries Survey" xfId="15166"/>
    <cellStyle name="RowTitles-Col2 3 2 5" xfId="15167"/>
    <cellStyle name="RowTitles-Col2 3 2 5 2" xfId="15168"/>
    <cellStyle name="RowTitles-Col2 3 2 5 2 2" xfId="15169"/>
    <cellStyle name="RowTitles-Col2 3 2 5 2 2 2" xfId="15170"/>
    <cellStyle name="RowTitles-Col2 3 2 5 2 2_Tertiary Salaries Survey" xfId="15171"/>
    <cellStyle name="RowTitles-Col2 3 2 5 2 3" xfId="15172"/>
    <cellStyle name="RowTitles-Col2 3 2 5 2_Tertiary Salaries Survey" xfId="15173"/>
    <cellStyle name="RowTitles-Col2 3 2 5 3" xfId="15174"/>
    <cellStyle name="RowTitles-Col2 3 2 5 3 2" xfId="15175"/>
    <cellStyle name="RowTitles-Col2 3 2 5 3 2 2" xfId="15176"/>
    <cellStyle name="RowTitles-Col2 3 2 5 3 2_Tertiary Salaries Survey" xfId="15177"/>
    <cellStyle name="RowTitles-Col2 3 2 5 3 3" xfId="15178"/>
    <cellStyle name="RowTitles-Col2 3 2 5 3_Tertiary Salaries Survey" xfId="15179"/>
    <cellStyle name="RowTitles-Col2 3 2 5 4" xfId="15180"/>
    <cellStyle name="RowTitles-Col2 3 2 5 4 2" xfId="15181"/>
    <cellStyle name="RowTitles-Col2 3 2 5 4_Tertiary Salaries Survey" xfId="15182"/>
    <cellStyle name="RowTitles-Col2 3 2 5 5" xfId="15183"/>
    <cellStyle name="RowTitles-Col2 3 2 5_Tertiary Salaries Survey" xfId="15184"/>
    <cellStyle name="RowTitles-Col2 3 2 6" xfId="15185"/>
    <cellStyle name="RowTitles-Col2 3 2 6 2" xfId="15186"/>
    <cellStyle name="RowTitles-Col2 3 2 6 2 2" xfId="15187"/>
    <cellStyle name="RowTitles-Col2 3 2 6 2 2 2" xfId="15188"/>
    <cellStyle name="RowTitles-Col2 3 2 6 2 2_Tertiary Salaries Survey" xfId="15189"/>
    <cellStyle name="RowTitles-Col2 3 2 6 2 3" xfId="15190"/>
    <cellStyle name="RowTitles-Col2 3 2 6 2_Tertiary Salaries Survey" xfId="15191"/>
    <cellStyle name="RowTitles-Col2 3 2 6 3" xfId="15192"/>
    <cellStyle name="RowTitles-Col2 3 2 6 3 2" xfId="15193"/>
    <cellStyle name="RowTitles-Col2 3 2 6 3 2 2" xfId="15194"/>
    <cellStyle name="RowTitles-Col2 3 2 6 3 2_Tertiary Salaries Survey" xfId="15195"/>
    <cellStyle name="RowTitles-Col2 3 2 6 3 3" xfId="15196"/>
    <cellStyle name="RowTitles-Col2 3 2 6 3_Tertiary Salaries Survey" xfId="15197"/>
    <cellStyle name="RowTitles-Col2 3 2 6 4" xfId="15198"/>
    <cellStyle name="RowTitles-Col2 3 2 6 4 2" xfId="15199"/>
    <cellStyle name="RowTitles-Col2 3 2 6 4_Tertiary Salaries Survey" xfId="15200"/>
    <cellStyle name="RowTitles-Col2 3 2 6 5" xfId="15201"/>
    <cellStyle name="RowTitles-Col2 3 2 6_Tertiary Salaries Survey" xfId="15202"/>
    <cellStyle name="RowTitles-Col2 3 2 7" xfId="15203"/>
    <cellStyle name="RowTitles-Col2 3 2 7 2" xfId="15204"/>
    <cellStyle name="RowTitles-Col2 3 2 7 2 2" xfId="15205"/>
    <cellStyle name="RowTitles-Col2 3 2 7 2_Tertiary Salaries Survey" xfId="15206"/>
    <cellStyle name="RowTitles-Col2 3 2 7 3" xfId="15207"/>
    <cellStyle name="RowTitles-Col2 3 2 7_Tertiary Salaries Survey" xfId="15208"/>
    <cellStyle name="RowTitles-Col2 3 2 8" xfId="15209"/>
    <cellStyle name="RowTitles-Col2 3 2_STUD aligned by INSTIT" xfId="15210"/>
    <cellStyle name="RowTitles-Col2 3 3" xfId="15211"/>
    <cellStyle name="RowTitles-Col2 3 3 2" xfId="15212"/>
    <cellStyle name="RowTitles-Col2 3 3 2 2" xfId="15213"/>
    <cellStyle name="RowTitles-Col2 3 3 2 2 2" xfId="15214"/>
    <cellStyle name="RowTitles-Col2 3 3 2 2 2 2" xfId="15215"/>
    <cellStyle name="RowTitles-Col2 3 3 2 2 2_Tertiary Salaries Survey" xfId="15216"/>
    <cellStyle name="RowTitles-Col2 3 3 2 2 3" xfId="15217"/>
    <cellStyle name="RowTitles-Col2 3 3 2 2_Tertiary Salaries Survey" xfId="15218"/>
    <cellStyle name="RowTitles-Col2 3 3 2 3" xfId="15219"/>
    <cellStyle name="RowTitles-Col2 3 3 2 3 2" xfId="15220"/>
    <cellStyle name="RowTitles-Col2 3 3 2 3 2 2" xfId="15221"/>
    <cellStyle name="RowTitles-Col2 3 3 2 3 2_Tertiary Salaries Survey" xfId="15222"/>
    <cellStyle name="RowTitles-Col2 3 3 2 3 3" xfId="15223"/>
    <cellStyle name="RowTitles-Col2 3 3 2 3_Tertiary Salaries Survey" xfId="15224"/>
    <cellStyle name="RowTitles-Col2 3 3 2 4" xfId="15225"/>
    <cellStyle name="RowTitles-Col2 3 3 2 5" xfId="15226"/>
    <cellStyle name="RowTitles-Col2 3 3 2 5 2" xfId="15227"/>
    <cellStyle name="RowTitles-Col2 3 3 2 5_Tertiary Salaries Survey" xfId="15228"/>
    <cellStyle name="RowTitles-Col2 3 3 2 6" xfId="15229"/>
    <cellStyle name="RowTitles-Col2 3 3 2_Tertiary Salaries Survey" xfId="15230"/>
    <cellStyle name="RowTitles-Col2 3 3 3" xfId="15231"/>
    <cellStyle name="RowTitles-Col2 3 3 3 2" xfId="15232"/>
    <cellStyle name="RowTitles-Col2 3 3 3 2 2" xfId="15233"/>
    <cellStyle name="RowTitles-Col2 3 3 3 2 2 2" xfId="15234"/>
    <cellStyle name="RowTitles-Col2 3 3 3 2 2_Tertiary Salaries Survey" xfId="15235"/>
    <cellStyle name="RowTitles-Col2 3 3 3 2 3" xfId="15236"/>
    <cellStyle name="RowTitles-Col2 3 3 3 2_Tertiary Salaries Survey" xfId="15237"/>
    <cellStyle name="RowTitles-Col2 3 3 3 3" xfId="15238"/>
    <cellStyle name="RowTitles-Col2 3 3 3 3 2" xfId="15239"/>
    <cellStyle name="RowTitles-Col2 3 3 3 3 2 2" xfId="15240"/>
    <cellStyle name="RowTitles-Col2 3 3 3 3 2_Tertiary Salaries Survey" xfId="15241"/>
    <cellStyle name="RowTitles-Col2 3 3 3 3 3" xfId="15242"/>
    <cellStyle name="RowTitles-Col2 3 3 3 3_Tertiary Salaries Survey" xfId="15243"/>
    <cellStyle name="RowTitles-Col2 3 3 3 4" xfId="15244"/>
    <cellStyle name="RowTitles-Col2 3 3 3_Tertiary Salaries Survey" xfId="15245"/>
    <cellStyle name="RowTitles-Col2 3 3 4" xfId="15246"/>
    <cellStyle name="RowTitles-Col2 3 3 4 2" xfId="15247"/>
    <cellStyle name="RowTitles-Col2 3 3 4 2 2" xfId="15248"/>
    <cellStyle name="RowTitles-Col2 3 3 4 2 2 2" xfId="15249"/>
    <cellStyle name="RowTitles-Col2 3 3 4 2 2_Tertiary Salaries Survey" xfId="15250"/>
    <cellStyle name="RowTitles-Col2 3 3 4 2 3" xfId="15251"/>
    <cellStyle name="RowTitles-Col2 3 3 4 2_Tertiary Salaries Survey" xfId="15252"/>
    <cellStyle name="RowTitles-Col2 3 3 4 3" xfId="15253"/>
    <cellStyle name="RowTitles-Col2 3 3 4 3 2" xfId="15254"/>
    <cellStyle name="RowTitles-Col2 3 3 4 3 2 2" xfId="15255"/>
    <cellStyle name="RowTitles-Col2 3 3 4 3 2_Tertiary Salaries Survey" xfId="15256"/>
    <cellStyle name="RowTitles-Col2 3 3 4 3 3" xfId="15257"/>
    <cellStyle name="RowTitles-Col2 3 3 4 3_Tertiary Salaries Survey" xfId="15258"/>
    <cellStyle name="RowTitles-Col2 3 3 4 4" xfId="15259"/>
    <cellStyle name="RowTitles-Col2 3 3 4 4 2" xfId="15260"/>
    <cellStyle name="RowTitles-Col2 3 3 4 4_Tertiary Salaries Survey" xfId="15261"/>
    <cellStyle name="RowTitles-Col2 3 3 4 5" xfId="15262"/>
    <cellStyle name="RowTitles-Col2 3 3 4_Tertiary Salaries Survey" xfId="15263"/>
    <cellStyle name="RowTitles-Col2 3 3 5" xfId="15264"/>
    <cellStyle name="RowTitles-Col2 3 3 5 2" xfId="15265"/>
    <cellStyle name="RowTitles-Col2 3 3 5 2 2" xfId="15266"/>
    <cellStyle name="RowTitles-Col2 3 3 5 2 2 2" xfId="15267"/>
    <cellStyle name="RowTitles-Col2 3 3 5 2 2_Tertiary Salaries Survey" xfId="15268"/>
    <cellStyle name="RowTitles-Col2 3 3 5 2 3" xfId="15269"/>
    <cellStyle name="RowTitles-Col2 3 3 5 2_Tertiary Salaries Survey" xfId="15270"/>
    <cellStyle name="RowTitles-Col2 3 3 5 3" xfId="15271"/>
    <cellStyle name="RowTitles-Col2 3 3 5 3 2" xfId="15272"/>
    <cellStyle name="RowTitles-Col2 3 3 5 3 2 2" xfId="15273"/>
    <cellStyle name="RowTitles-Col2 3 3 5 3 2_Tertiary Salaries Survey" xfId="15274"/>
    <cellStyle name="RowTitles-Col2 3 3 5 3 3" xfId="15275"/>
    <cellStyle name="RowTitles-Col2 3 3 5 3_Tertiary Salaries Survey" xfId="15276"/>
    <cellStyle name="RowTitles-Col2 3 3 5 4" xfId="15277"/>
    <cellStyle name="RowTitles-Col2 3 3 5 4 2" xfId="15278"/>
    <cellStyle name="RowTitles-Col2 3 3 5 4_Tertiary Salaries Survey" xfId="15279"/>
    <cellStyle name="RowTitles-Col2 3 3 5 5" xfId="15280"/>
    <cellStyle name="RowTitles-Col2 3 3 5_Tertiary Salaries Survey" xfId="15281"/>
    <cellStyle name="RowTitles-Col2 3 3 6" xfId="15282"/>
    <cellStyle name="RowTitles-Col2 3 3 6 2" xfId="15283"/>
    <cellStyle name="RowTitles-Col2 3 3 6 2 2" xfId="15284"/>
    <cellStyle name="RowTitles-Col2 3 3 6 2 2 2" xfId="15285"/>
    <cellStyle name="RowTitles-Col2 3 3 6 2 2_Tertiary Salaries Survey" xfId="15286"/>
    <cellStyle name="RowTitles-Col2 3 3 6 2 3" xfId="15287"/>
    <cellStyle name="RowTitles-Col2 3 3 6 2_Tertiary Salaries Survey" xfId="15288"/>
    <cellStyle name="RowTitles-Col2 3 3 6 3" xfId="15289"/>
    <cellStyle name="RowTitles-Col2 3 3 6 3 2" xfId="15290"/>
    <cellStyle name="RowTitles-Col2 3 3 6 3 2 2" xfId="15291"/>
    <cellStyle name="RowTitles-Col2 3 3 6 3 2_Tertiary Salaries Survey" xfId="15292"/>
    <cellStyle name="RowTitles-Col2 3 3 6 3 3" xfId="15293"/>
    <cellStyle name="RowTitles-Col2 3 3 6 3_Tertiary Salaries Survey" xfId="15294"/>
    <cellStyle name="RowTitles-Col2 3 3 6 4" xfId="15295"/>
    <cellStyle name="RowTitles-Col2 3 3 6 4 2" xfId="15296"/>
    <cellStyle name="RowTitles-Col2 3 3 6 4_Tertiary Salaries Survey" xfId="15297"/>
    <cellStyle name="RowTitles-Col2 3 3 6 5" xfId="15298"/>
    <cellStyle name="RowTitles-Col2 3 3 6_Tertiary Salaries Survey" xfId="15299"/>
    <cellStyle name="RowTitles-Col2 3 3 7" xfId="15300"/>
    <cellStyle name="RowTitles-Col2 3 3 7 2" xfId="15301"/>
    <cellStyle name="RowTitles-Col2 3 3 7 2 2" xfId="15302"/>
    <cellStyle name="RowTitles-Col2 3 3 7 2_Tertiary Salaries Survey" xfId="15303"/>
    <cellStyle name="RowTitles-Col2 3 3 7 3" xfId="15304"/>
    <cellStyle name="RowTitles-Col2 3 3 7_Tertiary Salaries Survey" xfId="15305"/>
    <cellStyle name="RowTitles-Col2 3 3 8" xfId="15306"/>
    <cellStyle name="RowTitles-Col2 3 3 8 2" xfId="15307"/>
    <cellStyle name="RowTitles-Col2 3 3 8 2 2" xfId="15308"/>
    <cellStyle name="RowTitles-Col2 3 3 8 2_Tertiary Salaries Survey" xfId="15309"/>
    <cellStyle name="RowTitles-Col2 3 3 8 3" xfId="15310"/>
    <cellStyle name="RowTitles-Col2 3 3 8_Tertiary Salaries Survey" xfId="15311"/>
    <cellStyle name="RowTitles-Col2 3 3_STUD aligned by INSTIT" xfId="15312"/>
    <cellStyle name="RowTitles-Col2 3 4" xfId="15313"/>
    <cellStyle name="RowTitles-Col2 3 4 2" xfId="15314"/>
    <cellStyle name="RowTitles-Col2 3 4 2 2" xfId="15315"/>
    <cellStyle name="RowTitles-Col2 3 4 2 2 2" xfId="15316"/>
    <cellStyle name="RowTitles-Col2 3 4 2 2 2 2" xfId="15317"/>
    <cellStyle name="RowTitles-Col2 3 4 2 2 2_Tertiary Salaries Survey" xfId="15318"/>
    <cellStyle name="RowTitles-Col2 3 4 2 2 3" xfId="15319"/>
    <cellStyle name="RowTitles-Col2 3 4 2 2_Tertiary Salaries Survey" xfId="15320"/>
    <cellStyle name="RowTitles-Col2 3 4 2 3" xfId="15321"/>
    <cellStyle name="RowTitles-Col2 3 4 2 3 2" xfId="15322"/>
    <cellStyle name="RowTitles-Col2 3 4 2 3 2 2" xfId="15323"/>
    <cellStyle name="RowTitles-Col2 3 4 2 3 2_Tertiary Salaries Survey" xfId="15324"/>
    <cellStyle name="RowTitles-Col2 3 4 2 3 3" xfId="15325"/>
    <cellStyle name="RowTitles-Col2 3 4 2 3_Tertiary Salaries Survey" xfId="15326"/>
    <cellStyle name="RowTitles-Col2 3 4 2 4" xfId="15327"/>
    <cellStyle name="RowTitles-Col2 3 4 2 5" xfId="15328"/>
    <cellStyle name="RowTitles-Col2 3 4 2 5 2" xfId="15329"/>
    <cellStyle name="RowTitles-Col2 3 4 2 5_Tertiary Salaries Survey" xfId="15330"/>
    <cellStyle name="RowTitles-Col2 3 4 2_Tertiary Salaries Survey" xfId="15331"/>
    <cellStyle name="RowTitles-Col2 3 4 3" xfId="15332"/>
    <cellStyle name="RowTitles-Col2 3 4 3 2" xfId="15333"/>
    <cellStyle name="RowTitles-Col2 3 4 3 2 2" xfId="15334"/>
    <cellStyle name="RowTitles-Col2 3 4 3 2 2 2" xfId="15335"/>
    <cellStyle name="RowTitles-Col2 3 4 3 2 2_Tertiary Salaries Survey" xfId="15336"/>
    <cellStyle name="RowTitles-Col2 3 4 3 2 3" xfId="15337"/>
    <cellStyle name="RowTitles-Col2 3 4 3 2_Tertiary Salaries Survey" xfId="15338"/>
    <cellStyle name="RowTitles-Col2 3 4 3 3" xfId="15339"/>
    <cellStyle name="RowTitles-Col2 3 4 3 3 2" xfId="15340"/>
    <cellStyle name="RowTitles-Col2 3 4 3 3 2 2" xfId="15341"/>
    <cellStyle name="RowTitles-Col2 3 4 3 3 2_Tertiary Salaries Survey" xfId="15342"/>
    <cellStyle name="RowTitles-Col2 3 4 3 3 3" xfId="15343"/>
    <cellStyle name="RowTitles-Col2 3 4 3 3_Tertiary Salaries Survey" xfId="15344"/>
    <cellStyle name="RowTitles-Col2 3 4 3 4" xfId="15345"/>
    <cellStyle name="RowTitles-Col2 3 4 3 5" xfId="15346"/>
    <cellStyle name="RowTitles-Col2 3 4 3_Tertiary Salaries Survey" xfId="15347"/>
    <cellStyle name="RowTitles-Col2 3 4 4" xfId="15348"/>
    <cellStyle name="RowTitles-Col2 3 4 4 2" xfId="15349"/>
    <cellStyle name="RowTitles-Col2 3 4 4 2 2" xfId="15350"/>
    <cellStyle name="RowTitles-Col2 3 4 4 2 2 2" xfId="15351"/>
    <cellStyle name="RowTitles-Col2 3 4 4 2 2_Tertiary Salaries Survey" xfId="15352"/>
    <cellStyle name="RowTitles-Col2 3 4 4 2 3" xfId="15353"/>
    <cellStyle name="RowTitles-Col2 3 4 4 2_Tertiary Salaries Survey" xfId="15354"/>
    <cellStyle name="RowTitles-Col2 3 4 4 3" xfId="15355"/>
    <cellStyle name="RowTitles-Col2 3 4 4 3 2" xfId="15356"/>
    <cellStyle name="RowTitles-Col2 3 4 4 3 2 2" xfId="15357"/>
    <cellStyle name="RowTitles-Col2 3 4 4 3 2_Tertiary Salaries Survey" xfId="15358"/>
    <cellStyle name="RowTitles-Col2 3 4 4 3 3" xfId="15359"/>
    <cellStyle name="RowTitles-Col2 3 4 4 3_Tertiary Salaries Survey" xfId="15360"/>
    <cellStyle name="RowTitles-Col2 3 4 4 4" xfId="15361"/>
    <cellStyle name="RowTitles-Col2 3 4 4 5" xfId="15362"/>
    <cellStyle name="RowTitles-Col2 3 4 4 5 2" xfId="15363"/>
    <cellStyle name="RowTitles-Col2 3 4 4 5_Tertiary Salaries Survey" xfId="15364"/>
    <cellStyle name="RowTitles-Col2 3 4 4 6" xfId="15365"/>
    <cellStyle name="RowTitles-Col2 3 4 4_Tertiary Salaries Survey" xfId="15366"/>
    <cellStyle name="RowTitles-Col2 3 4 5" xfId="15367"/>
    <cellStyle name="RowTitles-Col2 3 4 5 2" xfId="15368"/>
    <cellStyle name="RowTitles-Col2 3 4 5 2 2" xfId="15369"/>
    <cellStyle name="RowTitles-Col2 3 4 5 2 2 2" xfId="15370"/>
    <cellStyle name="RowTitles-Col2 3 4 5 2 2_Tertiary Salaries Survey" xfId="15371"/>
    <cellStyle name="RowTitles-Col2 3 4 5 2 3" xfId="15372"/>
    <cellStyle name="RowTitles-Col2 3 4 5 2_Tertiary Salaries Survey" xfId="15373"/>
    <cellStyle name="RowTitles-Col2 3 4 5 3" xfId="15374"/>
    <cellStyle name="RowTitles-Col2 3 4 5 3 2" xfId="15375"/>
    <cellStyle name="RowTitles-Col2 3 4 5 3 2 2" xfId="15376"/>
    <cellStyle name="RowTitles-Col2 3 4 5 3 2_Tertiary Salaries Survey" xfId="15377"/>
    <cellStyle name="RowTitles-Col2 3 4 5 3 3" xfId="15378"/>
    <cellStyle name="RowTitles-Col2 3 4 5 3_Tertiary Salaries Survey" xfId="15379"/>
    <cellStyle name="RowTitles-Col2 3 4 5 4" xfId="15380"/>
    <cellStyle name="RowTitles-Col2 3 4 5 4 2" xfId="15381"/>
    <cellStyle name="RowTitles-Col2 3 4 5 4_Tertiary Salaries Survey" xfId="15382"/>
    <cellStyle name="RowTitles-Col2 3 4 5 5" xfId="15383"/>
    <cellStyle name="RowTitles-Col2 3 4 5_Tertiary Salaries Survey" xfId="15384"/>
    <cellStyle name="RowTitles-Col2 3 4 6" xfId="15385"/>
    <cellStyle name="RowTitles-Col2 3 4 6 2" xfId="15386"/>
    <cellStyle name="RowTitles-Col2 3 4 6 2 2" xfId="15387"/>
    <cellStyle name="RowTitles-Col2 3 4 6 2 2 2" xfId="15388"/>
    <cellStyle name="RowTitles-Col2 3 4 6 2 2_Tertiary Salaries Survey" xfId="15389"/>
    <cellStyle name="RowTitles-Col2 3 4 6 2 3" xfId="15390"/>
    <cellStyle name="RowTitles-Col2 3 4 6 2_Tertiary Salaries Survey" xfId="15391"/>
    <cellStyle name="RowTitles-Col2 3 4 6 3" xfId="15392"/>
    <cellStyle name="RowTitles-Col2 3 4 6 3 2" xfId="15393"/>
    <cellStyle name="RowTitles-Col2 3 4 6 3 2 2" xfId="15394"/>
    <cellStyle name="RowTitles-Col2 3 4 6 3 2_Tertiary Salaries Survey" xfId="15395"/>
    <cellStyle name="RowTitles-Col2 3 4 6 3 3" xfId="15396"/>
    <cellStyle name="RowTitles-Col2 3 4 6 3_Tertiary Salaries Survey" xfId="15397"/>
    <cellStyle name="RowTitles-Col2 3 4 6 4" xfId="15398"/>
    <cellStyle name="RowTitles-Col2 3 4 6 4 2" xfId="15399"/>
    <cellStyle name="RowTitles-Col2 3 4 6 4_Tertiary Salaries Survey" xfId="15400"/>
    <cellStyle name="RowTitles-Col2 3 4 6 5" xfId="15401"/>
    <cellStyle name="RowTitles-Col2 3 4 6_Tertiary Salaries Survey" xfId="15402"/>
    <cellStyle name="RowTitles-Col2 3 4 7" xfId="15403"/>
    <cellStyle name="RowTitles-Col2 3 4 7 2" xfId="15404"/>
    <cellStyle name="RowTitles-Col2 3 4 7 2 2" xfId="15405"/>
    <cellStyle name="RowTitles-Col2 3 4 7 2_Tertiary Salaries Survey" xfId="15406"/>
    <cellStyle name="RowTitles-Col2 3 4 7 3" xfId="15407"/>
    <cellStyle name="RowTitles-Col2 3 4 7_Tertiary Salaries Survey" xfId="15408"/>
    <cellStyle name="RowTitles-Col2 3 4 8" xfId="15409"/>
    <cellStyle name="RowTitles-Col2 3 4_STUD aligned by INSTIT" xfId="15410"/>
    <cellStyle name="RowTitles-Col2 3 5" xfId="15411"/>
    <cellStyle name="RowTitles-Col2 3 5 2" xfId="15412"/>
    <cellStyle name="RowTitles-Col2 3 5 2 2" xfId="15413"/>
    <cellStyle name="RowTitles-Col2 3 5 2 2 2" xfId="15414"/>
    <cellStyle name="RowTitles-Col2 3 5 2 2_Tertiary Salaries Survey" xfId="15415"/>
    <cellStyle name="RowTitles-Col2 3 5 2 3" xfId="15416"/>
    <cellStyle name="RowTitles-Col2 3 5 2_Tertiary Salaries Survey" xfId="15417"/>
    <cellStyle name="RowTitles-Col2 3 5 3" xfId="15418"/>
    <cellStyle name="RowTitles-Col2 3 5 3 2" xfId="15419"/>
    <cellStyle name="RowTitles-Col2 3 5 3 2 2" xfId="15420"/>
    <cellStyle name="RowTitles-Col2 3 5 3 2_Tertiary Salaries Survey" xfId="15421"/>
    <cellStyle name="RowTitles-Col2 3 5 3 3" xfId="15422"/>
    <cellStyle name="RowTitles-Col2 3 5 3_Tertiary Salaries Survey" xfId="15423"/>
    <cellStyle name="RowTitles-Col2 3 5 4" xfId="15424"/>
    <cellStyle name="RowTitles-Col2 3 5 5" xfId="15425"/>
    <cellStyle name="RowTitles-Col2 3 5 5 2" xfId="15426"/>
    <cellStyle name="RowTitles-Col2 3 5 5_Tertiary Salaries Survey" xfId="15427"/>
    <cellStyle name="RowTitles-Col2 3 5_Tertiary Salaries Survey" xfId="15428"/>
    <cellStyle name="RowTitles-Col2 3 6" xfId="15429"/>
    <cellStyle name="RowTitles-Col2 3 6 2" xfId="15430"/>
    <cellStyle name="RowTitles-Col2 3 6 2 2" xfId="15431"/>
    <cellStyle name="RowTitles-Col2 3 6 2 2 2" xfId="15432"/>
    <cellStyle name="RowTitles-Col2 3 6 2 2_Tertiary Salaries Survey" xfId="15433"/>
    <cellStyle name="RowTitles-Col2 3 6 2 3" xfId="15434"/>
    <cellStyle name="RowTitles-Col2 3 6 2_Tertiary Salaries Survey" xfId="15435"/>
    <cellStyle name="RowTitles-Col2 3 6 3" xfId="15436"/>
    <cellStyle name="RowTitles-Col2 3 6 3 2" xfId="15437"/>
    <cellStyle name="RowTitles-Col2 3 6 3 2 2" xfId="15438"/>
    <cellStyle name="RowTitles-Col2 3 6 3 2_Tertiary Salaries Survey" xfId="15439"/>
    <cellStyle name="RowTitles-Col2 3 6 3 3" xfId="15440"/>
    <cellStyle name="RowTitles-Col2 3 6 3_Tertiary Salaries Survey" xfId="15441"/>
    <cellStyle name="RowTitles-Col2 3 6 4" xfId="15442"/>
    <cellStyle name="RowTitles-Col2 3 6 5" xfId="15443"/>
    <cellStyle name="RowTitles-Col2 3 6_Tertiary Salaries Survey" xfId="15444"/>
    <cellStyle name="RowTitles-Col2 3 7" xfId="15445"/>
    <cellStyle name="RowTitles-Col2 3 7 2" xfId="15446"/>
    <cellStyle name="RowTitles-Col2 3 7 2 2" xfId="15447"/>
    <cellStyle name="RowTitles-Col2 3 7 2 2 2" xfId="15448"/>
    <cellStyle name="RowTitles-Col2 3 7 2 2_Tertiary Salaries Survey" xfId="15449"/>
    <cellStyle name="RowTitles-Col2 3 7 2 3" xfId="15450"/>
    <cellStyle name="RowTitles-Col2 3 7 2_Tertiary Salaries Survey" xfId="15451"/>
    <cellStyle name="RowTitles-Col2 3 7 3" xfId="15452"/>
    <cellStyle name="RowTitles-Col2 3 7 3 2" xfId="15453"/>
    <cellStyle name="RowTitles-Col2 3 7 3 2 2" xfId="15454"/>
    <cellStyle name="RowTitles-Col2 3 7 3 2_Tertiary Salaries Survey" xfId="15455"/>
    <cellStyle name="RowTitles-Col2 3 7 3 3" xfId="15456"/>
    <cellStyle name="RowTitles-Col2 3 7 3_Tertiary Salaries Survey" xfId="15457"/>
    <cellStyle name="RowTitles-Col2 3 7 4" xfId="15458"/>
    <cellStyle name="RowTitles-Col2 3 7 5" xfId="15459"/>
    <cellStyle name="RowTitles-Col2 3 7 5 2" xfId="15460"/>
    <cellStyle name="RowTitles-Col2 3 7 5_Tertiary Salaries Survey" xfId="15461"/>
    <cellStyle name="RowTitles-Col2 3 7 6" xfId="15462"/>
    <cellStyle name="RowTitles-Col2 3 7_Tertiary Salaries Survey" xfId="15463"/>
    <cellStyle name="RowTitles-Col2 3 8" xfId="15464"/>
    <cellStyle name="RowTitles-Col2 3 8 2" xfId="15465"/>
    <cellStyle name="RowTitles-Col2 3 8 2 2" xfId="15466"/>
    <cellStyle name="RowTitles-Col2 3 8 2 2 2" xfId="15467"/>
    <cellStyle name="RowTitles-Col2 3 8 2 2_Tertiary Salaries Survey" xfId="15468"/>
    <cellStyle name="RowTitles-Col2 3 8 2 3" xfId="15469"/>
    <cellStyle name="RowTitles-Col2 3 8 2_Tertiary Salaries Survey" xfId="15470"/>
    <cellStyle name="RowTitles-Col2 3 8 3" xfId="15471"/>
    <cellStyle name="RowTitles-Col2 3 8 3 2" xfId="15472"/>
    <cellStyle name="RowTitles-Col2 3 8 3 2 2" xfId="15473"/>
    <cellStyle name="RowTitles-Col2 3 8 3 2_Tertiary Salaries Survey" xfId="15474"/>
    <cellStyle name="RowTitles-Col2 3 8 3 3" xfId="15475"/>
    <cellStyle name="RowTitles-Col2 3 8 3_Tertiary Salaries Survey" xfId="15476"/>
    <cellStyle name="RowTitles-Col2 3 8 4" xfId="15477"/>
    <cellStyle name="RowTitles-Col2 3 8 4 2" xfId="15478"/>
    <cellStyle name="RowTitles-Col2 3 8 4_Tertiary Salaries Survey" xfId="15479"/>
    <cellStyle name="RowTitles-Col2 3 8 5" xfId="15480"/>
    <cellStyle name="RowTitles-Col2 3 8_Tertiary Salaries Survey" xfId="15481"/>
    <cellStyle name="RowTitles-Col2 3 9" xfId="15482"/>
    <cellStyle name="RowTitles-Col2 3 9 2" xfId="15483"/>
    <cellStyle name="RowTitles-Col2 3 9 2 2" xfId="15484"/>
    <cellStyle name="RowTitles-Col2 3 9 2 2 2" xfId="15485"/>
    <cellStyle name="RowTitles-Col2 3 9 2 2_Tertiary Salaries Survey" xfId="15486"/>
    <cellStyle name="RowTitles-Col2 3 9 2 3" xfId="15487"/>
    <cellStyle name="RowTitles-Col2 3 9 2_Tertiary Salaries Survey" xfId="15488"/>
    <cellStyle name="RowTitles-Col2 3 9 3" xfId="15489"/>
    <cellStyle name="RowTitles-Col2 3 9 3 2" xfId="15490"/>
    <cellStyle name="RowTitles-Col2 3 9 3 2 2" xfId="15491"/>
    <cellStyle name="RowTitles-Col2 3 9 3 2_Tertiary Salaries Survey" xfId="15492"/>
    <cellStyle name="RowTitles-Col2 3 9 3 3" xfId="15493"/>
    <cellStyle name="RowTitles-Col2 3 9 3_Tertiary Salaries Survey" xfId="15494"/>
    <cellStyle name="RowTitles-Col2 3 9 4" xfId="15495"/>
    <cellStyle name="RowTitles-Col2 3 9 4 2" xfId="15496"/>
    <cellStyle name="RowTitles-Col2 3 9 4_Tertiary Salaries Survey" xfId="15497"/>
    <cellStyle name="RowTitles-Col2 3 9 5" xfId="15498"/>
    <cellStyle name="RowTitles-Col2 3 9_Tertiary Salaries Survey" xfId="15499"/>
    <cellStyle name="RowTitles-Col2 3_STUD aligned by INSTIT" xfId="15500"/>
    <cellStyle name="RowTitles-Col2 4" xfId="15501"/>
    <cellStyle name="RowTitles-Col2 4 2" xfId="15502"/>
    <cellStyle name="RowTitles-Col2 4 2 2" xfId="15503"/>
    <cellStyle name="RowTitles-Col2 4 2 2 2" xfId="15504"/>
    <cellStyle name="RowTitles-Col2 4 2 2 2 2" xfId="15505"/>
    <cellStyle name="RowTitles-Col2 4 2 2 2_Tertiary Salaries Survey" xfId="15506"/>
    <cellStyle name="RowTitles-Col2 4 2 2 3" xfId="15507"/>
    <cellStyle name="RowTitles-Col2 4 2 2_Tertiary Salaries Survey" xfId="15508"/>
    <cellStyle name="RowTitles-Col2 4 2 3" xfId="15509"/>
    <cellStyle name="RowTitles-Col2 4 2 3 2" xfId="15510"/>
    <cellStyle name="RowTitles-Col2 4 2 3 2 2" xfId="15511"/>
    <cellStyle name="RowTitles-Col2 4 2 3 2_Tertiary Salaries Survey" xfId="15512"/>
    <cellStyle name="RowTitles-Col2 4 2 3 3" xfId="15513"/>
    <cellStyle name="RowTitles-Col2 4 2 3_Tertiary Salaries Survey" xfId="15514"/>
    <cellStyle name="RowTitles-Col2 4 2 4" xfId="15515"/>
    <cellStyle name="RowTitles-Col2 4 2_Tertiary Salaries Survey" xfId="15516"/>
    <cellStyle name="RowTitles-Col2 4 3" xfId="15517"/>
    <cellStyle name="RowTitles-Col2 4 3 2" xfId="15518"/>
    <cellStyle name="RowTitles-Col2 4 3 2 2" xfId="15519"/>
    <cellStyle name="RowTitles-Col2 4 3 2 2 2" xfId="15520"/>
    <cellStyle name="RowTitles-Col2 4 3 2 2_Tertiary Salaries Survey" xfId="15521"/>
    <cellStyle name="RowTitles-Col2 4 3 2 3" xfId="15522"/>
    <cellStyle name="RowTitles-Col2 4 3 2_Tertiary Salaries Survey" xfId="15523"/>
    <cellStyle name="RowTitles-Col2 4 3 3" xfId="15524"/>
    <cellStyle name="RowTitles-Col2 4 3 3 2" xfId="15525"/>
    <cellStyle name="RowTitles-Col2 4 3 3 2 2" xfId="15526"/>
    <cellStyle name="RowTitles-Col2 4 3 3 2_Tertiary Salaries Survey" xfId="15527"/>
    <cellStyle name="RowTitles-Col2 4 3 3 3" xfId="15528"/>
    <cellStyle name="RowTitles-Col2 4 3 3_Tertiary Salaries Survey" xfId="15529"/>
    <cellStyle name="RowTitles-Col2 4 3 4" xfId="15530"/>
    <cellStyle name="RowTitles-Col2 4 3 5" xfId="15531"/>
    <cellStyle name="RowTitles-Col2 4 3 5 2" xfId="15532"/>
    <cellStyle name="RowTitles-Col2 4 3 5_Tertiary Salaries Survey" xfId="15533"/>
    <cellStyle name="RowTitles-Col2 4 3 6" xfId="15534"/>
    <cellStyle name="RowTitles-Col2 4 3_Tertiary Salaries Survey" xfId="15535"/>
    <cellStyle name="RowTitles-Col2 4 4" xfId="15536"/>
    <cellStyle name="RowTitles-Col2 4 4 2" xfId="15537"/>
    <cellStyle name="RowTitles-Col2 4 4 2 2" xfId="15538"/>
    <cellStyle name="RowTitles-Col2 4 4 2 2 2" xfId="15539"/>
    <cellStyle name="RowTitles-Col2 4 4 2 2_Tertiary Salaries Survey" xfId="15540"/>
    <cellStyle name="RowTitles-Col2 4 4 2 3" xfId="15541"/>
    <cellStyle name="RowTitles-Col2 4 4 2_Tertiary Salaries Survey" xfId="15542"/>
    <cellStyle name="RowTitles-Col2 4 4 3" xfId="15543"/>
    <cellStyle name="RowTitles-Col2 4 4 3 2" xfId="15544"/>
    <cellStyle name="RowTitles-Col2 4 4 3 2 2" xfId="15545"/>
    <cellStyle name="RowTitles-Col2 4 4 3 2_Tertiary Salaries Survey" xfId="15546"/>
    <cellStyle name="RowTitles-Col2 4 4 3 3" xfId="15547"/>
    <cellStyle name="RowTitles-Col2 4 4 3_Tertiary Salaries Survey" xfId="15548"/>
    <cellStyle name="RowTitles-Col2 4 4 4" xfId="15549"/>
    <cellStyle name="RowTitles-Col2 4 4 4 2" xfId="15550"/>
    <cellStyle name="RowTitles-Col2 4 4 4_Tertiary Salaries Survey" xfId="15551"/>
    <cellStyle name="RowTitles-Col2 4 4 5" xfId="15552"/>
    <cellStyle name="RowTitles-Col2 4 4_Tertiary Salaries Survey" xfId="15553"/>
    <cellStyle name="RowTitles-Col2 4 5" xfId="15554"/>
    <cellStyle name="RowTitles-Col2 4 5 2" xfId="15555"/>
    <cellStyle name="RowTitles-Col2 4 5 2 2" xfId="15556"/>
    <cellStyle name="RowTitles-Col2 4 5 2 2 2" xfId="15557"/>
    <cellStyle name="RowTitles-Col2 4 5 2 2_Tertiary Salaries Survey" xfId="15558"/>
    <cellStyle name="RowTitles-Col2 4 5 2 3" xfId="15559"/>
    <cellStyle name="RowTitles-Col2 4 5 2_Tertiary Salaries Survey" xfId="15560"/>
    <cellStyle name="RowTitles-Col2 4 5 3" xfId="15561"/>
    <cellStyle name="RowTitles-Col2 4 5 3 2" xfId="15562"/>
    <cellStyle name="RowTitles-Col2 4 5 3 2 2" xfId="15563"/>
    <cellStyle name="RowTitles-Col2 4 5 3 2_Tertiary Salaries Survey" xfId="15564"/>
    <cellStyle name="RowTitles-Col2 4 5 3 3" xfId="15565"/>
    <cellStyle name="RowTitles-Col2 4 5 3_Tertiary Salaries Survey" xfId="15566"/>
    <cellStyle name="RowTitles-Col2 4 5 4" xfId="15567"/>
    <cellStyle name="RowTitles-Col2 4 5 4 2" xfId="15568"/>
    <cellStyle name="RowTitles-Col2 4 5 4_Tertiary Salaries Survey" xfId="15569"/>
    <cellStyle name="RowTitles-Col2 4 5 5" xfId="15570"/>
    <cellStyle name="RowTitles-Col2 4 5_Tertiary Salaries Survey" xfId="15571"/>
    <cellStyle name="RowTitles-Col2 4 6" xfId="15572"/>
    <cellStyle name="RowTitles-Col2 4 6 2" xfId="15573"/>
    <cellStyle name="RowTitles-Col2 4 6 2 2" xfId="15574"/>
    <cellStyle name="RowTitles-Col2 4 6 2 2 2" xfId="15575"/>
    <cellStyle name="RowTitles-Col2 4 6 2 2_Tertiary Salaries Survey" xfId="15576"/>
    <cellStyle name="RowTitles-Col2 4 6 2 3" xfId="15577"/>
    <cellStyle name="RowTitles-Col2 4 6 2_Tertiary Salaries Survey" xfId="15578"/>
    <cellStyle name="RowTitles-Col2 4 6 3" xfId="15579"/>
    <cellStyle name="RowTitles-Col2 4 6 3 2" xfId="15580"/>
    <cellStyle name="RowTitles-Col2 4 6 3 2 2" xfId="15581"/>
    <cellStyle name="RowTitles-Col2 4 6 3 2_Tertiary Salaries Survey" xfId="15582"/>
    <cellStyle name="RowTitles-Col2 4 6 3 3" xfId="15583"/>
    <cellStyle name="RowTitles-Col2 4 6 3_Tertiary Salaries Survey" xfId="15584"/>
    <cellStyle name="RowTitles-Col2 4 6 4" xfId="15585"/>
    <cellStyle name="RowTitles-Col2 4 6 4 2" xfId="15586"/>
    <cellStyle name="RowTitles-Col2 4 6 4_Tertiary Salaries Survey" xfId="15587"/>
    <cellStyle name="RowTitles-Col2 4 6 5" xfId="15588"/>
    <cellStyle name="RowTitles-Col2 4 6_Tertiary Salaries Survey" xfId="15589"/>
    <cellStyle name="RowTitles-Col2 4 7" xfId="15590"/>
    <cellStyle name="RowTitles-Col2 4 7 2" xfId="15591"/>
    <cellStyle name="RowTitles-Col2 4 7 2 2" xfId="15592"/>
    <cellStyle name="RowTitles-Col2 4 7 2_Tertiary Salaries Survey" xfId="15593"/>
    <cellStyle name="RowTitles-Col2 4 7 3" xfId="15594"/>
    <cellStyle name="RowTitles-Col2 4 7_Tertiary Salaries Survey" xfId="15595"/>
    <cellStyle name="RowTitles-Col2 4 8" xfId="15596"/>
    <cellStyle name="RowTitles-Col2 4_STUD aligned by INSTIT" xfId="15597"/>
    <cellStyle name="RowTitles-Col2 5" xfId="15598"/>
    <cellStyle name="RowTitles-Col2 5 2" xfId="15599"/>
    <cellStyle name="RowTitles-Col2 5 2 2" xfId="15600"/>
    <cellStyle name="RowTitles-Col2 5 2 2 2" xfId="15601"/>
    <cellStyle name="RowTitles-Col2 5 2 2 2 2" xfId="15602"/>
    <cellStyle name="RowTitles-Col2 5 2 2 2_Tertiary Salaries Survey" xfId="15603"/>
    <cellStyle name="RowTitles-Col2 5 2 2 3" xfId="15604"/>
    <cellStyle name="RowTitles-Col2 5 2 2_Tertiary Salaries Survey" xfId="15605"/>
    <cellStyle name="RowTitles-Col2 5 2 3" xfId="15606"/>
    <cellStyle name="RowTitles-Col2 5 2 3 2" xfId="15607"/>
    <cellStyle name="RowTitles-Col2 5 2 3 2 2" xfId="15608"/>
    <cellStyle name="RowTitles-Col2 5 2 3 2_Tertiary Salaries Survey" xfId="15609"/>
    <cellStyle name="RowTitles-Col2 5 2 3 3" xfId="15610"/>
    <cellStyle name="RowTitles-Col2 5 2 3_Tertiary Salaries Survey" xfId="15611"/>
    <cellStyle name="RowTitles-Col2 5 2 4" xfId="15612"/>
    <cellStyle name="RowTitles-Col2 5 2 5" xfId="15613"/>
    <cellStyle name="RowTitles-Col2 5 2 5 2" xfId="15614"/>
    <cellStyle name="RowTitles-Col2 5 2 5_Tertiary Salaries Survey" xfId="15615"/>
    <cellStyle name="RowTitles-Col2 5 2 6" xfId="15616"/>
    <cellStyle name="RowTitles-Col2 5 2_Tertiary Salaries Survey" xfId="15617"/>
    <cellStyle name="RowTitles-Col2 5 3" xfId="15618"/>
    <cellStyle name="RowTitles-Col2 5 3 2" xfId="15619"/>
    <cellStyle name="RowTitles-Col2 5 3 2 2" xfId="15620"/>
    <cellStyle name="RowTitles-Col2 5 3 2 2 2" xfId="15621"/>
    <cellStyle name="RowTitles-Col2 5 3 2 2_Tertiary Salaries Survey" xfId="15622"/>
    <cellStyle name="RowTitles-Col2 5 3 2 3" xfId="15623"/>
    <cellStyle name="RowTitles-Col2 5 3 2_Tertiary Salaries Survey" xfId="15624"/>
    <cellStyle name="RowTitles-Col2 5 3 3" xfId="15625"/>
    <cellStyle name="RowTitles-Col2 5 3 3 2" xfId="15626"/>
    <cellStyle name="RowTitles-Col2 5 3 3 2 2" xfId="15627"/>
    <cellStyle name="RowTitles-Col2 5 3 3 2_Tertiary Salaries Survey" xfId="15628"/>
    <cellStyle name="RowTitles-Col2 5 3 3 3" xfId="15629"/>
    <cellStyle name="RowTitles-Col2 5 3 3_Tertiary Salaries Survey" xfId="15630"/>
    <cellStyle name="RowTitles-Col2 5 3 4" xfId="15631"/>
    <cellStyle name="RowTitles-Col2 5 3_Tertiary Salaries Survey" xfId="15632"/>
    <cellStyle name="RowTitles-Col2 5 4" xfId="15633"/>
    <cellStyle name="RowTitles-Col2 5 4 2" xfId="15634"/>
    <cellStyle name="RowTitles-Col2 5 4 2 2" xfId="15635"/>
    <cellStyle name="RowTitles-Col2 5 4 2 2 2" xfId="15636"/>
    <cellStyle name="RowTitles-Col2 5 4 2 2_Tertiary Salaries Survey" xfId="15637"/>
    <cellStyle name="RowTitles-Col2 5 4 2 3" xfId="15638"/>
    <cellStyle name="RowTitles-Col2 5 4 2_Tertiary Salaries Survey" xfId="15639"/>
    <cellStyle name="RowTitles-Col2 5 4 3" xfId="15640"/>
    <cellStyle name="RowTitles-Col2 5 4 3 2" xfId="15641"/>
    <cellStyle name="RowTitles-Col2 5 4 3 2 2" xfId="15642"/>
    <cellStyle name="RowTitles-Col2 5 4 3 2_Tertiary Salaries Survey" xfId="15643"/>
    <cellStyle name="RowTitles-Col2 5 4 3 3" xfId="15644"/>
    <cellStyle name="RowTitles-Col2 5 4 3_Tertiary Salaries Survey" xfId="15645"/>
    <cellStyle name="RowTitles-Col2 5 4 4" xfId="15646"/>
    <cellStyle name="RowTitles-Col2 5 4 4 2" xfId="15647"/>
    <cellStyle name="RowTitles-Col2 5 4 4_Tertiary Salaries Survey" xfId="15648"/>
    <cellStyle name="RowTitles-Col2 5 4 5" xfId="15649"/>
    <cellStyle name="RowTitles-Col2 5 4_Tertiary Salaries Survey" xfId="15650"/>
    <cellStyle name="RowTitles-Col2 5 5" xfId="15651"/>
    <cellStyle name="RowTitles-Col2 5 5 2" xfId="15652"/>
    <cellStyle name="RowTitles-Col2 5 5 2 2" xfId="15653"/>
    <cellStyle name="RowTitles-Col2 5 5 2 2 2" xfId="15654"/>
    <cellStyle name="RowTitles-Col2 5 5 2 2_Tertiary Salaries Survey" xfId="15655"/>
    <cellStyle name="RowTitles-Col2 5 5 2 3" xfId="15656"/>
    <cellStyle name="RowTitles-Col2 5 5 2_Tertiary Salaries Survey" xfId="15657"/>
    <cellStyle name="RowTitles-Col2 5 5 3" xfId="15658"/>
    <cellStyle name="RowTitles-Col2 5 5 3 2" xfId="15659"/>
    <cellStyle name="RowTitles-Col2 5 5 3 2 2" xfId="15660"/>
    <cellStyle name="RowTitles-Col2 5 5 3 2_Tertiary Salaries Survey" xfId="15661"/>
    <cellStyle name="RowTitles-Col2 5 5 3 3" xfId="15662"/>
    <cellStyle name="RowTitles-Col2 5 5 3_Tertiary Salaries Survey" xfId="15663"/>
    <cellStyle name="RowTitles-Col2 5 5 4" xfId="15664"/>
    <cellStyle name="RowTitles-Col2 5 5 4 2" xfId="15665"/>
    <cellStyle name="RowTitles-Col2 5 5 4_Tertiary Salaries Survey" xfId="15666"/>
    <cellStyle name="RowTitles-Col2 5 5 5" xfId="15667"/>
    <cellStyle name="RowTitles-Col2 5 5_Tertiary Salaries Survey" xfId="15668"/>
    <cellStyle name="RowTitles-Col2 5 6" xfId="15669"/>
    <cellStyle name="RowTitles-Col2 5 6 2" xfId="15670"/>
    <cellStyle name="RowTitles-Col2 5 6 2 2" xfId="15671"/>
    <cellStyle name="RowTitles-Col2 5 6 2 2 2" xfId="15672"/>
    <cellStyle name="RowTitles-Col2 5 6 2 2_Tertiary Salaries Survey" xfId="15673"/>
    <cellStyle name="RowTitles-Col2 5 6 2 3" xfId="15674"/>
    <cellStyle name="RowTitles-Col2 5 6 2_Tertiary Salaries Survey" xfId="15675"/>
    <cellStyle name="RowTitles-Col2 5 6 3" xfId="15676"/>
    <cellStyle name="RowTitles-Col2 5 6 3 2" xfId="15677"/>
    <cellStyle name="RowTitles-Col2 5 6 3 2 2" xfId="15678"/>
    <cellStyle name="RowTitles-Col2 5 6 3 2_Tertiary Salaries Survey" xfId="15679"/>
    <cellStyle name="RowTitles-Col2 5 6 3 3" xfId="15680"/>
    <cellStyle name="RowTitles-Col2 5 6 3_Tertiary Salaries Survey" xfId="15681"/>
    <cellStyle name="RowTitles-Col2 5 6 4" xfId="15682"/>
    <cellStyle name="RowTitles-Col2 5 6 4 2" xfId="15683"/>
    <cellStyle name="RowTitles-Col2 5 6 4_Tertiary Salaries Survey" xfId="15684"/>
    <cellStyle name="RowTitles-Col2 5 6 5" xfId="15685"/>
    <cellStyle name="RowTitles-Col2 5 6_Tertiary Salaries Survey" xfId="15686"/>
    <cellStyle name="RowTitles-Col2 5 7" xfId="15687"/>
    <cellStyle name="RowTitles-Col2 5 7 2" xfId="15688"/>
    <cellStyle name="RowTitles-Col2 5 7 2 2" xfId="15689"/>
    <cellStyle name="RowTitles-Col2 5 7 2_Tertiary Salaries Survey" xfId="15690"/>
    <cellStyle name="RowTitles-Col2 5 7 3" xfId="15691"/>
    <cellStyle name="RowTitles-Col2 5 7_Tertiary Salaries Survey" xfId="15692"/>
    <cellStyle name="RowTitles-Col2 5 8" xfId="15693"/>
    <cellStyle name="RowTitles-Col2 5 8 2" xfId="15694"/>
    <cellStyle name="RowTitles-Col2 5 8 2 2" xfId="15695"/>
    <cellStyle name="RowTitles-Col2 5 8 2_Tertiary Salaries Survey" xfId="15696"/>
    <cellStyle name="RowTitles-Col2 5 8 3" xfId="15697"/>
    <cellStyle name="RowTitles-Col2 5 8_Tertiary Salaries Survey" xfId="15698"/>
    <cellStyle name="RowTitles-Col2 5_STUD aligned by INSTIT" xfId="15699"/>
    <cellStyle name="RowTitles-Col2 6" xfId="15700"/>
    <cellStyle name="RowTitles-Col2 6 2" xfId="15701"/>
    <cellStyle name="RowTitles-Col2 6 2 2" xfId="15702"/>
    <cellStyle name="RowTitles-Col2 6 2 2 2" xfId="15703"/>
    <cellStyle name="RowTitles-Col2 6 2 2 2 2" xfId="15704"/>
    <cellStyle name="RowTitles-Col2 6 2 2 2_Tertiary Salaries Survey" xfId="15705"/>
    <cellStyle name="RowTitles-Col2 6 2 2 3" xfId="15706"/>
    <cellStyle name="RowTitles-Col2 6 2 2_Tertiary Salaries Survey" xfId="15707"/>
    <cellStyle name="RowTitles-Col2 6 2 3" xfId="15708"/>
    <cellStyle name="RowTitles-Col2 6 2 3 2" xfId="15709"/>
    <cellStyle name="RowTitles-Col2 6 2 3 2 2" xfId="15710"/>
    <cellStyle name="RowTitles-Col2 6 2 3 2_Tertiary Salaries Survey" xfId="15711"/>
    <cellStyle name="RowTitles-Col2 6 2 3 3" xfId="15712"/>
    <cellStyle name="RowTitles-Col2 6 2 3_Tertiary Salaries Survey" xfId="15713"/>
    <cellStyle name="RowTitles-Col2 6 2 4" xfId="15714"/>
    <cellStyle name="RowTitles-Col2 6 2 5" xfId="15715"/>
    <cellStyle name="RowTitles-Col2 6 2_Tertiary Salaries Survey" xfId="15716"/>
    <cellStyle name="RowTitles-Col2 6 3" xfId="15717"/>
    <cellStyle name="RowTitles-Col2 6 3 2" xfId="15718"/>
    <cellStyle name="RowTitles-Col2 6 3 2 2" xfId="15719"/>
    <cellStyle name="RowTitles-Col2 6 3 2 2 2" xfId="15720"/>
    <cellStyle name="RowTitles-Col2 6 3 2 2_Tertiary Salaries Survey" xfId="15721"/>
    <cellStyle name="RowTitles-Col2 6 3 2 3" xfId="15722"/>
    <cellStyle name="RowTitles-Col2 6 3 2_Tertiary Salaries Survey" xfId="15723"/>
    <cellStyle name="RowTitles-Col2 6 3 3" xfId="15724"/>
    <cellStyle name="RowTitles-Col2 6 3 3 2" xfId="15725"/>
    <cellStyle name="RowTitles-Col2 6 3 3 2 2" xfId="15726"/>
    <cellStyle name="RowTitles-Col2 6 3 3 2_Tertiary Salaries Survey" xfId="15727"/>
    <cellStyle name="RowTitles-Col2 6 3 3 3" xfId="15728"/>
    <cellStyle name="RowTitles-Col2 6 3 3_Tertiary Salaries Survey" xfId="15729"/>
    <cellStyle name="RowTitles-Col2 6 3 4" xfId="15730"/>
    <cellStyle name="RowTitles-Col2 6 3 4 2" xfId="15731"/>
    <cellStyle name="RowTitles-Col2 6 3 4_Tertiary Salaries Survey" xfId="15732"/>
    <cellStyle name="RowTitles-Col2 6 3_Tertiary Salaries Survey" xfId="15733"/>
    <cellStyle name="RowTitles-Col2 6 4" xfId="15734"/>
    <cellStyle name="RowTitles-Col2 6 4 2" xfId="15735"/>
    <cellStyle name="RowTitles-Col2 6 4 2 2" xfId="15736"/>
    <cellStyle name="RowTitles-Col2 6 4 2 2 2" xfId="15737"/>
    <cellStyle name="RowTitles-Col2 6 4 2 2_Tertiary Salaries Survey" xfId="15738"/>
    <cellStyle name="RowTitles-Col2 6 4 2 3" xfId="15739"/>
    <cellStyle name="RowTitles-Col2 6 4 2_Tertiary Salaries Survey" xfId="15740"/>
    <cellStyle name="RowTitles-Col2 6 4 3" xfId="15741"/>
    <cellStyle name="RowTitles-Col2 6 4 3 2" xfId="15742"/>
    <cellStyle name="RowTitles-Col2 6 4 3 2 2" xfId="15743"/>
    <cellStyle name="RowTitles-Col2 6 4 3 2_Tertiary Salaries Survey" xfId="15744"/>
    <cellStyle name="RowTitles-Col2 6 4 3 3" xfId="15745"/>
    <cellStyle name="RowTitles-Col2 6 4 3_Tertiary Salaries Survey" xfId="15746"/>
    <cellStyle name="RowTitles-Col2 6 4 4" xfId="15747"/>
    <cellStyle name="RowTitles-Col2 6 4 4 2" xfId="15748"/>
    <cellStyle name="RowTitles-Col2 6 4 4_Tertiary Salaries Survey" xfId="15749"/>
    <cellStyle name="RowTitles-Col2 6 4 5" xfId="15750"/>
    <cellStyle name="RowTitles-Col2 6 4_Tertiary Salaries Survey" xfId="15751"/>
    <cellStyle name="RowTitles-Col2 6 5" xfId="15752"/>
    <cellStyle name="RowTitles-Col2 6 5 2" xfId="15753"/>
    <cellStyle name="RowTitles-Col2 6 5 2 2" xfId="15754"/>
    <cellStyle name="RowTitles-Col2 6 5 2 2 2" xfId="15755"/>
    <cellStyle name="RowTitles-Col2 6 5 2 2_Tertiary Salaries Survey" xfId="15756"/>
    <cellStyle name="RowTitles-Col2 6 5 2 3" xfId="15757"/>
    <cellStyle name="RowTitles-Col2 6 5 2_Tertiary Salaries Survey" xfId="15758"/>
    <cellStyle name="RowTitles-Col2 6 5 3" xfId="15759"/>
    <cellStyle name="RowTitles-Col2 6 5 3 2" xfId="15760"/>
    <cellStyle name="RowTitles-Col2 6 5 3 2 2" xfId="15761"/>
    <cellStyle name="RowTitles-Col2 6 5 3 2_Tertiary Salaries Survey" xfId="15762"/>
    <cellStyle name="RowTitles-Col2 6 5 3 3" xfId="15763"/>
    <cellStyle name="RowTitles-Col2 6 5 3_Tertiary Salaries Survey" xfId="15764"/>
    <cellStyle name="RowTitles-Col2 6 5 4" xfId="15765"/>
    <cellStyle name="RowTitles-Col2 6 5 4 2" xfId="15766"/>
    <cellStyle name="RowTitles-Col2 6 5 4_Tertiary Salaries Survey" xfId="15767"/>
    <cellStyle name="RowTitles-Col2 6 5 5" xfId="15768"/>
    <cellStyle name="RowTitles-Col2 6 5_Tertiary Salaries Survey" xfId="15769"/>
    <cellStyle name="RowTitles-Col2 6 6" xfId="15770"/>
    <cellStyle name="RowTitles-Col2 6 6 2" xfId="15771"/>
    <cellStyle name="RowTitles-Col2 6 6 2 2" xfId="15772"/>
    <cellStyle name="RowTitles-Col2 6 6 2 2 2" xfId="15773"/>
    <cellStyle name="RowTitles-Col2 6 6 2 2_Tertiary Salaries Survey" xfId="15774"/>
    <cellStyle name="RowTitles-Col2 6 6 2 3" xfId="15775"/>
    <cellStyle name="RowTitles-Col2 6 6 2_Tertiary Salaries Survey" xfId="15776"/>
    <cellStyle name="RowTitles-Col2 6 6 3" xfId="15777"/>
    <cellStyle name="RowTitles-Col2 6 6 3 2" xfId="15778"/>
    <cellStyle name="RowTitles-Col2 6 6 3 2 2" xfId="15779"/>
    <cellStyle name="RowTitles-Col2 6 6 3 2_Tertiary Salaries Survey" xfId="15780"/>
    <cellStyle name="RowTitles-Col2 6 6 3 3" xfId="15781"/>
    <cellStyle name="RowTitles-Col2 6 6 3_Tertiary Salaries Survey" xfId="15782"/>
    <cellStyle name="RowTitles-Col2 6 6 4" xfId="15783"/>
    <cellStyle name="RowTitles-Col2 6 6 4 2" xfId="15784"/>
    <cellStyle name="RowTitles-Col2 6 6 4_Tertiary Salaries Survey" xfId="15785"/>
    <cellStyle name="RowTitles-Col2 6 6 5" xfId="15786"/>
    <cellStyle name="RowTitles-Col2 6 6_Tertiary Salaries Survey" xfId="15787"/>
    <cellStyle name="RowTitles-Col2 6 7" xfId="15788"/>
    <cellStyle name="RowTitles-Col2 6 7 2" xfId="15789"/>
    <cellStyle name="RowTitles-Col2 6 7 2 2" xfId="15790"/>
    <cellStyle name="RowTitles-Col2 6 7 2_Tertiary Salaries Survey" xfId="15791"/>
    <cellStyle name="RowTitles-Col2 6 7 3" xfId="15792"/>
    <cellStyle name="RowTitles-Col2 6 7_Tertiary Salaries Survey" xfId="15793"/>
    <cellStyle name="RowTitles-Col2 6 8" xfId="15794"/>
    <cellStyle name="RowTitles-Col2 6 8 2" xfId="15795"/>
    <cellStyle name="RowTitles-Col2 6 8 2 2" xfId="15796"/>
    <cellStyle name="RowTitles-Col2 6 8 2_Tertiary Salaries Survey" xfId="15797"/>
    <cellStyle name="RowTitles-Col2 6 8 3" xfId="15798"/>
    <cellStyle name="RowTitles-Col2 6 8_Tertiary Salaries Survey" xfId="15799"/>
    <cellStyle name="RowTitles-Col2 6_STUD aligned by INSTIT" xfId="15800"/>
    <cellStyle name="RowTitles-Col2 7" xfId="15801"/>
    <cellStyle name="RowTitles-Col2 7 2" xfId="15802"/>
    <cellStyle name="RowTitles-Col2 7 2 2" xfId="15803"/>
    <cellStyle name="RowTitles-Col2 7 2 2 2" xfId="15804"/>
    <cellStyle name="RowTitles-Col2 7 2 2_Tertiary Salaries Survey" xfId="15805"/>
    <cellStyle name="RowTitles-Col2 7 2 3" xfId="15806"/>
    <cellStyle name="RowTitles-Col2 7 2_Tertiary Salaries Survey" xfId="15807"/>
    <cellStyle name="RowTitles-Col2 7 3" xfId="15808"/>
    <cellStyle name="RowTitles-Col2 7 3 2" xfId="15809"/>
    <cellStyle name="RowTitles-Col2 7 3 2 2" xfId="15810"/>
    <cellStyle name="RowTitles-Col2 7 3 2_Tertiary Salaries Survey" xfId="15811"/>
    <cellStyle name="RowTitles-Col2 7 3 3" xfId="15812"/>
    <cellStyle name="RowTitles-Col2 7 3_Tertiary Salaries Survey" xfId="15813"/>
    <cellStyle name="RowTitles-Col2 7 4" xfId="15814"/>
    <cellStyle name="RowTitles-Col2 7 5" xfId="15815"/>
    <cellStyle name="RowTitles-Col2 7 5 2" xfId="15816"/>
    <cellStyle name="RowTitles-Col2 7 5_Tertiary Salaries Survey" xfId="15817"/>
    <cellStyle name="RowTitles-Col2 7_Tertiary Salaries Survey" xfId="15818"/>
    <cellStyle name="RowTitles-Col2 8" xfId="15819"/>
    <cellStyle name="RowTitles-Col2 8 2" xfId="15820"/>
    <cellStyle name="RowTitles-Col2 8 2 2" xfId="15821"/>
    <cellStyle name="RowTitles-Col2 8 2 2 2" xfId="15822"/>
    <cellStyle name="RowTitles-Col2 8 2 2_Tertiary Salaries Survey" xfId="15823"/>
    <cellStyle name="RowTitles-Col2 8 2 3" xfId="15824"/>
    <cellStyle name="RowTitles-Col2 8 2_Tertiary Salaries Survey" xfId="15825"/>
    <cellStyle name="RowTitles-Col2 8 3" xfId="15826"/>
    <cellStyle name="RowTitles-Col2 8 3 2" xfId="15827"/>
    <cellStyle name="RowTitles-Col2 8 3 2 2" xfId="15828"/>
    <cellStyle name="RowTitles-Col2 8 3 2_Tertiary Salaries Survey" xfId="15829"/>
    <cellStyle name="RowTitles-Col2 8 3 3" xfId="15830"/>
    <cellStyle name="RowTitles-Col2 8 3_Tertiary Salaries Survey" xfId="15831"/>
    <cellStyle name="RowTitles-Col2 8 4" xfId="15832"/>
    <cellStyle name="RowTitles-Col2 8 5" xfId="15833"/>
    <cellStyle name="RowTitles-Col2 8_Tertiary Salaries Survey" xfId="15834"/>
    <cellStyle name="RowTitles-Col2 9" xfId="15835"/>
    <cellStyle name="RowTitles-Col2 9 2" xfId="15836"/>
    <cellStyle name="RowTitles-Col2 9 2 2" xfId="15837"/>
    <cellStyle name="RowTitles-Col2 9 2 2 2" xfId="15838"/>
    <cellStyle name="RowTitles-Col2 9 2 2_Tertiary Salaries Survey" xfId="15839"/>
    <cellStyle name="RowTitles-Col2 9 2 3" xfId="15840"/>
    <cellStyle name="RowTitles-Col2 9 2_Tertiary Salaries Survey" xfId="15841"/>
    <cellStyle name="RowTitles-Col2 9 3" xfId="15842"/>
    <cellStyle name="RowTitles-Col2 9 3 2" xfId="15843"/>
    <cellStyle name="RowTitles-Col2 9 3 2 2" xfId="15844"/>
    <cellStyle name="RowTitles-Col2 9 3 2_Tertiary Salaries Survey" xfId="15845"/>
    <cellStyle name="RowTitles-Col2 9 3 3" xfId="15846"/>
    <cellStyle name="RowTitles-Col2 9 3_Tertiary Salaries Survey" xfId="15847"/>
    <cellStyle name="RowTitles-Col2 9 4" xfId="15848"/>
    <cellStyle name="RowTitles-Col2 9 5" xfId="15849"/>
    <cellStyle name="RowTitles-Col2 9 5 2" xfId="15850"/>
    <cellStyle name="RowTitles-Col2 9 5_Tertiary Salaries Survey" xfId="15851"/>
    <cellStyle name="RowTitles-Col2 9 6" xfId="15852"/>
    <cellStyle name="RowTitles-Col2 9_Tertiary Salaries Survey" xfId="15853"/>
    <cellStyle name="RowTitles-Col2_STUD aligned by INSTIT" xfId="15854"/>
    <cellStyle name="RowTitles-Detail" xfId="15855"/>
    <cellStyle name="RowTitles-Detail 10" xfId="15856"/>
    <cellStyle name="RowTitles-Detail 10 2" xfId="15857"/>
    <cellStyle name="RowTitles-Detail 10 2 2" xfId="15858"/>
    <cellStyle name="RowTitles-Detail 10 2 2 2" xfId="15859"/>
    <cellStyle name="RowTitles-Detail 10 2 2_Tertiary Salaries Survey" xfId="15860"/>
    <cellStyle name="RowTitles-Detail 10 2 3" xfId="15861"/>
    <cellStyle name="RowTitles-Detail 10 2_Tertiary Salaries Survey" xfId="15862"/>
    <cellStyle name="RowTitles-Detail 10 3" xfId="15863"/>
    <cellStyle name="RowTitles-Detail 10 3 2" xfId="15864"/>
    <cellStyle name="RowTitles-Detail 10 3 2 2" xfId="15865"/>
    <cellStyle name="RowTitles-Detail 10 3 2_Tertiary Salaries Survey" xfId="15866"/>
    <cellStyle name="RowTitles-Detail 10 3 3" xfId="15867"/>
    <cellStyle name="RowTitles-Detail 10 3_Tertiary Salaries Survey" xfId="15868"/>
    <cellStyle name="RowTitles-Detail 10 4" xfId="15869"/>
    <cellStyle name="RowTitles-Detail 10 4 2" xfId="15870"/>
    <cellStyle name="RowTitles-Detail 10 4_Tertiary Salaries Survey" xfId="15871"/>
    <cellStyle name="RowTitles-Detail 10 5" xfId="15872"/>
    <cellStyle name="RowTitles-Detail 10_Tertiary Salaries Survey" xfId="15873"/>
    <cellStyle name="RowTitles-Detail 11" xfId="15874"/>
    <cellStyle name="RowTitles-Detail 11 2" xfId="15875"/>
    <cellStyle name="RowTitles-Detail 11 2 2" xfId="15876"/>
    <cellStyle name="RowTitles-Detail 11 2 2 2" xfId="15877"/>
    <cellStyle name="RowTitles-Detail 11 2 2_Tertiary Salaries Survey" xfId="15878"/>
    <cellStyle name="RowTitles-Detail 11 2 3" xfId="15879"/>
    <cellStyle name="RowTitles-Detail 11 2_Tertiary Salaries Survey" xfId="15880"/>
    <cellStyle name="RowTitles-Detail 11 3" xfId="15881"/>
    <cellStyle name="RowTitles-Detail 11 3 2" xfId="15882"/>
    <cellStyle name="RowTitles-Detail 11 3 2 2" xfId="15883"/>
    <cellStyle name="RowTitles-Detail 11 3 2_Tertiary Salaries Survey" xfId="15884"/>
    <cellStyle name="RowTitles-Detail 11 3 3" xfId="15885"/>
    <cellStyle name="RowTitles-Detail 11 3_Tertiary Salaries Survey" xfId="15886"/>
    <cellStyle name="RowTitles-Detail 11 4" xfId="15887"/>
    <cellStyle name="RowTitles-Detail 11 4 2" xfId="15888"/>
    <cellStyle name="RowTitles-Detail 11 4_Tertiary Salaries Survey" xfId="15889"/>
    <cellStyle name="RowTitles-Detail 11 5" xfId="15890"/>
    <cellStyle name="RowTitles-Detail 11_Tertiary Salaries Survey" xfId="15891"/>
    <cellStyle name="RowTitles-Detail 12" xfId="15892"/>
    <cellStyle name="RowTitles-Detail 12 2" xfId="15893"/>
    <cellStyle name="RowTitles-Detail 12 2 2" xfId="15894"/>
    <cellStyle name="RowTitles-Detail 12 2 2 2" xfId="15895"/>
    <cellStyle name="RowTitles-Detail 12 2 2_Tertiary Salaries Survey" xfId="15896"/>
    <cellStyle name="RowTitles-Detail 12 2 3" xfId="15897"/>
    <cellStyle name="RowTitles-Detail 12 2_Tertiary Salaries Survey" xfId="15898"/>
    <cellStyle name="RowTitles-Detail 12 3" xfId="15899"/>
    <cellStyle name="RowTitles-Detail 12 3 2" xfId="15900"/>
    <cellStyle name="RowTitles-Detail 12 3 2 2" xfId="15901"/>
    <cellStyle name="RowTitles-Detail 12 3 2_Tertiary Salaries Survey" xfId="15902"/>
    <cellStyle name="RowTitles-Detail 12 3 3" xfId="15903"/>
    <cellStyle name="RowTitles-Detail 12 3_Tertiary Salaries Survey" xfId="15904"/>
    <cellStyle name="RowTitles-Detail 12 4" xfId="15905"/>
    <cellStyle name="RowTitles-Detail 12 4 2" xfId="15906"/>
    <cellStyle name="RowTitles-Detail 12 4_Tertiary Salaries Survey" xfId="15907"/>
    <cellStyle name="RowTitles-Detail 12 5" xfId="15908"/>
    <cellStyle name="RowTitles-Detail 12_Tertiary Salaries Survey" xfId="15909"/>
    <cellStyle name="RowTitles-Detail 13" xfId="15910"/>
    <cellStyle name="RowTitles-Detail 13 2" xfId="15911"/>
    <cellStyle name="RowTitles-Detail 13 2 2" xfId="15912"/>
    <cellStyle name="RowTitles-Detail 13 2_Tertiary Salaries Survey" xfId="15913"/>
    <cellStyle name="RowTitles-Detail 13 3" xfId="15914"/>
    <cellStyle name="RowTitles-Detail 13_Tertiary Salaries Survey" xfId="15915"/>
    <cellStyle name="RowTitles-Detail 14" xfId="15916"/>
    <cellStyle name="RowTitles-Detail 15" xfId="15917"/>
    <cellStyle name="RowTitles-Detail 16" xfId="15918"/>
    <cellStyle name="RowTitles-Detail 17" xfId="15919"/>
    <cellStyle name="RowTitles-Detail 2" xfId="15920"/>
    <cellStyle name="RowTitles-Detail 2 10" xfId="15921"/>
    <cellStyle name="RowTitles-Detail 2 10 2" xfId="15922"/>
    <cellStyle name="RowTitles-Detail 2 10 2 2" xfId="15923"/>
    <cellStyle name="RowTitles-Detail 2 10 2 2 2" xfId="15924"/>
    <cellStyle name="RowTitles-Detail 2 10 2 2_Tertiary Salaries Survey" xfId="15925"/>
    <cellStyle name="RowTitles-Detail 2 10 2 3" xfId="15926"/>
    <cellStyle name="RowTitles-Detail 2 10 2_Tertiary Salaries Survey" xfId="15927"/>
    <cellStyle name="RowTitles-Detail 2 10 3" xfId="15928"/>
    <cellStyle name="RowTitles-Detail 2 10 3 2" xfId="15929"/>
    <cellStyle name="RowTitles-Detail 2 10 3 2 2" xfId="15930"/>
    <cellStyle name="RowTitles-Detail 2 10 3 2_Tertiary Salaries Survey" xfId="15931"/>
    <cellStyle name="RowTitles-Detail 2 10 3 3" xfId="15932"/>
    <cellStyle name="RowTitles-Detail 2 10 3_Tertiary Salaries Survey" xfId="15933"/>
    <cellStyle name="RowTitles-Detail 2 10 4" xfId="15934"/>
    <cellStyle name="RowTitles-Detail 2 10 5" xfId="15935"/>
    <cellStyle name="RowTitles-Detail 2 10 5 2" xfId="15936"/>
    <cellStyle name="RowTitles-Detail 2 10 5_Tertiary Salaries Survey" xfId="15937"/>
    <cellStyle name="RowTitles-Detail 2 10 6" xfId="15938"/>
    <cellStyle name="RowTitles-Detail 2 10_Tertiary Salaries Survey" xfId="15939"/>
    <cellStyle name="RowTitles-Detail 2 11" xfId="15940"/>
    <cellStyle name="RowTitles-Detail 2 11 2" xfId="15941"/>
    <cellStyle name="RowTitles-Detail 2 11 2 2" xfId="15942"/>
    <cellStyle name="RowTitles-Detail 2 11 2 2 2" xfId="15943"/>
    <cellStyle name="RowTitles-Detail 2 11 2 2_Tertiary Salaries Survey" xfId="15944"/>
    <cellStyle name="RowTitles-Detail 2 11 2 3" xfId="15945"/>
    <cellStyle name="RowTitles-Detail 2 11 2_Tertiary Salaries Survey" xfId="15946"/>
    <cellStyle name="RowTitles-Detail 2 11 3" xfId="15947"/>
    <cellStyle name="RowTitles-Detail 2 11 3 2" xfId="15948"/>
    <cellStyle name="RowTitles-Detail 2 11 3 2 2" xfId="15949"/>
    <cellStyle name="RowTitles-Detail 2 11 3 2_Tertiary Salaries Survey" xfId="15950"/>
    <cellStyle name="RowTitles-Detail 2 11 3 3" xfId="15951"/>
    <cellStyle name="RowTitles-Detail 2 11 3_Tertiary Salaries Survey" xfId="15952"/>
    <cellStyle name="RowTitles-Detail 2 11 4" xfId="15953"/>
    <cellStyle name="RowTitles-Detail 2 11 4 2" xfId="15954"/>
    <cellStyle name="RowTitles-Detail 2 11 4_Tertiary Salaries Survey" xfId="15955"/>
    <cellStyle name="RowTitles-Detail 2 11 5" xfId="15956"/>
    <cellStyle name="RowTitles-Detail 2 11_Tertiary Salaries Survey" xfId="15957"/>
    <cellStyle name="RowTitles-Detail 2 12" xfId="15958"/>
    <cellStyle name="RowTitles-Detail 2 12 2" xfId="15959"/>
    <cellStyle name="RowTitles-Detail 2 12 2 2" xfId="15960"/>
    <cellStyle name="RowTitles-Detail 2 12 2 2 2" xfId="15961"/>
    <cellStyle name="RowTitles-Detail 2 12 2 2_Tertiary Salaries Survey" xfId="15962"/>
    <cellStyle name="RowTitles-Detail 2 12 2 3" xfId="15963"/>
    <cellStyle name="RowTitles-Detail 2 12 2_Tertiary Salaries Survey" xfId="15964"/>
    <cellStyle name="RowTitles-Detail 2 12 3" xfId="15965"/>
    <cellStyle name="RowTitles-Detail 2 12 3 2" xfId="15966"/>
    <cellStyle name="RowTitles-Detail 2 12 3 2 2" xfId="15967"/>
    <cellStyle name="RowTitles-Detail 2 12 3 2_Tertiary Salaries Survey" xfId="15968"/>
    <cellStyle name="RowTitles-Detail 2 12 3 3" xfId="15969"/>
    <cellStyle name="RowTitles-Detail 2 12 3_Tertiary Salaries Survey" xfId="15970"/>
    <cellStyle name="RowTitles-Detail 2 12 4" xfId="15971"/>
    <cellStyle name="RowTitles-Detail 2 12 4 2" xfId="15972"/>
    <cellStyle name="RowTitles-Detail 2 12 4_Tertiary Salaries Survey" xfId="15973"/>
    <cellStyle name="RowTitles-Detail 2 12 5" xfId="15974"/>
    <cellStyle name="RowTitles-Detail 2 12_Tertiary Salaries Survey" xfId="15975"/>
    <cellStyle name="RowTitles-Detail 2 13" xfId="15976"/>
    <cellStyle name="RowTitles-Detail 2 13 2" xfId="15977"/>
    <cellStyle name="RowTitles-Detail 2 13 2 2" xfId="15978"/>
    <cellStyle name="RowTitles-Detail 2 13 2_Tertiary Salaries Survey" xfId="15979"/>
    <cellStyle name="RowTitles-Detail 2 13 3" xfId="15980"/>
    <cellStyle name="RowTitles-Detail 2 13_Tertiary Salaries Survey" xfId="15981"/>
    <cellStyle name="RowTitles-Detail 2 14" xfId="15982"/>
    <cellStyle name="RowTitles-Detail 2 15" xfId="15983"/>
    <cellStyle name="RowTitles-Detail 2 16" xfId="15984"/>
    <cellStyle name="RowTitles-Detail 2 2" xfId="15985"/>
    <cellStyle name="RowTitles-Detail 2 2 10" xfId="15986"/>
    <cellStyle name="RowTitles-Detail 2 2 10 2" xfId="15987"/>
    <cellStyle name="RowTitles-Detail 2 2 10 2 2" xfId="15988"/>
    <cellStyle name="RowTitles-Detail 2 2 10 2 2 2" xfId="15989"/>
    <cellStyle name="RowTitles-Detail 2 2 10 2 2_Tertiary Salaries Survey" xfId="15990"/>
    <cellStyle name="RowTitles-Detail 2 2 10 2 3" xfId="15991"/>
    <cellStyle name="RowTitles-Detail 2 2 10 2_Tertiary Salaries Survey" xfId="15992"/>
    <cellStyle name="RowTitles-Detail 2 2 10 3" xfId="15993"/>
    <cellStyle name="RowTitles-Detail 2 2 10 3 2" xfId="15994"/>
    <cellStyle name="RowTitles-Detail 2 2 10 3 2 2" xfId="15995"/>
    <cellStyle name="RowTitles-Detail 2 2 10 3 2_Tertiary Salaries Survey" xfId="15996"/>
    <cellStyle name="RowTitles-Detail 2 2 10 3 3" xfId="15997"/>
    <cellStyle name="RowTitles-Detail 2 2 10 3_Tertiary Salaries Survey" xfId="15998"/>
    <cellStyle name="RowTitles-Detail 2 2 10 4" xfId="15999"/>
    <cellStyle name="RowTitles-Detail 2 2 10 4 2" xfId="16000"/>
    <cellStyle name="RowTitles-Detail 2 2 10 4_Tertiary Salaries Survey" xfId="16001"/>
    <cellStyle name="RowTitles-Detail 2 2 10 5" xfId="16002"/>
    <cellStyle name="RowTitles-Detail 2 2 10_Tertiary Salaries Survey" xfId="16003"/>
    <cellStyle name="RowTitles-Detail 2 2 11" xfId="16004"/>
    <cellStyle name="RowTitles-Detail 2 2 11 2" xfId="16005"/>
    <cellStyle name="RowTitles-Detail 2 2 11 2 2" xfId="16006"/>
    <cellStyle name="RowTitles-Detail 2 2 11 2 2 2" xfId="16007"/>
    <cellStyle name="RowTitles-Detail 2 2 11 2 2_Tertiary Salaries Survey" xfId="16008"/>
    <cellStyle name="RowTitles-Detail 2 2 11 2 3" xfId="16009"/>
    <cellStyle name="RowTitles-Detail 2 2 11 2_Tertiary Salaries Survey" xfId="16010"/>
    <cellStyle name="RowTitles-Detail 2 2 11 3" xfId="16011"/>
    <cellStyle name="RowTitles-Detail 2 2 11 3 2" xfId="16012"/>
    <cellStyle name="RowTitles-Detail 2 2 11 3 2 2" xfId="16013"/>
    <cellStyle name="RowTitles-Detail 2 2 11 3 2_Tertiary Salaries Survey" xfId="16014"/>
    <cellStyle name="RowTitles-Detail 2 2 11 3 3" xfId="16015"/>
    <cellStyle name="RowTitles-Detail 2 2 11 3_Tertiary Salaries Survey" xfId="16016"/>
    <cellStyle name="RowTitles-Detail 2 2 11 4" xfId="16017"/>
    <cellStyle name="RowTitles-Detail 2 2 11 4 2" xfId="16018"/>
    <cellStyle name="RowTitles-Detail 2 2 11 4_Tertiary Salaries Survey" xfId="16019"/>
    <cellStyle name="RowTitles-Detail 2 2 11 5" xfId="16020"/>
    <cellStyle name="RowTitles-Detail 2 2 11_Tertiary Salaries Survey" xfId="16021"/>
    <cellStyle name="RowTitles-Detail 2 2 12" xfId="16022"/>
    <cellStyle name="RowTitles-Detail 2 2 12 2" xfId="16023"/>
    <cellStyle name="RowTitles-Detail 2 2 12 2 2" xfId="16024"/>
    <cellStyle name="RowTitles-Detail 2 2 12 2_Tertiary Salaries Survey" xfId="16025"/>
    <cellStyle name="RowTitles-Detail 2 2 12 3" xfId="16026"/>
    <cellStyle name="RowTitles-Detail 2 2 12_Tertiary Salaries Survey" xfId="16027"/>
    <cellStyle name="RowTitles-Detail 2 2 13" xfId="16028"/>
    <cellStyle name="RowTitles-Detail 2 2 14" xfId="16029"/>
    <cellStyle name="RowTitles-Detail 2 2 15" xfId="16030"/>
    <cellStyle name="RowTitles-Detail 2 2 2" xfId="16031"/>
    <cellStyle name="RowTitles-Detail 2 2 2 10" xfId="16032"/>
    <cellStyle name="RowTitles-Detail 2 2 2 10 2" xfId="16033"/>
    <cellStyle name="RowTitles-Detail 2 2 2 10 2 2" xfId="16034"/>
    <cellStyle name="RowTitles-Detail 2 2 2 10 2 2 2" xfId="16035"/>
    <cellStyle name="RowTitles-Detail 2 2 2 10 2 2_Tertiary Salaries Survey" xfId="16036"/>
    <cellStyle name="RowTitles-Detail 2 2 2 10 2 3" xfId="16037"/>
    <cellStyle name="RowTitles-Detail 2 2 2 10 2_Tertiary Salaries Survey" xfId="16038"/>
    <cellStyle name="RowTitles-Detail 2 2 2 10 3" xfId="16039"/>
    <cellStyle name="RowTitles-Detail 2 2 2 10 3 2" xfId="16040"/>
    <cellStyle name="RowTitles-Detail 2 2 2 10 3 2 2" xfId="16041"/>
    <cellStyle name="RowTitles-Detail 2 2 2 10 3 2_Tertiary Salaries Survey" xfId="16042"/>
    <cellStyle name="RowTitles-Detail 2 2 2 10 3 3" xfId="16043"/>
    <cellStyle name="RowTitles-Detail 2 2 2 10 3_Tertiary Salaries Survey" xfId="16044"/>
    <cellStyle name="RowTitles-Detail 2 2 2 10 4" xfId="16045"/>
    <cellStyle name="RowTitles-Detail 2 2 2 10 4 2" xfId="16046"/>
    <cellStyle name="RowTitles-Detail 2 2 2 10 4_Tertiary Salaries Survey" xfId="16047"/>
    <cellStyle name="RowTitles-Detail 2 2 2 10 5" xfId="16048"/>
    <cellStyle name="RowTitles-Detail 2 2 2 10_Tertiary Salaries Survey" xfId="16049"/>
    <cellStyle name="RowTitles-Detail 2 2 2 11" xfId="16050"/>
    <cellStyle name="RowTitles-Detail 2 2 2 11 2" xfId="16051"/>
    <cellStyle name="RowTitles-Detail 2 2 2 11 2 2" xfId="16052"/>
    <cellStyle name="RowTitles-Detail 2 2 2 11 2_Tertiary Salaries Survey" xfId="16053"/>
    <cellStyle name="RowTitles-Detail 2 2 2 11 3" xfId="16054"/>
    <cellStyle name="RowTitles-Detail 2 2 2 11_Tertiary Salaries Survey" xfId="16055"/>
    <cellStyle name="RowTitles-Detail 2 2 2 12" xfId="16056"/>
    <cellStyle name="RowTitles-Detail 2 2 2 13" xfId="16057"/>
    <cellStyle name="RowTitles-Detail 2 2 2 2" xfId="16058"/>
    <cellStyle name="RowTitles-Detail 2 2 2 2 10" xfId="16059"/>
    <cellStyle name="RowTitles-Detail 2 2 2 2 10 2" xfId="16060"/>
    <cellStyle name="RowTitles-Detail 2 2 2 2 10 2 2" xfId="16061"/>
    <cellStyle name="RowTitles-Detail 2 2 2 2 10 2_Tertiary Salaries Survey" xfId="16062"/>
    <cellStyle name="RowTitles-Detail 2 2 2 2 10 3" xfId="16063"/>
    <cellStyle name="RowTitles-Detail 2 2 2 2 10_Tertiary Salaries Survey" xfId="16064"/>
    <cellStyle name="RowTitles-Detail 2 2 2 2 11" xfId="16065"/>
    <cellStyle name="RowTitles-Detail 2 2 2 2 12" xfId="16066"/>
    <cellStyle name="RowTitles-Detail 2 2 2 2 2" xfId="16067"/>
    <cellStyle name="RowTitles-Detail 2 2 2 2 2 2" xfId="16068"/>
    <cellStyle name="RowTitles-Detail 2 2 2 2 2 2 2" xfId="16069"/>
    <cellStyle name="RowTitles-Detail 2 2 2 2 2 2 2 2" xfId="16070"/>
    <cellStyle name="RowTitles-Detail 2 2 2 2 2 2 2 2 2" xfId="16071"/>
    <cellStyle name="RowTitles-Detail 2 2 2 2 2 2 2 2_Tertiary Salaries Survey" xfId="16072"/>
    <cellStyle name="RowTitles-Detail 2 2 2 2 2 2 2 3" xfId="16073"/>
    <cellStyle name="RowTitles-Detail 2 2 2 2 2 2 2_Tertiary Salaries Survey" xfId="16074"/>
    <cellStyle name="RowTitles-Detail 2 2 2 2 2 2 3" xfId="16075"/>
    <cellStyle name="RowTitles-Detail 2 2 2 2 2 2 3 2" xfId="16076"/>
    <cellStyle name="RowTitles-Detail 2 2 2 2 2 2 3 2 2" xfId="16077"/>
    <cellStyle name="RowTitles-Detail 2 2 2 2 2 2 3 2_Tertiary Salaries Survey" xfId="16078"/>
    <cellStyle name="RowTitles-Detail 2 2 2 2 2 2 3 3" xfId="16079"/>
    <cellStyle name="RowTitles-Detail 2 2 2 2 2 2 3_Tertiary Salaries Survey" xfId="16080"/>
    <cellStyle name="RowTitles-Detail 2 2 2 2 2 2 4" xfId="16081"/>
    <cellStyle name="RowTitles-Detail 2 2 2 2 2 2 5" xfId="16082"/>
    <cellStyle name="RowTitles-Detail 2 2 2 2 2 2_Tertiary Salaries Survey" xfId="16083"/>
    <cellStyle name="RowTitles-Detail 2 2 2 2 2 3" xfId="16084"/>
    <cellStyle name="RowTitles-Detail 2 2 2 2 2 3 2" xfId="16085"/>
    <cellStyle name="RowTitles-Detail 2 2 2 2 2 3 2 2" xfId="16086"/>
    <cellStyle name="RowTitles-Detail 2 2 2 2 2 3 2 2 2" xfId="16087"/>
    <cellStyle name="RowTitles-Detail 2 2 2 2 2 3 2 2_Tertiary Salaries Survey" xfId="16088"/>
    <cellStyle name="RowTitles-Detail 2 2 2 2 2 3 2 3" xfId="16089"/>
    <cellStyle name="RowTitles-Detail 2 2 2 2 2 3 2_Tertiary Salaries Survey" xfId="16090"/>
    <cellStyle name="RowTitles-Detail 2 2 2 2 2 3 3" xfId="16091"/>
    <cellStyle name="RowTitles-Detail 2 2 2 2 2 3 3 2" xfId="16092"/>
    <cellStyle name="RowTitles-Detail 2 2 2 2 2 3 3 2 2" xfId="16093"/>
    <cellStyle name="RowTitles-Detail 2 2 2 2 2 3 3 2_Tertiary Salaries Survey" xfId="16094"/>
    <cellStyle name="RowTitles-Detail 2 2 2 2 2 3 3 3" xfId="16095"/>
    <cellStyle name="RowTitles-Detail 2 2 2 2 2 3 3_Tertiary Salaries Survey" xfId="16096"/>
    <cellStyle name="RowTitles-Detail 2 2 2 2 2 3 4" xfId="16097"/>
    <cellStyle name="RowTitles-Detail 2 2 2 2 2 3 5" xfId="16098"/>
    <cellStyle name="RowTitles-Detail 2 2 2 2 2 3 5 2" xfId="16099"/>
    <cellStyle name="RowTitles-Detail 2 2 2 2 2 3 5_Tertiary Salaries Survey" xfId="16100"/>
    <cellStyle name="RowTitles-Detail 2 2 2 2 2 3 6" xfId="16101"/>
    <cellStyle name="RowTitles-Detail 2 2 2 2 2 3_Tertiary Salaries Survey" xfId="16102"/>
    <cellStyle name="RowTitles-Detail 2 2 2 2 2 4" xfId="16103"/>
    <cellStyle name="RowTitles-Detail 2 2 2 2 2 4 2" xfId="16104"/>
    <cellStyle name="RowTitles-Detail 2 2 2 2 2 4 2 2" xfId="16105"/>
    <cellStyle name="RowTitles-Detail 2 2 2 2 2 4 2 2 2" xfId="16106"/>
    <cellStyle name="RowTitles-Detail 2 2 2 2 2 4 2 2_Tertiary Salaries Survey" xfId="16107"/>
    <cellStyle name="RowTitles-Detail 2 2 2 2 2 4 2 3" xfId="16108"/>
    <cellStyle name="RowTitles-Detail 2 2 2 2 2 4 2_Tertiary Salaries Survey" xfId="16109"/>
    <cellStyle name="RowTitles-Detail 2 2 2 2 2 4 3" xfId="16110"/>
    <cellStyle name="RowTitles-Detail 2 2 2 2 2 4 3 2" xfId="16111"/>
    <cellStyle name="RowTitles-Detail 2 2 2 2 2 4 3 2 2" xfId="16112"/>
    <cellStyle name="RowTitles-Detail 2 2 2 2 2 4 3 2_Tertiary Salaries Survey" xfId="16113"/>
    <cellStyle name="RowTitles-Detail 2 2 2 2 2 4 3 3" xfId="16114"/>
    <cellStyle name="RowTitles-Detail 2 2 2 2 2 4 3_Tertiary Salaries Survey" xfId="16115"/>
    <cellStyle name="RowTitles-Detail 2 2 2 2 2 4 4" xfId="16116"/>
    <cellStyle name="RowTitles-Detail 2 2 2 2 2 4 4 2" xfId="16117"/>
    <cellStyle name="RowTitles-Detail 2 2 2 2 2 4 4_Tertiary Salaries Survey" xfId="16118"/>
    <cellStyle name="RowTitles-Detail 2 2 2 2 2 4 5" xfId="16119"/>
    <cellStyle name="RowTitles-Detail 2 2 2 2 2 4_Tertiary Salaries Survey" xfId="16120"/>
    <cellStyle name="RowTitles-Detail 2 2 2 2 2 5" xfId="16121"/>
    <cellStyle name="RowTitles-Detail 2 2 2 2 2 5 2" xfId="16122"/>
    <cellStyle name="RowTitles-Detail 2 2 2 2 2 5 2 2" xfId="16123"/>
    <cellStyle name="RowTitles-Detail 2 2 2 2 2 5 2 2 2" xfId="16124"/>
    <cellStyle name="RowTitles-Detail 2 2 2 2 2 5 2 2_Tertiary Salaries Survey" xfId="16125"/>
    <cellStyle name="RowTitles-Detail 2 2 2 2 2 5 2 3" xfId="16126"/>
    <cellStyle name="RowTitles-Detail 2 2 2 2 2 5 2_Tertiary Salaries Survey" xfId="16127"/>
    <cellStyle name="RowTitles-Detail 2 2 2 2 2 5 3" xfId="16128"/>
    <cellStyle name="RowTitles-Detail 2 2 2 2 2 5 3 2" xfId="16129"/>
    <cellStyle name="RowTitles-Detail 2 2 2 2 2 5 3 2 2" xfId="16130"/>
    <cellStyle name="RowTitles-Detail 2 2 2 2 2 5 3 2_Tertiary Salaries Survey" xfId="16131"/>
    <cellStyle name="RowTitles-Detail 2 2 2 2 2 5 3 3" xfId="16132"/>
    <cellStyle name="RowTitles-Detail 2 2 2 2 2 5 3_Tertiary Salaries Survey" xfId="16133"/>
    <cellStyle name="RowTitles-Detail 2 2 2 2 2 5 4" xfId="16134"/>
    <cellStyle name="RowTitles-Detail 2 2 2 2 2 5 4 2" xfId="16135"/>
    <cellStyle name="RowTitles-Detail 2 2 2 2 2 5 4_Tertiary Salaries Survey" xfId="16136"/>
    <cellStyle name="RowTitles-Detail 2 2 2 2 2 5 5" xfId="16137"/>
    <cellStyle name="RowTitles-Detail 2 2 2 2 2 5_Tertiary Salaries Survey" xfId="16138"/>
    <cellStyle name="RowTitles-Detail 2 2 2 2 2 6" xfId="16139"/>
    <cellStyle name="RowTitles-Detail 2 2 2 2 2 6 2" xfId="16140"/>
    <cellStyle name="RowTitles-Detail 2 2 2 2 2 6 2 2" xfId="16141"/>
    <cellStyle name="RowTitles-Detail 2 2 2 2 2 6 2 2 2" xfId="16142"/>
    <cellStyle name="RowTitles-Detail 2 2 2 2 2 6 2 2_Tertiary Salaries Survey" xfId="16143"/>
    <cellStyle name="RowTitles-Detail 2 2 2 2 2 6 2 3" xfId="16144"/>
    <cellStyle name="RowTitles-Detail 2 2 2 2 2 6 2_Tertiary Salaries Survey" xfId="16145"/>
    <cellStyle name="RowTitles-Detail 2 2 2 2 2 6 3" xfId="16146"/>
    <cellStyle name="RowTitles-Detail 2 2 2 2 2 6 3 2" xfId="16147"/>
    <cellStyle name="RowTitles-Detail 2 2 2 2 2 6 3 2 2" xfId="16148"/>
    <cellStyle name="RowTitles-Detail 2 2 2 2 2 6 3 2_Tertiary Salaries Survey" xfId="16149"/>
    <cellStyle name="RowTitles-Detail 2 2 2 2 2 6 3 3" xfId="16150"/>
    <cellStyle name="RowTitles-Detail 2 2 2 2 2 6 3_Tertiary Salaries Survey" xfId="16151"/>
    <cellStyle name="RowTitles-Detail 2 2 2 2 2 6 4" xfId="16152"/>
    <cellStyle name="RowTitles-Detail 2 2 2 2 2 6 4 2" xfId="16153"/>
    <cellStyle name="RowTitles-Detail 2 2 2 2 2 6 4_Tertiary Salaries Survey" xfId="16154"/>
    <cellStyle name="RowTitles-Detail 2 2 2 2 2 6 5" xfId="16155"/>
    <cellStyle name="RowTitles-Detail 2 2 2 2 2 6_Tertiary Salaries Survey" xfId="16156"/>
    <cellStyle name="RowTitles-Detail 2 2 2 2 2 7" xfId="16157"/>
    <cellStyle name="RowTitles-Detail 2 2 2 2 2 7 2" xfId="16158"/>
    <cellStyle name="RowTitles-Detail 2 2 2 2 2 7 2 2" xfId="16159"/>
    <cellStyle name="RowTitles-Detail 2 2 2 2 2 7 2_Tertiary Salaries Survey" xfId="16160"/>
    <cellStyle name="RowTitles-Detail 2 2 2 2 2 7 3" xfId="16161"/>
    <cellStyle name="RowTitles-Detail 2 2 2 2 2 7_Tertiary Salaries Survey" xfId="16162"/>
    <cellStyle name="RowTitles-Detail 2 2 2 2 2 8" xfId="16163"/>
    <cellStyle name="RowTitles-Detail 2 2 2 2 2 9" xfId="16164"/>
    <cellStyle name="RowTitles-Detail 2 2 2 2 2_STUD aligned by INSTIT" xfId="16165"/>
    <cellStyle name="RowTitles-Detail 2 2 2 2 3" xfId="16166"/>
    <cellStyle name="RowTitles-Detail 2 2 2 2 3 2" xfId="16167"/>
    <cellStyle name="RowTitles-Detail 2 2 2 2 3 2 2" xfId="16168"/>
    <cellStyle name="RowTitles-Detail 2 2 2 2 3 2 2 2" xfId="16169"/>
    <cellStyle name="RowTitles-Detail 2 2 2 2 3 2 2 2 2" xfId="16170"/>
    <cellStyle name="RowTitles-Detail 2 2 2 2 3 2 2 2_Tertiary Salaries Survey" xfId="16171"/>
    <cellStyle name="RowTitles-Detail 2 2 2 2 3 2 2 3" xfId="16172"/>
    <cellStyle name="RowTitles-Detail 2 2 2 2 3 2 2_Tertiary Salaries Survey" xfId="16173"/>
    <cellStyle name="RowTitles-Detail 2 2 2 2 3 2 3" xfId="16174"/>
    <cellStyle name="RowTitles-Detail 2 2 2 2 3 2 3 2" xfId="16175"/>
    <cellStyle name="RowTitles-Detail 2 2 2 2 3 2 3 2 2" xfId="16176"/>
    <cellStyle name="RowTitles-Detail 2 2 2 2 3 2 3 2_Tertiary Salaries Survey" xfId="16177"/>
    <cellStyle name="RowTitles-Detail 2 2 2 2 3 2 3 3" xfId="16178"/>
    <cellStyle name="RowTitles-Detail 2 2 2 2 3 2 3_Tertiary Salaries Survey" xfId="16179"/>
    <cellStyle name="RowTitles-Detail 2 2 2 2 3 2 4" xfId="16180"/>
    <cellStyle name="RowTitles-Detail 2 2 2 2 3 2 5" xfId="16181"/>
    <cellStyle name="RowTitles-Detail 2 2 2 2 3 2 5 2" xfId="16182"/>
    <cellStyle name="RowTitles-Detail 2 2 2 2 3 2 5_Tertiary Salaries Survey" xfId="16183"/>
    <cellStyle name="RowTitles-Detail 2 2 2 2 3 2 6" xfId="16184"/>
    <cellStyle name="RowTitles-Detail 2 2 2 2 3 2_Tertiary Salaries Survey" xfId="16185"/>
    <cellStyle name="RowTitles-Detail 2 2 2 2 3 3" xfId="16186"/>
    <cellStyle name="RowTitles-Detail 2 2 2 2 3 3 2" xfId="16187"/>
    <cellStyle name="RowTitles-Detail 2 2 2 2 3 3 2 2" xfId="16188"/>
    <cellStyle name="RowTitles-Detail 2 2 2 2 3 3 2 2 2" xfId="16189"/>
    <cellStyle name="RowTitles-Detail 2 2 2 2 3 3 2 2_Tertiary Salaries Survey" xfId="16190"/>
    <cellStyle name="RowTitles-Detail 2 2 2 2 3 3 2 3" xfId="16191"/>
    <cellStyle name="RowTitles-Detail 2 2 2 2 3 3 2_Tertiary Salaries Survey" xfId="16192"/>
    <cellStyle name="RowTitles-Detail 2 2 2 2 3 3 3" xfId="16193"/>
    <cellStyle name="RowTitles-Detail 2 2 2 2 3 3 3 2" xfId="16194"/>
    <cellStyle name="RowTitles-Detail 2 2 2 2 3 3 3 2 2" xfId="16195"/>
    <cellStyle name="RowTitles-Detail 2 2 2 2 3 3 3 2_Tertiary Salaries Survey" xfId="16196"/>
    <cellStyle name="RowTitles-Detail 2 2 2 2 3 3 3 3" xfId="16197"/>
    <cellStyle name="RowTitles-Detail 2 2 2 2 3 3 3_Tertiary Salaries Survey" xfId="16198"/>
    <cellStyle name="RowTitles-Detail 2 2 2 2 3 3 4" xfId="16199"/>
    <cellStyle name="RowTitles-Detail 2 2 2 2 3 3 5" xfId="16200"/>
    <cellStyle name="RowTitles-Detail 2 2 2 2 3 3_Tertiary Salaries Survey" xfId="16201"/>
    <cellStyle name="RowTitles-Detail 2 2 2 2 3 4" xfId="16202"/>
    <cellStyle name="RowTitles-Detail 2 2 2 2 3 4 2" xfId="16203"/>
    <cellStyle name="RowTitles-Detail 2 2 2 2 3 4 2 2" xfId="16204"/>
    <cellStyle name="RowTitles-Detail 2 2 2 2 3 4 2 2 2" xfId="16205"/>
    <cellStyle name="RowTitles-Detail 2 2 2 2 3 4 2 2_Tertiary Salaries Survey" xfId="16206"/>
    <cellStyle name="RowTitles-Detail 2 2 2 2 3 4 2 3" xfId="16207"/>
    <cellStyle name="RowTitles-Detail 2 2 2 2 3 4 2_Tertiary Salaries Survey" xfId="16208"/>
    <cellStyle name="RowTitles-Detail 2 2 2 2 3 4 3" xfId="16209"/>
    <cellStyle name="RowTitles-Detail 2 2 2 2 3 4 3 2" xfId="16210"/>
    <cellStyle name="RowTitles-Detail 2 2 2 2 3 4 3 2 2" xfId="16211"/>
    <cellStyle name="RowTitles-Detail 2 2 2 2 3 4 3 2_Tertiary Salaries Survey" xfId="16212"/>
    <cellStyle name="RowTitles-Detail 2 2 2 2 3 4 3 3" xfId="16213"/>
    <cellStyle name="RowTitles-Detail 2 2 2 2 3 4 3_Tertiary Salaries Survey" xfId="16214"/>
    <cellStyle name="RowTitles-Detail 2 2 2 2 3 4 4" xfId="16215"/>
    <cellStyle name="RowTitles-Detail 2 2 2 2 3 4 4 2" xfId="16216"/>
    <cellStyle name="RowTitles-Detail 2 2 2 2 3 4 4_Tertiary Salaries Survey" xfId="16217"/>
    <cellStyle name="RowTitles-Detail 2 2 2 2 3 4 5" xfId="16218"/>
    <cellStyle name="RowTitles-Detail 2 2 2 2 3 4_Tertiary Salaries Survey" xfId="16219"/>
    <cellStyle name="RowTitles-Detail 2 2 2 2 3 5" xfId="16220"/>
    <cellStyle name="RowTitles-Detail 2 2 2 2 3 5 2" xfId="16221"/>
    <cellStyle name="RowTitles-Detail 2 2 2 2 3 5 2 2" xfId="16222"/>
    <cellStyle name="RowTitles-Detail 2 2 2 2 3 5 2 2 2" xfId="16223"/>
    <cellStyle name="RowTitles-Detail 2 2 2 2 3 5 2 2_Tertiary Salaries Survey" xfId="16224"/>
    <cellStyle name="RowTitles-Detail 2 2 2 2 3 5 2 3" xfId="16225"/>
    <cellStyle name="RowTitles-Detail 2 2 2 2 3 5 2_Tertiary Salaries Survey" xfId="16226"/>
    <cellStyle name="RowTitles-Detail 2 2 2 2 3 5 3" xfId="16227"/>
    <cellStyle name="RowTitles-Detail 2 2 2 2 3 5 3 2" xfId="16228"/>
    <cellStyle name="RowTitles-Detail 2 2 2 2 3 5 3 2 2" xfId="16229"/>
    <cellStyle name="RowTitles-Detail 2 2 2 2 3 5 3 2_Tertiary Salaries Survey" xfId="16230"/>
    <cellStyle name="RowTitles-Detail 2 2 2 2 3 5 3 3" xfId="16231"/>
    <cellStyle name="RowTitles-Detail 2 2 2 2 3 5 3_Tertiary Salaries Survey" xfId="16232"/>
    <cellStyle name="RowTitles-Detail 2 2 2 2 3 5 4" xfId="16233"/>
    <cellStyle name="RowTitles-Detail 2 2 2 2 3 5 4 2" xfId="16234"/>
    <cellStyle name="RowTitles-Detail 2 2 2 2 3 5 4_Tertiary Salaries Survey" xfId="16235"/>
    <cellStyle name="RowTitles-Detail 2 2 2 2 3 5 5" xfId="16236"/>
    <cellStyle name="RowTitles-Detail 2 2 2 2 3 5_Tertiary Salaries Survey" xfId="16237"/>
    <cellStyle name="RowTitles-Detail 2 2 2 2 3 6" xfId="16238"/>
    <cellStyle name="RowTitles-Detail 2 2 2 2 3 6 2" xfId="16239"/>
    <cellStyle name="RowTitles-Detail 2 2 2 2 3 6 2 2" xfId="16240"/>
    <cellStyle name="RowTitles-Detail 2 2 2 2 3 6 2 2 2" xfId="16241"/>
    <cellStyle name="RowTitles-Detail 2 2 2 2 3 6 2 2_Tertiary Salaries Survey" xfId="16242"/>
    <cellStyle name="RowTitles-Detail 2 2 2 2 3 6 2 3" xfId="16243"/>
    <cellStyle name="RowTitles-Detail 2 2 2 2 3 6 2_Tertiary Salaries Survey" xfId="16244"/>
    <cellStyle name="RowTitles-Detail 2 2 2 2 3 6 3" xfId="16245"/>
    <cellStyle name="RowTitles-Detail 2 2 2 2 3 6 3 2" xfId="16246"/>
    <cellStyle name="RowTitles-Detail 2 2 2 2 3 6 3 2 2" xfId="16247"/>
    <cellStyle name="RowTitles-Detail 2 2 2 2 3 6 3 2_Tertiary Salaries Survey" xfId="16248"/>
    <cellStyle name="RowTitles-Detail 2 2 2 2 3 6 3 3" xfId="16249"/>
    <cellStyle name="RowTitles-Detail 2 2 2 2 3 6 3_Tertiary Salaries Survey" xfId="16250"/>
    <cellStyle name="RowTitles-Detail 2 2 2 2 3 6 4" xfId="16251"/>
    <cellStyle name="RowTitles-Detail 2 2 2 2 3 6 4 2" xfId="16252"/>
    <cellStyle name="RowTitles-Detail 2 2 2 2 3 6 4_Tertiary Salaries Survey" xfId="16253"/>
    <cellStyle name="RowTitles-Detail 2 2 2 2 3 6 5" xfId="16254"/>
    <cellStyle name="RowTitles-Detail 2 2 2 2 3 6_Tertiary Salaries Survey" xfId="16255"/>
    <cellStyle name="RowTitles-Detail 2 2 2 2 3 7" xfId="16256"/>
    <cellStyle name="RowTitles-Detail 2 2 2 2 3 7 2" xfId="16257"/>
    <cellStyle name="RowTitles-Detail 2 2 2 2 3 7 2 2" xfId="16258"/>
    <cellStyle name="RowTitles-Detail 2 2 2 2 3 7 2_Tertiary Salaries Survey" xfId="16259"/>
    <cellStyle name="RowTitles-Detail 2 2 2 2 3 7 3" xfId="16260"/>
    <cellStyle name="RowTitles-Detail 2 2 2 2 3 7_Tertiary Salaries Survey" xfId="16261"/>
    <cellStyle name="RowTitles-Detail 2 2 2 2 3 8" xfId="16262"/>
    <cellStyle name="RowTitles-Detail 2 2 2 2 3 8 2" xfId="16263"/>
    <cellStyle name="RowTitles-Detail 2 2 2 2 3 8 2 2" xfId="16264"/>
    <cellStyle name="RowTitles-Detail 2 2 2 2 3 8 2_Tertiary Salaries Survey" xfId="16265"/>
    <cellStyle name="RowTitles-Detail 2 2 2 2 3 8 3" xfId="16266"/>
    <cellStyle name="RowTitles-Detail 2 2 2 2 3 8_Tertiary Salaries Survey" xfId="16267"/>
    <cellStyle name="RowTitles-Detail 2 2 2 2 3 9" xfId="16268"/>
    <cellStyle name="RowTitles-Detail 2 2 2 2 3_STUD aligned by INSTIT" xfId="16269"/>
    <cellStyle name="RowTitles-Detail 2 2 2 2 4" xfId="16270"/>
    <cellStyle name="RowTitles-Detail 2 2 2 2 4 2" xfId="16271"/>
    <cellStyle name="RowTitles-Detail 2 2 2 2 4 2 2" xfId="16272"/>
    <cellStyle name="RowTitles-Detail 2 2 2 2 4 2 2 2" xfId="16273"/>
    <cellStyle name="RowTitles-Detail 2 2 2 2 4 2 2 2 2" xfId="16274"/>
    <cellStyle name="RowTitles-Detail 2 2 2 2 4 2 2 2_Tertiary Salaries Survey" xfId="16275"/>
    <cellStyle name="RowTitles-Detail 2 2 2 2 4 2 2 3" xfId="16276"/>
    <cellStyle name="RowTitles-Detail 2 2 2 2 4 2 2_Tertiary Salaries Survey" xfId="16277"/>
    <cellStyle name="RowTitles-Detail 2 2 2 2 4 2 3" xfId="16278"/>
    <cellStyle name="RowTitles-Detail 2 2 2 2 4 2 3 2" xfId="16279"/>
    <cellStyle name="RowTitles-Detail 2 2 2 2 4 2 3 2 2" xfId="16280"/>
    <cellStyle name="RowTitles-Detail 2 2 2 2 4 2 3 2_Tertiary Salaries Survey" xfId="16281"/>
    <cellStyle name="RowTitles-Detail 2 2 2 2 4 2 3 3" xfId="16282"/>
    <cellStyle name="RowTitles-Detail 2 2 2 2 4 2 3_Tertiary Salaries Survey" xfId="16283"/>
    <cellStyle name="RowTitles-Detail 2 2 2 2 4 2 4" xfId="16284"/>
    <cellStyle name="RowTitles-Detail 2 2 2 2 4 2 5" xfId="16285"/>
    <cellStyle name="RowTitles-Detail 2 2 2 2 4 2 5 2" xfId="16286"/>
    <cellStyle name="RowTitles-Detail 2 2 2 2 4 2 5_Tertiary Salaries Survey" xfId="16287"/>
    <cellStyle name="RowTitles-Detail 2 2 2 2 4 2 6" xfId="16288"/>
    <cellStyle name="RowTitles-Detail 2 2 2 2 4 2_Tertiary Salaries Survey" xfId="16289"/>
    <cellStyle name="RowTitles-Detail 2 2 2 2 4 3" xfId="16290"/>
    <cellStyle name="RowTitles-Detail 2 2 2 2 4 3 2" xfId="16291"/>
    <cellStyle name="RowTitles-Detail 2 2 2 2 4 3 2 2" xfId="16292"/>
    <cellStyle name="RowTitles-Detail 2 2 2 2 4 3 2 2 2" xfId="16293"/>
    <cellStyle name="RowTitles-Detail 2 2 2 2 4 3 2 2_Tertiary Salaries Survey" xfId="16294"/>
    <cellStyle name="RowTitles-Detail 2 2 2 2 4 3 2 3" xfId="16295"/>
    <cellStyle name="RowTitles-Detail 2 2 2 2 4 3 2_Tertiary Salaries Survey" xfId="16296"/>
    <cellStyle name="RowTitles-Detail 2 2 2 2 4 3 3" xfId="16297"/>
    <cellStyle name="RowTitles-Detail 2 2 2 2 4 3 3 2" xfId="16298"/>
    <cellStyle name="RowTitles-Detail 2 2 2 2 4 3 3 2 2" xfId="16299"/>
    <cellStyle name="RowTitles-Detail 2 2 2 2 4 3 3 2_Tertiary Salaries Survey" xfId="16300"/>
    <cellStyle name="RowTitles-Detail 2 2 2 2 4 3 3 3" xfId="16301"/>
    <cellStyle name="RowTitles-Detail 2 2 2 2 4 3 3_Tertiary Salaries Survey" xfId="16302"/>
    <cellStyle name="RowTitles-Detail 2 2 2 2 4 3 4" xfId="16303"/>
    <cellStyle name="RowTitles-Detail 2 2 2 2 4 3 5" xfId="16304"/>
    <cellStyle name="RowTitles-Detail 2 2 2 2 4 3_Tertiary Salaries Survey" xfId="16305"/>
    <cellStyle name="RowTitles-Detail 2 2 2 2 4 4" xfId="16306"/>
    <cellStyle name="RowTitles-Detail 2 2 2 2 4 4 2" xfId="16307"/>
    <cellStyle name="RowTitles-Detail 2 2 2 2 4 4 2 2" xfId="16308"/>
    <cellStyle name="RowTitles-Detail 2 2 2 2 4 4 2 2 2" xfId="16309"/>
    <cellStyle name="RowTitles-Detail 2 2 2 2 4 4 2 2_Tertiary Salaries Survey" xfId="16310"/>
    <cellStyle name="RowTitles-Detail 2 2 2 2 4 4 2 3" xfId="16311"/>
    <cellStyle name="RowTitles-Detail 2 2 2 2 4 4 2_Tertiary Salaries Survey" xfId="16312"/>
    <cellStyle name="RowTitles-Detail 2 2 2 2 4 4 3" xfId="16313"/>
    <cellStyle name="RowTitles-Detail 2 2 2 2 4 4 3 2" xfId="16314"/>
    <cellStyle name="RowTitles-Detail 2 2 2 2 4 4 3 2 2" xfId="16315"/>
    <cellStyle name="RowTitles-Detail 2 2 2 2 4 4 3 2_Tertiary Salaries Survey" xfId="16316"/>
    <cellStyle name="RowTitles-Detail 2 2 2 2 4 4 3 3" xfId="16317"/>
    <cellStyle name="RowTitles-Detail 2 2 2 2 4 4 3_Tertiary Salaries Survey" xfId="16318"/>
    <cellStyle name="RowTitles-Detail 2 2 2 2 4 4 4" xfId="16319"/>
    <cellStyle name="RowTitles-Detail 2 2 2 2 4 4 5" xfId="16320"/>
    <cellStyle name="RowTitles-Detail 2 2 2 2 4 4 5 2" xfId="16321"/>
    <cellStyle name="RowTitles-Detail 2 2 2 2 4 4 5_Tertiary Salaries Survey" xfId="16322"/>
    <cellStyle name="RowTitles-Detail 2 2 2 2 4 4 6" xfId="16323"/>
    <cellStyle name="RowTitles-Detail 2 2 2 2 4 4_Tertiary Salaries Survey" xfId="16324"/>
    <cellStyle name="RowTitles-Detail 2 2 2 2 4 5" xfId="16325"/>
    <cellStyle name="RowTitles-Detail 2 2 2 2 4 5 2" xfId="16326"/>
    <cellStyle name="RowTitles-Detail 2 2 2 2 4 5 2 2" xfId="16327"/>
    <cellStyle name="RowTitles-Detail 2 2 2 2 4 5 2 2 2" xfId="16328"/>
    <cellStyle name="RowTitles-Detail 2 2 2 2 4 5 2 2_Tertiary Salaries Survey" xfId="16329"/>
    <cellStyle name="RowTitles-Detail 2 2 2 2 4 5 2 3" xfId="16330"/>
    <cellStyle name="RowTitles-Detail 2 2 2 2 4 5 2_Tertiary Salaries Survey" xfId="16331"/>
    <cellStyle name="RowTitles-Detail 2 2 2 2 4 5 3" xfId="16332"/>
    <cellStyle name="RowTitles-Detail 2 2 2 2 4 5 3 2" xfId="16333"/>
    <cellStyle name="RowTitles-Detail 2 2 2 2 4 5 3 2 2" xfId="16334"/>
    <cellStyle name="RowTitles-Detail 2 2 2 2 4 5 3 2_Tertiary Salaries Survey" xfId="16335"/>
    <cellStyle name="RowTitles-Detail 2 2 2 2 4 5 3 3" xfId="16336"/>
    <cellStyle name="RowTitles-Detail 2 2 2 2 4 5 3_Tertiary Salaries Survey" xfId="16337"/>
    <cellStyle name="RowTitles-Detail 2 2 2 2 4 5 4" xfId="16338"/>
    <cellStyle name="RowTitles-Detail 2 2 2 2 4 5 4 2" xfId="16339"/>
    <cellStyle name="RowTitles-Detail 2 2 2 2 4 5 4_Tertiary Salaries Survey" xfId="16340"/>
    <cellStyle name="RowTitles-Detail 2 2 2 2 4 5 5" xfId="16341"/>
    <cellStyle name="RowTitles-Detail 2 2 2 2 4 5_Tertiary Salaries Survey" xfId="16342"/>
    <cellStyle name="RowTitles-Detail 2 2 2 2 4 6" xfId="16343"/>
    <cellStyle name="RowTitles-Detail 2 2 2 2 4 6 2" xfId="16344"/>
    <cellStyle name="RowTitles-Detail 2 2 2 2 4 6 2 2" xfId="16345"/>
    <cellStyle name="RowTitles-Detail 2 2 2 2 4 6 2 2 2" xfId="16346"/>
    <cellStyle name="RowTitles-Detail 2 2 2 2 4 6 2 2_Tertiary Salaries Survey" xfId="16347"/>
    <cellStyle name="RowTitles-Detail 2 2 2 2 4 6 2 3" xfId="16348"/>
    <cellStyle name="RowTitles-Detail 2 2 2 2 4 6 2_Tertiary Salaries Survey" xfId="16349"/>
    <cellStyle name="RowTitles-Detail 2 2 2 2 4 6 3" xfId="16350"/>
    <cellStyle name="RowTitles-Detail 2 2 2 2 4 6 3 2" xfId="16351"/>
    <cellStyle name="RowTitles-Detail 2 2 2 2 4 6 3 2 2" xfId="16352"/>
    <cellStyle name="RowTitles-Detail 2 2 2 2 4 6 3 2_Tertiary Salaries Survey" xfId="16353"/>
    <cellStyle name="RowTitles-Detail 2 2 2 2 4 6 3 3" xfId="16354"/>
    <cellStyle name="RowTitles-Detail 2 2 2 2 4 6 3_Tertiary Salaries Survey" xfId="16355"/>
    <cellStyle name="RowTitles-Detail 2 2 2 2 4 6 4" xfId="16356"/>
    <cellStyle name="RowTitles-Detail 2 2 2 2 4 6 4 2" xfId="16357"/>
    <cellStyle name="RowTitles-Detail 2 2 2 2 4 6 4_Tertiary Salaries Survey" xfId="16358"/>
    <cellStyle name="RowTitles-Detail 2 2 2 2 4 6 5" xfId="16359"/>
    <cellStyle name="RowTitles-Detail 2 2 2 2 4 6_Tertiary Salaries Survey" xfId="16360"/>
    <cellStyle name="RowTitles-Detail 2 2 2 2 4 7" xfId="16361"/>
    <cellStyle name="RowTitles-Detail 2 2 2 2 4 7 2" xfId="16362"/>
    <cellStyle name="RowTitles-Detail 2 2 2 2 4 7 2 2" xfId="16363"/>
    <cellStyle name="RowTitles-Detail 2 2 2 2 4 7 2_Tertiary Salaries Survey" xfId="16364"/>
    <cellStyle name="RowTitles-Detail 2 2 2 2 4 7 3" xfId="16365"/>
    <cellStyle name="RowTitles-Detail 2 2 2 2 4 7_Tertiary Salaries Survey" xfId="16366"/>
    <cellStyle name="RowTitles-Detail 2 2 2 2 4 8" xfId="16367"/>
    <cellStyle name="RowTitles-Detail 2 2 2 2 4 9" xfId="16368"/>
    <cellStyle name="RowTitles-Detail 2 2 2 2 4_STUD aligned by INSTIT" xfId="16369"/>
    <cellStyle name="RowTitles-Detail 2 2 2 2 5" xfId="16370"/>
    <cellStyle name="RowTitles-Detail 2 2 2 2 5 2" xfId="16371"/>
    <cellStyle name="RowTitles-Detail 2 2 2 2 5 2 2" xfId="16372"/>
    <cellStyle name="RowTitles-Detail 2 2 2 2 5 2 2 2" xfId="16373"/>
    <cellStyle name="RowTitles-Detail 2 2 2 2 5 2 2_Tertiary Salaries Survey" xfId="16374"/>
    <cellStyle name="RowTitles-Detail 2 2 2 2 5 2 3" xfId="16375"/>
    <cellStyle name="RowTitles-Detail 2 2 2 2 5 2_Tertiary Salaries Survey" xfId="16376"/>
    <cellStyle name="RowTitles-Detail 2 2 2 2 5 3" xfId="16377"/>
    <cellStyle name="RowTitles-Detail 2 2 2 2 5 3 2" xfId="16378"/>
    <cellStyle name="RowTitles-Detail 2 2 2 2 5 3 2 2" xfId="16379"/>
    <cellStyle name="RowTitles-Detail 2 2 2 2 5 3 2_Tertiary Salaries Survey" xfId="16380"/>
    <cellStyle name="RowTitles-Detail 2 2 2 2 5 3 3" xfId="16381"/>
    <cellStyle name="RowTitles-Detail 2 2 2 2 5 3_Tertiary Salaries Survey" xfId="16382"/>
    <cellStyle name="RowTitles-Detail 2 2 2 2 5 4" xfId="16383"/>
    <cellStyle name="RowTitles-Detail 2 2 2 2 5 5" xfId="16384"/>
    <cellStyle name="RowTitles-Detail 2 2 2 2 5 5 2" xfId="16385"/>
    <cellStyle name="RowTitles-Detail 2 2 2 2 5 5_Tertiary Salaries Survey" xfId="16386"/>
    <cellStyle name="RowTitles-Detail 2 2 2 2 5 6" xfId="16387"/>
    <cellStyle name="RowTitles-Detail 2 2 2 2 5_Tertiary Salaries Survey" xfId="16388"/>
    <cellStyle name="RowTitles-Detail 2 2 2 2 6" xfId="16389"/>
    <cellStyle name="RowTitles-Detail 2 2 2 2 6 2" xfId="16390"/>
    <cellStyle name="RowTitles-Detail 2 2 2 2 6 2 2" xfId="16391"/>
    <cellStyle name="RowTitles-Detail 2 2 2 2 6 2 2 2" xfId="16392"/>
    <cellStyle name="RowTitles-Detail 2 2 2 2 6 2 2_Tertiary Salaries Survey" xfId="16393"/>
    <cellStyle name="RowTitles-Detail 2 2 2 2 6 2 3" xfId="16394"/>
    <cellStyle name="RowTitles-Detail 2 2 2 2 6 2_Tertiary Salaries Survey" xfId="16395"/>
    <cellStyle name="RowTitles-Detail 2 2 2 2 6 3" xfId="16396"/>
    <cellStyle name="RowTitles-Detail 2 2 2 2 6 3 2" xfId="16397"/>
    <cellStyle name="RowTitles-Detail 2 2 2 2 6 3 2 2" xfId="16398"/>
    <cellStyle name="RowTitles-Detail 2 2 2 2 6 3 2_Tertiary Salaries Survey" xfId="16399"/>
    <cellStyle name="RowTitles-Detail 2 2 2 2 6 3 3" xfId="16400"/>
    <cellStyle name="RowTitles-Detail 2 2 2 2 6 3_Tertiary Salaries Survey" xfId="16401"/>
    <cellStyle name="RowTitles-Detail 2 2 2 2 6 4" xfId="16402"/>
    <cellStyle name="RowTitles-Detail 2 2 2 2 6 5" xfId="16403"/>
    <cellStyle name="RowTitles-Detail 2 2 2 2 6_Tertiary Salaries Survey" xfId="16404"/>
    <cellStyle name="RowTitles-Detail 2 2 2 2 7" xfId="16405"/>
    <cellStyle name="RowTitles-Detail 2 2 2 2 7 2" xfId="16406"/>
    <cellStyle name="RowTitles-Detail 2 2 2 2 7 2 2" xfId="16407"/>
    <cellStyle name="RowTitles-Detail 2 2 2 2 7 2 2 2" xfId="16408"/>
    <cellStyle name="RowTitles-Detail 2 2 2 2 7 2 2_Tertiary Salaries Survey" xfId="16409"/>
    <cellStyle name="RowTitles-Detail 2 2 2 2 7 2 3" xfId="16410"/>
    <cellStyle name="RowTitles-Detail 2 2 2 2 7 2_Tertiary Salaries Survey" xfId="16411"/>
    <cellStyle name="RowTitles-Detail 2 2 2 2 7 3" xfId="16412"/>
    <cellStyle name="RowTitles-Detail 2 2 2 2 7 3 2" xfId="16413"/>
    <cellStyle name="RowTitles-Detail 2 2 2 2 7 3 2 2" xfId="16414"/>
    <cellStyle name="RowTitles-Detail 2 2 2 2 7 3 2_Tertiary Salaries Survey" xfId="16415"/>
    <cellStyle name="RowTitles-Detail 2 2 2 2 7 3 3" xfId="16416"/>
    <cellStyle name="RowTitles-Detail 2 2 2 2 7 3_Tertiary Salaries Survey" xfId="16417"/>
    <cellStyle name="RowTitles-Detail 2 2 2 2 7 4" xfId="16418"/>
    <cellStyle name="RowTitles-Detail 2 2 2 2 7 5" xfId="16419"/>
    <cellStyle name="RowTitles-Detail 2 2 2 2 7 5 2" xfId="16420"/>
    <cellStyle name="RowTitles-Detail 2 2 2 2 7 5_Tertiary Salaries Survey" xfId="16421"/>
    <cellStyle name="RowTitles-Detail 2 2 2 2 7 6" xfId="16422"/>
    <cellStyle name="RowTitles-Detail 2 2 2 2 7_Tertiary Salaries Survey" xfId="16423"/>
    <cellStyle name="RowTitles-Detail 2 2 2 2 8" xfId="16424"/>
    <cellStyle name="RowTitles-Detail 2 2 2 2 8 2" xfId="16425"/>
    <cellStyle name="RowTitles-Detail 2 2 2 2 8 2 2" xfId="16426"/>
    <cellStyle name="RowTitles-Detail 2 2 2 2 8 2 2 2" xfId="16427"/>
    <cellStyle name="RowTitles-Detail 2 2 2 2 8 2 2_Tertiary Salaries Survey" xfId="16428"/>
    <cellStyle name="RowTitles-Detail 2 2 2 2 8 2 3" xfId="16429"/>
    <cellStyle name="RowTitles-Detail 2 2 2 2 8 2_Tertiary Salaries Survey" xfId="16430"/>
    <cellStyle name="RowTitles-Detail 2 2 2 2 8 3" xfId="16431"/>
    <cellStyle name="RowTitles-Detail 2 2 2 2 8 3 2" xfId="16432"/>
    <cellStyle name="RowTitles-Detail 2 2 2 2 8 3 2 2" xfId="16433"/>
    <cellStyle name="RowTitles-Detail 2 2 2 2 8 3 2_Tertiary Salaries Survey" xfId="16434"/>
    <cellStyle name="RowTitles-Detail 2 2 2 2 8 3 3" xfId="16435"/>
    <cellStyle name="RowTitles-Detail 2 2 2 2 8 3_Tertiary Salaries Survey" xfId="16436"/>
    <cellStyle name="RowTitles-Detail 2 2 2 2 8 4" xfId="16437"/>
    <cellStyle name="RowTitles-Detail 2 2 2 2 8 4 2" xfId="16438"/>
    <cellStyle name="RowTitles-Detail 2 2 2 2 8 4_Tertiary Salaries Survey" xfId="16439"/>
    <cellStyle name="RowTitles-Detail 2 2 2 2 8 5" xfId="16440"/>
    <cellStyle name="RowTitles-Detail 2 2 2 2 8_Tertiary Salaries Survey" xfId="16441"/>
    <cellStyle name="RowTitles-Detail 2 2 2 2 9" xfId="16442"/>
    <cellStyle name="RowTitles-Detail 2 2 2 2 9 2" xfId="16443"/>
    <cellStyle name="RowTitles-Detail 2 2 2 2 9 2 2" xfId="16444"/>
    <cellStyle name="RowTitles-Detail 2 2 2 2 9 2 2 2" xfId="16445"/>
    <cellStyle name="RowTitles-Detail 2 2 2 2 9 2 2_Tertiary Salaries Survey" xfId="16446"/>
    <cellStyle name="RowTitles-Detail 2 2 2 2 9 2 3" xfId="16447"/>
    <cellStyle name="RowTitles-Detail 2 2 2 2 9 2_Tertiary Salaries Survey" xfId="16448"/>
    <cellStyle name="RowTitles-Detail 2 2 2 2 9 3" xfId="16449"/>
    <cellStyle name="RowTitles-Detail 2 2 2 2 9 3 2" xfId="16450"/>
    <cellStyle name="RowTitles-Detail 2 2 2 2 9 3 2 2" xfId="16451"/>
    <cellStyle name="RowTitles-Detail 2 2 2 2 9 3 2_Tertiary Salaries Survey" xfId="16452"/>
    <cellStyle name="RowTitles-Detail 2 2 2 2 9 3 3" xfId="16453"/>
    <cellStyle name="RowTitles-Detail 2 2 2 2 9 3_Tertiary Salaries Survey" xfId="16454"/>
    <cellStyle name="RowTitles-Detail 2 2 2 2 9 4" xfId="16455"/>
    <cellStyle name="RowTitles-Detail 2 2 2 2 9 4 2" xfId="16456"/>
    <cellStyle name="RowTitles-Detail 2 2 2 2 9 4_Tertiary Salaries Survey" xfId="16457"/>
    <cellStyle name="RowTitles-Detail 2 2 2 2 9 5" xfId="16458"/>
    <cellStyle name="RowTitles-Detail 2 2 2 2 9_Tertiary Salaries Survey" xfId="16459"/>
    <cellStyle name="RowTitles-Detail 2 2 2 2_STUD aligned by INSTIT" xfId="16460"/>
    <cellStyle name="RowTitles-Detail 2 2 2 3" xfId="16461"/>
    <cellStyle name="RowTitles-Detail 2 2 2 3 2" xfId="16462"/>
    <cellStyle name="RowTitles-Detail 2 2 2 3 2 2" xfId="16463"/>
    <cellStyle name="RowTitles-Detail 2 2 2 3 2 2 2" xfId="16464"/>
    <cellStyle name="RowTitles-Detail 2 2 2 3 2 2 2 2" xfId="16465"/>
    <cellStyle name="RowTitles-Detail 2 2 2 3 2 2 2_Tertiary Salaries Survey" xfId="16466"/>
    <cellStyle name="RowTitles-Detail 2 2 2 3 2 2 3" xfId="16467"/>
    <cellStyle name="RowTitles-Detail 2 2 2 3 2 2_Tertiary Salaries Survey" xfId="16468"/>
    <cellStyle name="RowTitles-Detail 2 2 2 3 2 3" xfId="16469"/>
    <cellStyle name="RowTitles-Detail 2 2 2 3 2 3 2" xfId="16470"/>
    <cellStyle name="RowTitles-Detail 2 2 2 3 2 3 2 2" xfId="16471"/>
    <cellStyle name="RowTitles-Detail 2 2 2 3 2 3 2_Tertiary Salaries Survey" xfId="16472"/>
    <cellStyle name="RowTitles-Detail 2 2 2 3 2 3 3" xfId="16473"/>
    <cellStyle name="RowTitles-Detail 2 2 2 3 2 3_Tertiary Salaries Survey" xfId="16474"/>
    <cellStyle name="RowTitles-Detail 2 2 2 3 2 4" xfId="16475"/>
    <cellStyle name="RowTitles-Detail 2 2 2 3 2 5" xfId="16476"/>
    <cellStyle name="RowTitles-Detail 2 2 2 3 2_Tertiary Salaries Survey" xfId="16477"/>
    <cellStyle name="RowTitles-Detail 2 2 2 3 3" xfId="16478"/>
    <cellStyle name="RowTitles-Detail 2 2 2 3 3 2" xfId="16479"/>
    <cellStyle name="RowTitles-Detail 2 2 2 3 3 2 2" xfId="16480"/>
    <cellStyle name="RowTitles-Detail 2 2 2 3 3 2 2 2" xfId="16481"/>
    <cellStyle name="RowTitles-Detail 2 2 2 3 3 2 2_Tertiary Salaries Survey" xfId="16482"/>
    <cellStyle name="RowTitles-Detail 2 2 2 3 3 2 3" xfId="16483"/>
    <cellStyle name="RowTitles-Detail 2 2 2 3 3 2_Tertiary Salaries Survey" xfId="16484"/>
    <cellStyle name="RowTitles-Detail 2 2 2 3 3 3" xfId="16485"/>
    <cellStyle name="RowTitles-Detail 2 2 2 3 3 3 2" xfId="16486"/>
    <cellStyle name="RowTitles-Detail 2 2 2 3 3 3 2 2" xfId="16487"/>
    <cellStyle name="RowTitles-Detail 2 2 2 3 3 3 2_Tertiary Salaries Survey" xfId="16488"/>
    <cellStyle name="RowTitles-Detail 2 2 2 3 3 3 3" xfId="16489"/>
    <cellStyle name="RowTitles-Detail 2 2 2 3 3 3_Tertiary Salaries Survey" xfId="16490"/>
    <cellStyle name="RowTitles-Detail 2 2 2 3 3 4" xfId="16491"/>
    <cellStyle name="RowTitles-Detail 2 2 2 3 3 5" xfId="16492"/>
    <cellStyle name="RowTitles-Detail 2 2 2 3 3 5 2" xfId="16493"/>
    <cellStyle name="RowTitles-Detail 2 2 2 3 3 5_Tertiary Salaries Survey" xfId="16494"/>
    <cellStyle name="RowTitles-Detail 2 2 2 3 3 6" xfId="16495"/>
    <cellStyle name="RowTitles-Detail 2 2 2 3 3_Tertiary Salaries Survey" xfId="16496"/>
    <cellStyle name="RowTitles-Detail 2 2 2 3 4" xfId="16497"/>
    <cellStyle name="RowTitles-Detail 2 2 2 3 4 2" xfId="16498"/>
    <cellStyle name="RowTitles-Detail 2 2 2 3 4 2 2" xfId="16499"/>
    <cellStyle name="RowTitles-Detail 2 2 2 3 4 2 2 2" xfId="16500"/>
    <cellStyle name="RowTitles-Detail 2 2 2 3 4 2 2_Tertiary Salaries Survey" xfId="16501"/>
    <cellStyle name="RowTitles-Detail 2 2 2 3 4 2 3" xfId="16502"/>
    <cellStyle name="RowTitles-Detail 2 2 2 3 4 2_Tertiary Salaries Survey" xfId="16503"/>
    <cellStyle name="RowTitles-Detail 2 2 2 3 4 3" xfId="16504"/>
    <cellStyle name="RowTitles-Detail 2 2 2 3 4 3 2" xfId="16505"/>
    <cellStyle name="RowTitles-Detail 2 2 2 3 4 3 2 2" xfId="16506"/>
    <cellStyle name="RowTitles-Detail 2 2 2 3 4 3 2_Tertiary Salaries Survey" xfId="16507"/>
    <cellStyle name="RowTitles-Detail 2 2 2 3 4 3 3" xfId="16508"/>
    <cellStyle name="RowTitles-Detail 2 2 2 3 4 3_Tertiary Salaries Survey" xfId="16509"/>
    <cellStyle name="RowTitles-Detail 2 2 2 3 4 4" xfId="16510"/>
    <cellStyle name="RowTitles-Detail 2 2 2 3 4 4 2" xfId="16511"/>
    <cellStyle name="RowTitles-Detail 2 2 2 3 4 4_Tertiary Salaries Survey" xfId="16512"/>
    <cellStyle name="RowTitles-Detail 2 2 2 3 4 5" xfId="16513"/>
    <cellStyle name="RowTitles-Detail 2 2 2 3 4_Tertiary Salaries Survey" xfId="16514"/>
    <cellStyle name="RowTitles-Detail 2 2 2 3 5" xfId="16515"/>
    <cellStyle name="RowTitles-Detail 2 2 2 3 5 2" xfId="16516"/>
    <cellStyle name="RowTitles-Detail 2 2 2 3 5 2 2" xfId="16517"/>
    <cellStyle name="RowTitles-Detail 2 2 2 3 5 2 2 2" xfId="16518"/>
    <cellStyle name="RowTitles-Detail 2 2 2 3 5 2 2_Tertiary Salaries Survey" xfId="16519"/>
    <cellStyle name="RowTitles-Detail 2 2 2 3 5 2 3" xfId="16520"/>
    <cellStyle name="RowTitles-Detail 2 2 2 3 5 2_Tertiary Salaries Survey" xfId="16521"/>
    <cellStyle name="RowTitles-Detail 2 2 2 3 5 3" xfId="16522"/>
    <cellStyle name="RowTitles-Detail 2 2 2 3 5 3 2" xfId="16523"/>
    <cellStyle name="RowTitles-Detail 2 2 2 3 5 3 2 2" xfId="16524"/>
    <cellStyle name="RowTitles-Detail 2 2 2 3 5 3 2_Tertiary Salaries Survey" xfId="16525"/>
    <cellStyle name="RowTitles-Detail 2 2 2 3 5 3 3" xfId="16526"/>
    <cellStyle name="RowTitles-Detail 2 2 2 3 5 3_Tertiary Salaries Survey" xfId="16527"/>
    <cellStyle name="RowTitles-Detail 2 2 2 3 5 4" xfId="16528"/>
    <cellStyle name="RowTitles-Detail 2 2 2 3 5 4 2" xfId="16529"/>
    <cellStyle name="RowTitles-Detail 2 2 2 3 5 4_Tertiary Salaries Survey" xfId="16530"/>
    <cellStyle name="RowTitles-Detail 2 2 2 3 5 5" xfId="16531"/>
    <cellStyle name="RowTitles-Detail 2 2 2 3 5_Tertiary Salaries Survey" xfId="16532"/>
    <cellStyle name="RowTitles-Detail 2 2 2 3 6" xfId="16533"/>
    <cellStyle name="RowTitles-Detail 2 2 2 3 6 2" xfId="16534"/>
    <cellStyle name="RowTitles-Detail 2 2 2 3 6 2 2" xfId="16535"/>
    <cellStyle name="RowTitles-Detail 2 2 2 3 6 2 2 2" xfId="16536"/>
    <cellStyle name="RowTitles-Detail 2 2 2 3 6 2 2_Tertiary Salaries Survey" xfId="16537"/>
    <cellStyle name="RowTitles-Detail 2 2 2 3 6 2 3" xfId="16538"/>
    <cellStyle name="RowTitles-Detail 2 2 2 3 6 2_Tertiary Salaries Survey" xfId="16539"/>
    <cellStyle name="RowTitles-Detail 2 2 2 3 6 3" xfId="16540"/>
    <cellStyle name="RowTitles-Detail 2 2 2 3 6 3 2" xfId="16541"/>
    <cellStyle name="RowTitles-Detail 2 2 2 3 6 3 2 2" xfId="16542"/>
    <cellStyle name="RowTitles-Detail 2 2 2 3 6 3 2_Tertiary Salaries Survey" xfId="16543"/>
    <cellStyle name="RowTitles-Detail 2 2 2 3 6 3 3" xfId="16544"/>
    <cellStyle name="RowTitles-Detail 2 2 2 3 6 3_Tertiary Salaries Survey" xfId="16545"/>
    <cellStyle name="RowTitles-Detail 2 2 2 3 6 4" xfId="16546"/>
    <cellStyle name="RowTitles-Detail 2 2 2 3 6 4 2" xfId="16547"/>
    <cellStyle name="RowTitles-Detail 2 2 2 3 6 4_Tertiary Salaries Survey" xfId="16548"/>
    <cellStyle name="RowTitles-Detail 2 2 2 3 6 5" xfId="16549"/>
    <cellStyle name="RowTitles-Detail 2 2 2 3 6_Tertiary Salaries Survey" xfId="16550"/>
    <cellStyle name="RowTitles-Detail 2 2 2 3 7" xfId="16551"/>
    <cellStyle name="RowTitles-Detail 2 2 2 3 7 2" xfId="16552"/>
    <cellStyle name="RowTitles-Detail 2 2 2 3 7 2 2" xfId="16553"/>
    <cellStyle name="RowTitles-Detail 2 2 2 3 7 2_Tertiary Salaries Survey" xfId="16554"/>
    <cellStyle name="RowTitles-Detail 2 2 2 3 7 3" xfId="16555"/>
    <cellStyle name="RowTitles-Detail 2 2 2 3 7_Tertiary Salaries Survey" xfId="16556"/>
    <cellStyle name="RowTitles-Detail 2 2 2 3 8" xfId="16557"/>
    <cellStyle name="RowTitles-Detail 2 2 2 3 9" xfId="16558"/>
    <cellStyle name="RowTitles-Detail 2 2 2 3_STUD aligned by INSTIT" xfId="16559"/>
    <cellStyle name="RowTitles-Detail 2 2 2 4" xfId="16560"/>
    <cellStyle name="RowTitles-Detail 2 2 2 4 2" xfId="16561"/>
    <cellStyle name="RowTitles-Detail 2 2 2 4 2 2" xfId="16562"/>
    <cellStyle name="RowTitles-Detail 2 2 2 4 2 2 2" xfId="16563"/>
    <cellStyle name="RowTitles-Detail 2 2 2 4 2 2 2 2" xfId="16564"/>
    <cellStyle name="RowTitles-Detail 2 2 2 4 2 2 2_Tertiary Salaries Survey" xfId="16565"/>
    <cellStyle name="RowTitles-Detail 2 2 2 4 2 2 3" xfId="16566"/>
    <cellStyle name="RowTitles-Detail 2 2 2 4 2 2_Tertiary Salaries Survey" xfId="16567"/>
    <cellStyle name="RowTitles-Detail 2 2 2 4 2 3" xfId="16568"/>
    <cellStyle name="RowTitles-Detail 2 2 2 4 2 3 2" xfId="16569"/>
    <cellStyle name="RowTitles-Detail 2 2 2 4 2 3 2 2" xfId="16570"/>
    <cellStyle name="RowTitles-Detail 2 2 2 4 2 3 2_Tertiary Salaries Survey" xfId="16571"/>
    <cellStyle name="RowTitles-Detail 2 2 2 4 2 3 3" xfId="16572"/>
    <cellStyle name="RowTitles-Detail 2 2 2 4 2 3_Tertiary Salaries Survey" xfId="16573"/>
    <cellStyle name="RowTitles-Detail 2 2 2 4 2 4" xfId="16574"/>
    <cellStyle name="RowTitles-Detail 2 2 2 4 2 5" xfId="16575"/>
    <cellStyle name="RowTitles-Detail 2 2 2 4 2 5 2" xfId="16576"/>
    <cellStyle name="RowTitles-Detail 2 2 2 4 2 5_Tertiary Salaries Survey" xfId="16577"/>
    <cellStyle name="RowTitles-Detail 2 2 2 4 2 6" xfId="16578"/>
    <cellStyle name="RowTitles-Detail 2 2 2 4 2_Tertiary Salaries Survey" xfId="16579"/>
    <cellStyle name="RowTitles-Detail 2 2 2 4 3" xfId="16580"/>
    <cellStyle name="RowTitles-Detail 2 2 2 4 3 2" xfId="16581"/>
    <cellStyle name="RowTitles-Detail 2 2 2 4 3 2 2" xfId="16582"/>
    <cellStyle name="RowTitles-Detail 2 2 2 4 3 2 2 2" xfId="16583"/>
    <cellStyle name="RowTitles-Detail 2 2 2 4 3 2 2_Tertiary Salaries Survey" xfId="16584"/>
    <cellStyle name="RowTitles-Detail 2 2 2 4 3 2 3" xfId="16585"/>
    <cellStyle name="RowTitles-Detail 2 2 2 4 3 2_Tertiary Salaries Survey" xfId="16586"/>
    <cellStyle name="RowTitles-Detail 2 2 2 4 3 3" xfId="16587"/>
    <cellStyle name="RowTitles-Detail 2 2 2 4 3 3 2" xfId="16588"/>
    <cellStyle name="RowTitles-Detail 2 2 2 4 3 3 2 2" xfId="16589"/>
    <cellStyle name="RowTitles-Detail 2 2 2 4 3 3 2_Tertiary Salaries Survey" xfId="16590"/>
    <cellStyle name="RowTitles-Detail 2 2 2 4 3 3 3" xfId="16591"/>
    <cellStyle name="RowTitles-Detail 2 2 2 4 3 3_Tertiary Salaries Survey" xfId="16592"/>
    <cellStyle name="RowTitles-Detail 2 2 2 4 3 4" xfId="16593"/>
    <cellStyle name="RowTitles-Detail 2 2 2 4 3 5" xfId="16594"/>
    <cellStyle name="RowTitles-Detail 2 2 2 4 3_Tertiary Salaries Survey" xfId="16595"/>
    <cellStyle name="RowTitles-Detail 2 2 2 4 4" xfId="16596"/>
    <cellStyle name="RowTitles-Detail 2 2 2 4 4 2" xfId="16597"/>
    <cellStyle name="RowTitles-Detail 2 2 2 4 4 2 2" xfId="16598"/>
    <cellStyle name="RowTitles-Detail 2 2 2 4 4 2 2 2" xfId="16599"/>
    <cellStyle name="RowTitles-Detail 2 2 2 4 4 2 2_Tertiary Salaries Survey" xfId="16600"/>
    <cellStyle name="RowTitles-Detail 2 2 2 4 4 2 3" xfId="16601"/>
    <cellStyle name="RowTitles-Detail 2 2 2 4 4 2_Tertiary Salaries Survey" xfId="16602"/>
    <cellStyle name="RowTitles-Detail 2 2 2 4 4 3" xfId="16603"/>
    <cellStyle name="RowTitles-Detail 2 2 2 4 4 3 2" xfId="16604"/>
    <cellStyle name="RowTitles-Detail 2 2 2 4 4 3 2 2" xfId="16605"/>
    <cellStyle name="RowTitles-Detail 2 2 2 4 4 3 2_Tertiary Salaries Survey" xfId="16606"/>
    <cellStyle name="RowTitles-Detail 2 2 2 4 4 3 3" xfId="16607"/>
    <cellStyle name="RowTitles-Detail 2 2 2 4 4 3_Tertiary Salaries Survey" xfId="16608"/>
    <cellStyle name="RowTitles-Detail 2 2 2 4 4 4" xfId="16609"/>
    <cellStyle name="RowTitles-Detail 2 2 2 4 4 4 2" xfId="16610"/>
    <cellStyle name="RowTitles-Detail 2 2 2 4 4 4_Tertiary Salaries Survey" xfId="16611"/>
    <cellStyle name="RowTitles-Detail 2 2 2 4 4 5" xfId="16612"/>
    <cellStyle name="RowTitles-Detail 2 2 2 4 4_Tertiary Salaries Survey" xfId="16613"/>
    <cellStyle name="RowTitles-Detail 2 2 2 4 5" xfId="16614"/>
    <cellStyle name="RowTitles-Detail 2 2 2 4 5 2" xfId="16615"/>
    <cellStyle name="RowTitles-Detail 2 2 2 4 5 2 2" xfId="16616"/>
    <cellStyle name="RowTitles-Detail 2 2 2 4 5 2 2 2" xfId="16617"/>
    <cellStyle name="RowTitles-Detail 2 2 2 4 5 2 2_Tertiary Salaries Survey" xfId="16618"/>
    <cellStyle name="RowTitles-Detail 2 2 2 4 5 2 3" xfId="16619"/>
    <cellStyle name="RowTitles-Detail 2 2 2 4 5 2_Tertiary Salaries Survey" xfId="16620"/>
    <cellStyle name="RowTitles-Detail 2 2 2 4 5 3" xfId="16621"/>
    <cellStyle name="RowTitles-Detail 2 2 2 4 5 3 2" xfId="16622"/>
    <cellStyle name="RowTitles-Detail 2 2 2 4 5 3 2 2" xfId="16623"/>
    <cellStyle name="RowTitles-Detail 2 2 2 4 5 3 2_Tertiary Salaries Survey" xfId="16624"/>
    <cellStyle name="RowTitles-Detail 2 2 2 4 5 3 3" xfId="16625"/>
    <cellStyle name="RowTitles-Detail 2 2 2 4 5 3_Tertiary Salaries Survey" xfId="16626"/>
    <cellStyle name="RowTitles-Detail 2 2 2 4 5 4" xfId="16627"/>
    <cellStyle name="RowTitles-Detail 2 2 2 4 5 4 2" xfId="16628"/>
    <cellStyle name="RowTitles-Detail 2 2 2 4 5 4_Tertiary Salaries Survey" xfId="16629"/>
    <cellStyle name="RowTitles-Detail 2 2 2 4 5 5" xfId="16630"/>
    <cellStyle name="RowTitles-Detail 2 2 2 4 5_Tertiary Salaries Survey" xfId="16631"/>
    <cellStyle name="RowTitles-Detail 2 2 2 4 6" xfId="16632"/>
    <cellStyle name="RowTitles-Detail 2 2 2 4 6 2" xfId="16633"/>
    <cellStyle name="RowTitles-Detail 2 2 2 4 6 2 2" xfId="16634"/>
    <cellStyle name="RowTitles-Detail 2 2 2 4 6 2 2 2" xfId="16635"/>
    <cellStyle name="RowTitles-Detail 2 2 2 4 6 2 2_Tertiary Salaries Survey" xfId="16636"/>
    <cellStyle name="RowTitles-Detail 2 2 2 4 6 2 3" xfId="16637"/>
    <cellStyle name="RowTitles-Detail 2 2 2 4 6 2_Tertiary Salaries Survey" xfId="16638"/>
    <cellStyle name="RowTitles-Detail 2 2 2 4 6 3" xfId="16639"/>
    <cellStyle name="RowTitles-Detail 2 2 2 4 6 3 2" xfId="16640"/>
    <cellStyle name="RowTitles-Detail 2 2 2 4 6 3 2 2" xfId="16641"/>
    <cellStyle name="RowTitles-Detail 2 2 2 4 6 3 2_Tertiary Salaries Survey" xfId="16642"/>
    <cellStyle name="RowTitles-Detail 2 2 2 4 6 3 3" xfId="16643"/>
    <cellStyle name="RowTitles-Detail 2 2 2 4 6 3_Tertiary Salaries Survey" xfId="16644"/>
    <cellStyle name="RowTitles-Detail 2 2 2 4 6 4" xfId="16645"/>
    <cellStyle name="RowTitles-Detail 2 2 2 4 6 4 2" xfId="16646"/>
    <cellStyle name="RowTitles-Detail 2 2 2 4 6 4_Tertiary Salaries Survey" xfId="16647"/>
    <cellStyle name="RowTitles-Detail 2 2 2 4 6 5" xfId="16648"/>
    <cellStyle name="RowTitles-Detail 2 2 2 4 6_Tertiary Salaries Survey" xfId="16649"/>
    <cellStyle name="RowTitles-Detail 2 2 2 4 7" xfId="16650"/>
    <cellStyle name="RowTitles-Detail 2 2 2 4 7 2" xfId="16651"/>
    <cellStyle name="RowTitles-Detail 2 2 2 4 7 2 2" xfId="16652"/>
    <cellStyle name="RowTitles-Detail 2 2 2 4 7 2_Tertiary Salaries Survey" xfId="16653"/>
    <cellStyle name="RowTitles-Detail 2 2 2 4 7 3" xfId="16654"/>
    <cellStyle name="RowTitles-Detail 2 2 2 4 7_Tertiary Salaries Survey" xfId="16655"/>
    <cellStyle name="RowTitles-Detail 2 2 2 4 8" xfId="16656"/>
    <cellStyle name="RowTitles-Detail 2 2 2 4 8 2" xfId="16657"/>
    <cellStyle name="RowTitles-Detail 2 2 2 4 8 2 2" xfId="16658"/>
    <cellStyle name="RowTitles-Detail 2 2 2 4 8 2_Tertiary Salaries Survey" xfId="16659"/>
    <cellStyle name="RowTitles-Detail 2 2 2 4 8 3" xfId="16660"/>
    <cellStyle name="RowTitles-Detail 2 2 2 4 8_Tertiary Salaries Survey" xfId="16661"/>
    <cellStyle name="RowTitles-Detail 2 2 2 4 9" xfId="16662"/>
    <cellStyle name="RowTitles-Detail 2 2 2 4_STUD aligned by INSTIT" xfId="16663"/>
    <cellStyle name="RowTitles-Detail 2 2 2 5" xfId="16664"/>
    <cellStyle name="RowTitles-Detail 2 2 2 5 2" xfId="16665"/>
    <cellStyle name="RowTitles-Detail 2 2 2 5 2 2" xfId="16666"/>
    <cellStyle name="RowTitles-Detail 2 2 2 5 2 2 2" xfId="16667"/>
    <cellStyle name="RowTitles-Detail 2 2 2 5 2 2 2 2" xfId="16668"/>
    <cellStyle name="RowTitles-Detail 2 2 2 5 2 2 2_Tertiary Salaries Survey" xfId="16669"/>
    <cellStyle name="RowTitles-Detail 2 2 2 5 2 2 3" xfId="16670"/>
    <cellStyle name="RowTitles-Detail 2 2 2 5 2 2_Tertiary Salaries Survey" xfId="16671"/>
    <cellStyle name="RowTitles-Detail 2 2 2 5 2 3" xfId="16672"/>
    <cellStyle name="RowTitles-Detail 2 2 2 5 2 3 2" xfId="16673"/>
    <cellStyle name="RowTitles-Detail 2 2 2 5 2 3 2 2" xfId="16674"/>
    <cellStyle name="RowTitles-Detail 2 2 2 5 2 3 2_Tertiary Salaries Survey" xfId="16675"/>
    <cellStyle name="RowTitles-Detail 2 2 2 5 2 3 3" xfId="16676"/>
    <cellStyle name="RowTitles-Detail 2 2 2 5 2 3_Tertiary Salaries Survey" xfId="16677"/>
    <cellStyle name="RowTitles-Detail 2 2 2 5 2 4" xfId="16678"/>
    <cellStyle name="RowTitles-Detail 2 2 2 5 2 5" xfId="16679"/>
    <cellStyle name="RowTitles-Detail 2 2 2 5 2 5 2" xfId="16680"/>
    <cellStyle name="RowTitles-Detail 2 2 2 5 2 5_Tertiary Salaries Survey" xfId="16681"/>
    <cellStyle name="RowTitles-Detail 2 2 2 5 2 6" xfId="16682"/>
    <cellStyle name="RowTitles-Detail 2 2 2 5 2_Tertiary Salaries Survey" xfId="16683"/>
    <cellStyle name="RowTitles-Detail 2 2 2 5 3" xfId="16684"/>
    <cellStyle name="RowTitles-Detail 2 2 2 5 3 2" xfId="16685"/>
    <cellStyle name="RowTitles-Detail 2 2 2 5 3 2 2" xfId="16686"/>
    <cellStyle name="RowTitles-Detail 2 2 2 5 3 2 2 2" xfId="16687"/>
    <cellStyle name="RowTitles-Detail 2 2 2 5 3 2 2_Tertiary Salaries Survey" xfId="16688"/>
    <cellStyle name="RowTitles-Detail 2 2 2 5 3 2 3" xfId="16689"/>
    <cellStyle name="RowTitles-Detail 2 2 2 5 3 2_Tertiary Salaries Survey" xfId="16690"/>
    <cellStyle name="RowTitles-Detail 2 2 2 5 3 3" xfId="16691"/>
    <cellStyle name="RowTitles-Detail 2 2 2 5 3 3 2" xfId="16692"/>
    <cellStyle name="RowTitles-Detail 2 2 2 5 3 3 2 2" xfId="16693"/>
    <cellStyle name="RowTitles-Detail 2 2 2 5 3 3 2_Tertiary Salaries Survey" xfId="16694"/>
    <cellStyle name="RowTitles-Detail 2 2 2 5 3 3 3" xfId="16695"/>
    <cellStyle name="RowTitles-Detail 2 2 2 5 3 3_Tertiary Salaries Survey" xfId="16696"/>
    <cellStyle name="RowTitles-Detail 2 2 2 5 3 4" xfId="16697"/>
    <cellStyle name="RowTitles-Detail 2 2 2 5 3 5" xfId="16698"/>
    <cellStyle name="RowTitles-Detail 2 2 2 5 3_Tertiary Salaries Survey" xfId="16699"/>
    <cellStyle name="RowTitles-Detail 2 2 2 5 4" xfId="16700"/>
    <cellStyle name="RowTitles-Detail 2 2 2 5 4 2" xfId="16701"/>
    <cellStyle name="RowTitles-Detail 2 2 2 5 4 2 2" xfId="16702"/>
    <cellStyle name="RowTitles-Detail 2 2 2 5 4 2 2 2" xfId="16703"/>
    <cellStyle name="RowTitles-Detail 2 2 2 5 4 2 2_Tertiary Salaries Survey" xfId="16704"/>
    <cellStyle name="RowTitles-Detail 2 2 2 5 4 2 3" xfId="16705"/>
    <cellStyle name="RowTitles-Detail 2 2 2 5 4 2_Tertiary Salaries Survey" xfId="16706"/>
    <cellStyle name="RowTitles-Detail 2 2 2 5 4 3" xfId="16707"/>
    <cellStyle name="RowTitles-Detail 2 2 2 5 4 3 2" xfId="16708"/>
    <cellStyle name="RowTitles-Detail 2 2 2 5 4 3 2 2" xfId="16709"/>
    <cellStyle name="RowTitles-Detail 2 2 2 5 4 3 2_Tertiary Salaries Survey" xfId="16710"/>
    <cellStyle name="RowTitles-Detail 2 2 2 5 4 3 3" xfId="16711"/>
    <cellStyle name="RowTitles-Detail 2 2 2 5 4 3_Tertiary Salaries Survey" xfId="16712"/>
    <cellStyle name="RowTitles-Detail 2 2 2 5 4 4" xfId="16713"/>
    <cellStyle name="RowTitles-Detail 2 2 2 5 4 5" xfId="16714"/>
    <cellStyle name="RowTitles-Detail 2 2 2 5 4 5 2" xfId="16715"/>
    <cellStyle name="RowTitles-Detail 2 2 2 5 4 5_Tertiary Salaries Survey" xfId="16716"/>
    <cellStyle name="RowTitles-Detail 2 2 2 5 4 6" xfId="16717"/>
    <cellStyle name="RowTitles-Detail 2 2 2 5 4_Tertiary Salaries Survey" xfId="16718"/>
    <cellStyle name="RowTitles-Detail 2 2 2 5 5" xfId="16719"/>
    <cellStyle name="RowTitles-Detail 2 2 2 5 5 2" xfId="16720"/>
    <cellStyle name="RowTitles-Detail 2 2 2 5 5 2 2" xfId="16721"/>
    <cellStyle name="RowTitles-Detail 2 2 2 5 5 2 2 2" xfId="16722"/>
    <cellStyle name="RowTitles-Detail 2 2 2 5 5 2 2_Tertiary Salaries Survey" xfId="16723"/>
    <cellStyle name="RowTitles-Detail 2 2 2 5 5 2 3" xfId="16724"/>
    <cellStyle name="RowTitles-Detail 2 2 2 5 5 2_Tertiary Salaries Survey" xfId="16725"/>
    <cellStyle name="RowTitles-Detail 2 2 2 5 5 3" xfId="16726"/>
    <cellStyle name="RowTitles-Detail 2 2 2 5 5 3 2" xfId="16727"/>
    <cellStyle name="RowTitles-Detail 2 2 2 5 5 3 2 2" xfId="16728"/>
    <cellStyle name="RowTitles-Detail 2 2 2 5 5 3 2_Tertiary Salaries Survey" xfId="16729"/>
    <cellStyle name="RowTitles-Detail 2 2 2 5 5 3 3" xfId="16730"/>
    <cellStyle name="RowTitles-Detail 2 2 2 5 5 3_Tertiary Salaries Survey" xfId="16731"/>
    <cellStyle name="RowTitles-Detail 2 2 2 5 5 4" xfId="16732"/>
    <cellStyle name="RowTitles-Detail 2 2 2 5 5 4 2" xfId="16733"/>
    <cellStyle name="RowTitles-Detail 2 2 2 5 5 4_Tertiary Salaries Survey" xfId="16734"/>
    <cellStyle name="RowTitles-Detail 2 2 2 5 5 5" xfId="16735"/>
    <cellStyle name="RowTitles-Detail 2 2 2 5 5_Tertiary Salaries Survey" xfId="16736"/>
    <cellStyle name="RowTitles-Detail 2 2 2 5 6" xfId="16737"/>
    <cellStyle name="RowTitles-Detail 2 2 2 5 6 2" xfId="16738"/>
    <cellStyle name="RowTitles-Detail 2 2 2 5 6 2 2" xfId="16739"/>
    <cellStyle name="RowTitles-Detail 2 2 2 5 6 2 2 2" xfId="16740"/>
    <cellStyle name="RowTitles-Detail 2 2 2 5 6 2 2_Tertiary Salaries Survey" xfId="16741"/>
    <cellStyle name="RowTitles-Detail 2 2 2 5 6 2 3" xfId="16742"/>
    <cellStyle name="RowTitles-Detail 2 2 2 5 6 2_Tertiary Salaries Survey" xfId="16743"/>
    <cellStyle name="RowTitles-Detail 2 2 2 5 6 3" xfId="16744"/>
    <cellStyle name="RowTitles-Detail 2 2 2 5 6 3 2" xfId="16745"/>
    <cellStyle name="RowTitles-Detail 2 2 2 5 6 3 2 2" xfId="16746"/>
    <cellStyle name="RowTitles-Detail 2 2 2 5 6 3 2_Tertiary Salaries Survey" xfId="16747"/>
    <cellStyle name="RowTitles-Detail 2 2 2 5 6 3 3" xfId="16748"/>
    <cellStyle name="RowTitles-Detail 2 2 2 5 6 3_Tertiary Salaries Survey" xfId="16749"/>
    <cellStyle name="RowTitles-Detail 2 2 2 5 6 4" xfId="16750"/>
    <cellStyle name="RowTitles-Detail 2 2 2 5 6 4 2" xfId="16751"/>
    <cellStyle name="RowTitles-Detail 2 2 2 5 6 4_Tertiary Salaries Survey" xfId="16752"/>
    <cellStyle name="RowTitles-Detail 2 2 2 5 6 5" xfId="16753"/>
    <cellStyle name="RowTitles-Detail 2 2 2 5 6_Tertiary Salaries Survey" xfId="16754"/>
    <cellStyle name="RowTitles-Detail 2 2 2 5 7" xfId="16755"/>
    <cellStyle name="RowTitles-Detail 2 2 2 5 7 2" xfId="16756"/>
    <cellStyle name="RowTitles-Detail 2 2 2 5 7 2 2" xfId="16757"/>
    <cellStyle name="RowTitles-Detail 2 2 2 5 7 2_Tertiary Salaries Survey" xfId="16758"/>
    <cellStyle name="RowTitles-Detail 2 2 2 5 7 3" xfId="16759"/>
    <cellStyle name="RowTitles-Detail 2 2 2 5 7_Tertiary Salaries Survey" xfId="16760"/>
    <cellStyle name="RowTitles-Detail 2 2 2 5 8" xfId="16761"/>
    <cellStyle name="RowTitles-Detail 2 2 2 5 9" xfId="16762"/>
    <cellStyle name="RowTitles-Detail 2 2 2 5_STUD aligned by INSTIT" xfId="16763"/>
    <cellStyle name="RowTitles-Detail 2 2 2 6" xfId="16764"/>
    <cellStyle name="RowTitles-Detail 2 2 2 6 2" xfId="16765"/>
    <cellStyle name="RowTitles-Detail 2 2 2 6 2 2" xfId="16766"/>
    <cellStyle name="RowTitles-Detail 2 2 2 6 2 2 2" xfId="16767"/>
    <cellStyle name="RowTitles-Detail 2 2 2 6 2 2_Tertiary Salaries Survey" xfId="16768"/>
    <cellStyle name="RowTitles-Detail 2 2 2 6 2 3" xfId="16769"/>
    <cellStyle name="RowTitles-Detail 2 2 2 6 2_Tertiary Salaries Survey" xfId="16770"/>
    <cellStyle name="RowTitles-Detail 2 2 2 6 3" xfId="16771"/>
    <cellStyle name="RowTitles-Detail 2 2 2 6 3 2" xfId="16772"/>
    <cellStyle name="RowTitles-Detail 2 2 2 6 3 2 2" xfId="16773"/>
    <cellStyle name="RowTitles-Detail 2 2 2 6 3 2_Tertiary Salaries Survey" xfId="16774"/>
    <cellStyle name="RowTitles-Detail 2 2 2 6 3 3" xfId="16775"/>
    <cellStyle name="RowTitles-Detail 2 2 2 6 3_Tertiary Salaries Survey" xfId="16776"/>
    <cellStyle name="RowTitles-Detail 2 2 2 6 4" xfId="16777"/>
    <cellStyle name="RowTitles-Detail 2 2 2 6 5" xfId="16778"/>
    <cellStyle name="RowTitles-Detail 2 2 2 6 5 2" xfId="16779"/>
    <cellStyle name="RowTitles-Detail 2 2 2 6 5_Tertiary Salaries Survey" xfId="16780"/>
    <cellStyle name="RowTitles-Detail 2 2 2 6 6" xfId="16781"/>
    <cellStyle name="RowTitles-Detail 2 2 2 6_Tertiary Salaries Survey" xfId="16782"/>
    <cellStyle name="RowTitles-Detail 2 2 2 7" xfId="16783"/>
    <cellStyle name="RowTitles-Detail 2 2 2 7 2" xfId="16784"/>
    <cellStyle name="RowTitles-Detail 2 2 2 7 2 2" xfId="16785"/>
    <cellStyle name="RowTitles-Detail 2 2 2 7 2 2 2" xfId="16786"/>
    <cellStyle name="RowTitles-Detail 2 2 2 7 2 2_Tertiary Salaries Survey" xfId="16787"/>
    <cellStyle name="RowTitles-Detail 2 2 2 7 2 3" xfId="16788"/>
    <cellStyle name="RowTitles-Detail 2 2 2 7 2_Tertiary Salaries Survey" xfId="16789"/>
    <cellStyle name="RowTitles-Detail 2 2 2 7 3" xfId="16790"/>
    <cellStyle name="RowTitles-Detail 2 2 2 7 3 2" xfId="16791"/>
    <cellStyle name="RowTitles-Detail 2 2 2 7 3 2 2" xfId="16792"/>
    <cellStyle name="RowTitles-Detail 2 2 2 7 3 2_Tertiary Salaries Survey" xfId="16793"/>
    <cellStyle name="RowTitles-Detail 2 2 2 7 3 3" xfId="16794"/>
    <cellStyle name="RowTitles-Detail 2 2 2 7 3_Tertiary Salaries Survey" xfId="16795"/>
    <cellStyle name="RowTitles-Detail 2 2 2 7 4" xfId="16796"/>
    <cellStyle name="RowTitles-Detail 2 2 2 7 5" xfId="16797"/>
    <cellStyle name="RowTitles-Detail 2 2 2 7_Tertiary Salaries Survey" xfId="16798"/>
    <cellStyle name="RowTitles-Detail 2 2 2 8" xfId="16799"/>
    <cellStyle name="RowTitles-Detail 2 2 2 8 2" xfId="16800"/>
    <cellStyle name="RowTitles-Detail 2 2 2 8 2 2" xfId="16801"/>
    <cellStyle name="RowTitles-Detail 2 2 2 8 2 2 2" xfId="16802"/>
    <cellStyle name="RowTitles-Detail 2 2 2 8 2 2_Tertiary Salaries Survey" xfId="16803"/>
    <cellStyle name="RowTitles-Detail 2 2 2 8 2 3" xfId="16804"/>
    <cellStyle name="RowTitles-Detail 2 2 2 8 2_Tertiary Salaries Survey" xfId="16805"/>
    <cellStyle name="RowTitles-Detail 2 2 2 8 3" xfId="16806"/>
    <cellStyle name="RowTitles-Detail 2 2 2 8 3 2" xfId="16807"/>
    <cellStyle name="RowTitles-Detail 2 2 2 8 3 2 2" xfId="16808"/>
    <cellStyle name="RowTitles-Detail 2 2 2 8 3 2_Tertiary Salaries Survey" xfId="16809"/>
    <cellStyle name="RowTitles-Detail 2 2 2 8 3 3" xfId="16810"/>
    <cellStyle name="RowTitles-Detail 2 2 2 8 3_Tertiary Salaries Survey" xfId="16811"/>
    <cellStyle name="RowTitles-Detail 2 2 2 8 4" xfId="16812"/>
    <cellStyle name="RowTitles-Detail 2 2 2 8 5" xfId="16813"/>
    <cellStyle name="RowTitles-Detail 2 2 2 8 5 2" xfId="16814"/>
    <cellStyle name="RowTitles-Detail 2 2 2 8 5_Tertiary Salaries Survey" xfId="16815"/>
    <cellStyle name="RowTitles-Detail 2 2 2 8 6" xfId="16816"/>
    <cellStyle name="RowTitles-Detail 2 2 2 8_Tertiary Salaries Survey" xfId="16817"/>
    <cellStyle name="RowTitles-Detail 2 2 2 9" xfId="16818"/>
    <cellStyle name="RowTitles-Detail 2 2 2 9 2" xfId="16819"/>
    <cellStyle name="RowTitles-Detail 2 2 2 9 2 2" xfId="16820"/>
    <cellStyle name="RowTitles-Detail 2 2 2 9 2 2 2" xfId="16821"/>
    <cellStyle name="RowTitles-Detail 2 2 2 9 2 2_Tertiary Salaries Survey" xfId="16822"/>
    <cellStyle name="RowTitles-Detail 2 2 2 9 2 3" xfId="16823"/>
    <cellStyle name="RowTitles-Detail 2 2 2 9 2_Tertiary Salaries Survey" xfId="16824"/>
    <cellStyle name="RowTitles-Detail 2 2 2 9 3" xfId="16825"/>
    <cellStyle name="RowTitles-Detail 2 2 2 9 3 2" xfId="16826"/>
    <cellStyle name="RowTitles-Detail 2 2 2 9 3 2 2" xfId="16827"/>
    <cellStyle name="RowTitles-Detail 2 2 2 9 3 2_Tertiary Salaries Survey" xfId="16828"/>
    <cellStyle name="RowTitles-Detail 2 2 2 9 3 3" xfId="16829"/>
    <cellStyle name="RowTitles-Detail 2 2 2 9 3_Tertiary Salaries Survey" xfId="16830"/>
    <cellStyle name="RowTitles-Detail 2 2 2 9 4" xfId="16831"/>
    <cellStyle name="RowTitles-Detail 2 2 2 9 4 2" xfId="16832"/>
    <cellStyle name="RowTitles-Detail 2 2 2 9 4_Tertiary Salaries Survey" xfId="16833"/>
    <cellStyle name="RowTitles-Detail 2 2 2 9 5" xfId="16834"/>
    <cellStyle name="RowTitles-Detail 2 2 2 9_Tertiary Salaries Survey" xfId="16835"/>
    <cellStyle name="RowTitles-Detail 2 2 2_STUD aligned by INSTIT" xfId="16836"/>
    <cellStyle name="RowTitles-Detail 2 2 3" xfId="16837"/>
    <cellStyle name="RowTitles-Detail 2 2 3 10" xfId="16838"/>
    <cellStyle name="RowTitles-Detail 2 2 3 10 2" xfId="16839"/>
    <cellStyle name="RowTitles-Detail 2 2 3 10 2 2" xfId="16840"/>
    <cellStyle name="RowTitles-Detail 2 2 3 10 2_Tertiary Salaries Survey" xfId="16841"/>
    <cellStyle name="RowTitles-Detail 2 2 3 10 3" xfId="16842"/>
    <cellStyle name="RowTitles-Detail 2 2 3 10_Tertiary Salaries Survey" xfId="16843"/>
    <cellStyle name="RowTitles-Detail 2 2 3 11" xfId="16844"/>
    <cellStyle name="RowTitles-Detail 2 2 3 12" xfId="16845"/>
    <cellStyle name="RowTitles-Detail 2 2 3 2" xfId="16846"/>
    <cellStyle name="RowTitles-Detail 2 2 3 2 2" xfId="16847"/>
    <cellStyle name="RowTitles-Detail 2 2 3 2 2 2" xfId="16848"/>
    <cellStyle name="RowTitles-Detail 2 2 3 2 2 2 2" xfId="16849"/>
    <cellStyle name="RowTitles-Detail 2 2 3 2 2 2 2 2" xfId="16850"/>
    <cellStyle name="RowTitles-Detail 2 2 3 2 2 2 2_Tertiary Salaries Survey" xfId="16851"/>
    <cellStyle name="RowTitles-Detail 2 2 3 2 2 2 3" xfId="16852"/>
    <cellStyle name="RowTitles-Detail 2 2 3 2 2 2_Tertiary Salaries Survey" xfId="16853"/>
    <cellStyle name="RowTitles-Detail 2 2 3 2 2 3" xfId="16854"/>
    <cellStyle name="RowTitles-Detail 2 2 3 2 2 3 2" xfId="16855"/>
    <cellStyle name="RowTitles-Detail 2 2 3 2 2 3 2 2" xfId="16856"/>
    <cellStyle name="RowTitles-Detail 2 2 3 2 2 3 2_Tertiary Salaries Survey" xfId="16857"/>
    <cellStyle name="RowTitles-Detail 2 2 3 2 2 3 3" xfId="16858"/>
    <cellStyle name="RowTitles-Detail 2 2 3 2 2 3_Tertiary Salaries Survey" xfId="16859"/>
    <cellStyle name="RowTitles-Detail 2 2 3 2 2 4" xfId="16860"/>
    <cellStyle name="RowTitles-Detail 2 2 3 2 2 5" xfId="16861"/>
    <cellStyle name="RowTitles-Detail 2 2 3 2 2_Tertiary Salaries Survey" xfId="16862"/>
    <cellStyle name="RowTitles-Detail 2 2 3 2 3" xfId="16863"/>
    <cellStyle name="RowTitles-Detail 2 2 3 2 3 2" xfId="16864"/>
    <cellStyle name="RowTitles-Detail 2 2 3 2 3 2 2" xfId="16865"/>
    <cellStyle name="RowTitles-Detail 2 2 3 2 3 2 2 2" xfId="16866"/>
    <cellStyle name="RowTitles-Detail 2 2 3 2 3 2 2_Tertiary Salaries Survey" xfId="16867"/>
    <cellStyle name="RowTitles-Detail 2 2 3 2 3 2 3" xfId="16868"/>
    <cellStyle name="RowTitles-Detail 2 2 3 2 3 2_Tertiary Salaries Survey" xfId="16869"/>
    <cellStyle name="RowTitles-Detail 2 2 3 2 3 3" xfId="16870"/>
    <cellStyle name="RowTitles-Detail 2 2 3 2 3 3 2" xfId="16871"/>
    <cellStyle name="RowTitles-Detail 2 2 3 2 3 3 2 2" xfId="16872"/>
    <cellStyle name="RowTitles-Detail 2 2 3 2 3 3 2_Tertiary Salaries Survey" xfId="16873"/>
    <cellStyle name="RowTitles-Detail 2 2 3 2 3 3 3" xfId="16874"/>
    <cellStyle name="RowTitles-Detail 2 2 3 2 3 3_Tertiary Salaries Survey" xfId="16875"/>
    <cellStyle name="RowTitles-Detail 2 2 3 2 3 4" xfId="16876"/>
    <cellStyle name="RowTitles-Detail 2 2 3 2 3 5" xfId="16877"/>
    <cellStyle name="RowTitles-Detail 2 2 3 2 3 5 2" xfId="16878"/>
    <cellStyle name="RowTitles-Detail 2 2 3 2 3 5_Tertiary Salaries Survey" xfId="16879"/>
    <cellStyle name="RowTitles-Detail 2 2 3 2 3 6" xfId="16880"/>
    <cellStyle name="RowTitles-Detail 2 2 3 2 3_Tertiary Salaries Survey" xfId="16881"/>
    <cellStyle name="RowTitles-Detail 2 2 3 2 4" xfId="16882"/>
    <cellStyle name="RowTitles-Detail 2 2 3 2 4 2" xfId="16883"/>
    <cellStyle name="RowTitles-Detail 2 2 3 2 4 2 2" xfId="16884"/>
    <cellStyle name="RowTitles-Detail 2 2 3 2 4 2 2 2" xfId="16885"/>
    <cellStyle name="RowTitles-Detail 2 2 3 2 4 2 2_Tertiary Salaries Survey" xfId="16886"/>
    <cellStyle name="RowTitles-Detail 2 2 3 2 4 2 3" xfId="16887"/>
    <cellStyle name="RowTitles-Detail 2 2 3 2 4 2_Tertiary Salaries Survey" xfId="16888"/>
    <cellStyle name="RowTitles-Detail 2 2 3 2 4 3" xfId="16889"/>
    <cellStyle name="RowTitles-Detail 2 2 3 2 4 3 2" xfId="16890"/>
    <cellStyle name="RowTitles-Detail 2 2 3 2 4 3 2 2" xfId="16891"/>
    <cellStyle name="RowTitles-Detail 2 2 3 2 4 3 2_Tertiary Salaries Survey" xfId="16892"/>
    <cellStyle name="RowTitles-Detail 2 2 3 2 4 3 3" xfId="16893"/>
    <cellStyle name="RowTitles-Detail 2 2 3 2 4 3_Tertiary Salaries Survey" xfId="16894"/>
    <cellStyle name="RowTitles-Detail 2 2 3 2 4 4" xfId="16895"/>
    <cellStyle name="RowTitles-Detail 2 2 3 2 4 4 2" xfId="16896"/>
    <cellStyle name="RowTitles-Detail 2 2 3 2 4 4_Tertiary Salaries Survey" xfId="16897"/>
    <cellStyle name="RowTitles-Detail 2 2 3 2 4 5" xfId="16898"/>
    <cellStyle name="RowTitles-Detail 2 2 3 2 4_Tertiary Salaries Survey" xfId="16899"/>
    <cellStyle name="RowTitles-Detail 2 2 3 2 5" xfId="16900"/>
    <cellStyle name="RowTitles-Detail 2 2 3 2 5 2" xfId="16901"/>
    <cellStyle name="RowTitles-Detail 2 2 3 2 5 2 2" xfId="16902"/>
    <cellStyle name="RowTitles-Detail 2 2 3 2 5 2 2 2" xfId="16903"/>
    <cellStyle name="RowTitles-Detail 2 2 3 2 5 2 2_Tertiary Salaries Survey" xfId="16904"/>
    <cellStyle name="RowTitles-Detail 2 2 3 2 5 2 3" xfId="16905"/>
    <cellStyle name="RowTitles-Detail 2 2 3 2 5 2_Tertiary Salaries Survey" xfId="16906"/>
    <cellStyle name="RowTitles-Detail 2 2 3 2 5 3" xfId="16907"/>
    <cellStyle name="RowTitles-Detail 2 2 3 2 5 3 2" xfId="16908"/>
    <cellStyle name="RowTitles-Detail 2 2 3 2 5 3 2 2" xfId="16909"/>
    <cellStyle name="RowTitles-Detail 2 2 3 2 5 3 2_Tertiary Salaries Survey" xfId="16910"/>
    <cellStyle name="RowTitles-Detail 2 2 3 2 5 3 3" xfId="16911"/>
    <cellStyle name="RowTitles-Detail 2 2 3 2 5 3_Tertiary Salaries Survey" xfId="16912"/>
    <cellStyle name="RowTitles-Detail 2 2 3 2 5 4" xfId="16913"/>
    <cellStyle name="RowTitles-Detail 2 2 3 2 5 4 2" xfId="16914"/>
    <cellStyle name="RowTitles-Detail 2 2 3 2 5 4_Tertiary Salaries Survey" xfId="16915"/>
    <cellStyle name="RowTitles-Detail 2 2 3 2 5 5" xfId="16916"/>
    <cellStyle name="RowTitles-Detail 2 2 3 2 5_Tertiary Salaries Survey" xfId="16917"/>
    <cellStyle name="RowTitles-Detail 2 2 3 2 6" xfId="16918"/>
    <cellStyle name="RowTitles-Detail 2 2 3 2 6 2" xfId="16919"/>
    <cellStyle name="RowTitles-Detail 2 2 3 2 6 2 2" xfId="16920"/>
    <cellStyle name="RowTitles-Detail 2 2 3 2 6 2 2 2" xfId="16921"/>
    <cellStyle name="RowTitles-Detail 2 2 3 2 6 2 2_Tertiary Salaries Survey" xfId="16922"/>
    <cellStyle name="RowTitles-Detail 2 2 3 2 6 2 3" xfId="16923"/>
    <cellStyle name="RowTitles-Detail 2 2 3 2 6 2_Tertiary Salaries Survey" xfId="16924"/>
    <cellStyle name="RowTitles-Detail 2 2 3 2 6 3" xfId="16925"/>
    <cellStyle name="RowTitles-Detail 2 2 3 2 6 3 2" xfId="16926"/>
    <cellStyle name="RowTitles-Detail 2 2 3 2 6 3 2 2" xfId="16927"/>
    <cellStyle name="RowTitles-Detail 2 2 3 2 6 3 2_Tertiary Salaries Survey" xfId="16928"/>
    <cellStyle name="RowTitles-Detail 2 2 3 2 6 3 3" xfId="16929"/>
    <cellStyle name="RowTitles-Detail 2 2 3 2 6 3_Tertiary Salaries Survey" xfId="16930"/>
    <cellStyle name="RowTitles-Detail 2 2 3 2 6 4" xfId="16931"/>
    <cellStyle name="RowTitles-Detail 2 2 3 2 6 4 2" xfId="16932"/>
    <cellStyle name="RowTitles-Detail 2 2 3 2 6 4_Tertiary Salaries Survey" xfId="16933"/>
    <cellStyle name="RowTitles-Detail 2 2 3 2 6 5" xfId="16934"/>
    <cellStyle name="RowTitles-Detail 2 2 3 2 6_Tertiary Salaries Survey" xfId="16935"/>
    <cellStyle name="RowTitles-Detail 2 2 3 2 7" xfId="16936"/>
    <cellStyle name="RowTitles-Detail 2 2 3 2 7 2" xfId="16937"/>
    <cellStyle name="RowTitles-Detail 2 2 3 2 7 2 2" xfId="16938"/>
    <cellStyle name="RowTitles-Detail 2 2 3 2 7 2_Tertiary Salaries Survey" xfId="16939"/>
    <cellStyle name="RowTitles-Detail 2 2 3 2 7 3" xfId="16940"/>
    <cellStyle name="RowTitles-Detail 2 2 3 2 7_Tertiary Salaries Survey" xfId="16941"/>
    <cellStyle name="RowTitles-Detail 2 2 3 2 8" xfId="16942"/>
    <cellStyle name="RowTitles-Detail 2 2 3 2 9" xfId="16943"/>
    <cellStyle name="RowTitles-Detail 2 2 3 2_STUD aligned by INSTIT" xfId="16944"/>
    <cellStyle name="RowTitles-Detail 2 2 3 3" xfId="16945"/>
    <cellStyle name="RowTitles-Detail 2 2 3 3 2" xfId="16946"/>
    <cellStyle name="RowTitles-Detail 2 2 3 3 2 2" xfId="16947"/>
    <cellStyle name="RowTitles-Detail 2 2 3 3 2 2 2" xfId="16948"/>
    <cellStyle name="RowTitles-Detail 2 2 3 3 2 2 2 2" xfId="16949"/>
    <cellStyle name="RowTitles-Detail 2 2 3 3 2 2 2_Tertiary Salaries Survey" xfId="16950"/>
    <cellStyle name="RowTitles-Detail 2 2 3 3 2 2 3" xfId="16951"/>
    <cellStyle name="RowTitles-Detail 2 2 3 3 2 2_Tertiary Salaries Survey" xfId="16952"/>
    <cellStyle name="RowTitles-Detail 2 2 3 3 2 3" xfId="16953"/>
    <cellStyle name="RowTitles-Detail 2 2 3 3 2 3 2" xfId="16954"/>
    <cellStyle name="RowTitles-Detail 2 2 3 3 2 3 2 2" xfId="16955"/>
    <cellStyle name="RowTitles-Detail 2 2 3 3 2 3 2_Tertiary Salaries Survey" xfId="16956"/>
    <cellStyle name="RowTitles-Detail 2 2 3 3 2 3 3" xfId="16957"/>
    <cellStyle name="RowTitles-Detail 2 2 3 3 2 3_Tertiary Salaries Survey" xfId="16958"/>
    <cellStyle name="RowTitles-Detail 2 2 3 3 2 4" xfId="16959"/>
    <cellStyle name="RowTitles-Detail 2 2 3 3 2 5" xfId="16960"/>
    <cellStyle name="RowTitles-Detail 2 2 3 3 2 5 2" xfId="16961"/>
    <cellStyle name="RowTitles-Detail 2 2 3 3 2 5_Tertiary Salaries Survey" xfId="16962"/>
    <cellStyle name="RowTitles-Detail 2 2 3 3 2 6" xfId="16963"/>
    <cellStyle name="RowTitles-Detail 2 2 3 3 2_Tertiary Salaries Survey" xfId="16964"/>
    <cellStyle name="RowTitles-Detail 2 2 3 3 3" xfId="16965"/>
    <cellStyle name="RowTitles-Detail 2 2 3 3 3 2" xfId="16966"/>
    <cellStyle name="RowTitles-Detail 2 2 3 3 3 2 2" xfId="16967"/>
    <cellStyle name="RowTitles-Detail 2 2 3 3 3 2 2 2" xfId="16968"/>
    <cellStyle name="RowTitles-Detail 2 2 3 3 3 2 2_Tertiary Salaries Survey" xfId="16969"/>
    <cellStyle name="RowTitles-Detail 2 2 3 3 3 2 3" xfId="16970"/>
    <cellStyle name="RowTitles-Detail 2 2 3 3 3 2_Tertiary Salaries Survey" xfId="16971"/>
    <cellStyle name="RowTitles-Detail 2 2 3 3 3 3" xfId="16972"/>
    <cellStyle name="RowTitles-Detail 2 2 3 3 3 3 2" xfId="16973"/>
    <cellStyle name="RowTitles-Detail 2 2 3 3 3 3 2 2" xfId="16974"/>
    <cellStyle name="RowTitles-Detail 2 2 3 3 3 3 2_Tertiary Salaries Survey" xfId="16975"/>
    <cellStyle name="RowTitles-Detail 2 2 3 3 3 3 3" xfId="16976"/>
    <cellStyle name="RowTitles-Detail 2 2 3 3 3 3_Tertiary Salaries Survey" xfId="16977"/>
    <cellStyle name="RowTitles-Detail 2 2 3 3 3 4" xfId="16978"/>
    <cellStyle name="RowTitles-Detail 2 2 3 3 3 5" xfId="16979"/>
    <cellStyle name="RowTitles-Detail 2 2 3 3 3_Tertiary Salaries Survey" xfId="16980"/>
    <cellStyle name="RowTitles-Detail 2 2 3 3 4" xfId="16981"/>
    <cellStyle name="RowTitles-Detail 2 2 3 3 4 2" xfId="16982"/>
    <cellStyle name="RowTitles-Detail 2 2 3 3 4 2 2" xfId="16983"/>
    <cellStyle name="RowTitles-Detail 2 2 3 3 4 2 2 2" xfId="16984"/>
    <cellStyle name="RowTitles-Detail 2 2 3 3 4 2 2_Tertiary Salaries Survey" xfId="16985"/>
    <cellStyle name="RowTitles-Detail 2 2 3 3 4 2 3" xfId="16986"/>
    <cellStyle name="RowTitles-Detail 2 2 3 3 4 2_Tertiary Salaries Survey" xfId="16987"/>
    <cellStyle name="RowTitles-Detail 2 2 3 3 4 3" xfId="16988"/>
    <cellStyle name="RowTitles-Detail 2 2 3 3 4 3 2" xfId="16989"/>
    <cellStyle name="RowTitles-Detail 2 2 3 3 4 3 2 2" xfId="16990"/>
    <cellStyle name="RowTitles-Detail 2 2 3 3 4 3 2_Tertiary Salaries Survey" xfId="16991"/>
    <cellStyle name="RowTitles-Detail 2 2 3 3 4 3 3" xfId="16992"/>
    <cellStyle name="RowTitles-Detail 2 2 3 3 4 3_Tertiary Salaries Survey" xfId="16993"/>
    <cellStyle name="RowTitles-Detail 2 2 3 3 4 4" xfId="16994"/>
    <cellStyle name="RowTitles-Detail 2 2 3 3 4 4 2" xfId="16995"/>
    <cellStyle name="RowTitles-Detail 2 2 3 3 4 4_Tertiary Salaries Survey" xfId="16996"/>
    <cellStyle name="RowTitles-Detail 2 2 3 3 4 5" xfId="16997"/>
    <cellStyle name="RowTitles-Detail 2 2 3 3 4_Tertiary Salaries Survey" xfId="16998"/>
    <cellStyle name="RowTitles-Detail 2 2 3 3 5" xfId="16999"/>
    <cellStyle name="RowTitles-Detail 2 2 3 3 5 2" xfId="17000"/>
    <cellStyle name="RowTitles-Detail 2 2 3 3 5 2 2" xfId="17001"/>
    <cellStyle name="RowTitles-Detail 2 2 3 3 5 2 2 2" xfId="17002"/>
    <cellStyle name="RowTitles-Detail 2 2 3 3 5 2 2_Tertiary Salaries Survey" xfId="17003"/>
    <cellStyle name="RowTitles-Detail 2 2 3 3 5 2 3" xfId="17004"/>
    <cellStyle name="RowTitles-Detail 2 2 3 3 5 2_Tertiary Salaries Survey" xfId="17005"/>
    <cellStyle name="RowTitles-Detail 2 2 3 3 5 3" xfId="17006"/>
    <cellStyle name="RowTitles-Detail 2 2 3 3 5 3 2" xfId="17007"/>
    <cellStyle name="RowTitles-Detail 2 2 3 3 5 3 2 2" xfId="17008"/>
    <cellStyle name="RowTitles-Detail 2 2 3 3 5 3 2_Tertiary Salaries Survey" xfId="17009"/>
    <cellStyle name="RowTitles-Detail 2 2 3 3 5 3 3" xfId="17010"/>
    <cellStyle name="RowTitles-Detail 2 2 3 3 5 3_Tertiary Salaries Survey" xfId="17011"/>
    <cellStyle name="RowTitles-Detail 2 2 3 3 5 4" xfId="17012"/>
    <cellStyle name="RowTitles-Detail 2 2 3 3 5 4 2" xfId="17013"/>
    <cellStyle name="RowTitles-Detail 2 2 3 3 5 4_Tertiary Salaries Survey" xfId="17014"/>
    <cellStyle name="RowTitles-Detail 2 2 3 3 5 5" xfId="17015"/>
    <cellStyle name="RowTitles-Detail 2 2 3 3 5_Tertiary Salaries Survey" xfId="17016"/>
    <cellStyle name="RowTitles-Detail 2 2 3 3 6" xfId="17017"/>
    <cellStyle name="RowTitles-Detail 2 2 3 3 6 2" xfId="17018"/>
    <cellStyle name="RowTitles-Detail 2 2 3 3 6 2 2" xfId="17019"/>
    <cellStyle name="RowTitles-Detail 2 2 3 3 6 2 2 2" xfId="17020"/>
    <cellStyle name="RowTitles-Detail 2 2 3 3 6 2 2_Tertiary Salaries Survey" xfId="17021"/>
    <cellStyle name="RowTitles-Detail 2 2 3 3 6 2 3" xfId="17022"/>
    <cellStyle name="RowTitles-Detail 2 2 3 3 6 2_Tertiary Salaries Survey" xfId="17023"/>
    <cellStyle name="RowTitles-Detail 2 2 3 3 6 3" xfId="17024"/>
    <cellStyle name="RowTitles-Detail 2 2 3 3 6 3 2" xfId="17025"/>
    <cellStyle name="RowTitles-Detail 2 2 3 3 6 3 2 2" xfId="17026"/>
    <cellStyle name="RowTitles-Detail 2 2 3 3 6 3 2_Tertiary Salaries Survey" xfId="17027"/>
    <cellStyle name="RowTitles-Detail 2 2 3 3 6 3 3" xfId="17028"/>
    <cellStyle name="RowTitles-Detail 2 2 3 3 6 3_Tertiary Salaries Survey" xfId="17029"/>
    <cellStyle name="RowTitles-Detail 2 2 3 3 6 4" xfId="17030"/>
    <cellStyle name="RowTitles-Detail 2 2 3 3 6 4 2" xfId="17031"/>
    <cellStyle name="RowTitles-Detail 2 2 3 3 6 4_Tertiary Salaries Survey" xfId="17032"/>
    <cellStyle name="RowTitles-Detail 2 2 3 3 6 5" xfId="17033"/>
    <cellStyle name="RowTitles-Detail 2 2 3 3 6_Tertiary Salaries Survey" xfId="17034"/>
    <cellStyle name="RowTitles-Detail 2 2 3 3 7" xfId="17035"/>
    <cellStyle name="RowTitles-Detail 2 2 3 3 7 2" xfId="17036"/>
    <cellStyle name="RowTitles-Detail 2 2 3 3 7 2 2" xfId="17037"/>
    <cellStyle name="RowTitles-Detail 2 2 3 3 7 2_Tertiary Salaries Survey" xfId="17038"/>
    <cellStyle name="RowTitles-Detail 2 2 3 3 7 3" xfId="17039"/>
    <cellStyle name="RowTitles-Detail 2 2 3 3 7_Tertiary Salaries Survey" xfId="17040"/>
    <cellStyle name="RowTitles-Detail 2 2 3 3 8" xfId="17041"/>
    <cellStyle name="RowTitles-Detail 2 2 3 3 8 2" xfId="17042"/>
    <cellStyle name="RowTitles-Detail 2 2 3 3 8 2 2" xfId="17043"/>
    <cellStyle name="RowTitles-Detail 2 2 3 3 8 2_Tertiary Salaries Survey" xfId="17044"/>
    <cellStyle name="RowTitles-Detail 2 2 3 3 8 3" xfId="17045"/>
    <cellStyle name="RowTitles-Detail 2 2 3 3 8_Tertiary Salaries Survey" xfId="17046"/>
    <cellStyle name="RowTitles-Detail 2 2 3 3 9" xfId="17047"/>
    <cellStyle name="RowTitles-Detail 2 2 3 3_STUD aligned by INSTIT" xfId="17048"/>
    <cellStyle name="RowTitles-Detail 2 2 3 4" xfId="17049"/>
    <cellStyle name="RowTitles-Detail 2 2 3 4 2" xfId="17050"/>
    <cellStyle name="RowTitles-Detail 2 2 3 4 2 2" xfId="17051"/>
    <cellStyle name="RowTitles-Detail 2 2 3 4 2 2 2" xfId="17052"/>
    <cellStyle name="RowTitles-Detail 2 2 3 4 2 2 2 2" xfId="17053"/>
    <cellStyle name="RowTitles-Detail 2 2 3 4 2 2 2_Tertiary Salaries Survey" xfId="17054"/>
    <cellStyle name="RowTitles-Detail 2 2 3 4 2 2 3" xfId="17055"/>
    <cellStyle name="RowTitles-Detail 2 2 3 4 2 2_Tertiary Salaries Survey" xfId="17056"/>
    <cellStyle name="RowTitles-Detail 2 2 3 4 2 3" xfId="17057"/>
    <cellStyle name="RowTitles-Detail 2 2 3 4 2 3 2" xfId="17058"/>
    <cellStyle name="RowTitles-Detail 2 2 3 4 2 3 2 2" xfId="17059"/>
    <cellStyle name="RowTitles-Detail 2 2 3 4 2 3 2_Tertiary Salaries Survey" xfId="17060"/>
    <cellStyle name="RowTitles-Detail 2 2 3 4 2 3 3" xfId="17061"/>
    <cellStyle name="RowTitles-Detail 2 2 3 4 2 3_Tertiary Salaries Survey" xfId="17062"/>
    <cellStyle name="RowTitles-Detail 2 2 3 4 2 4" xfId="17063"/>
    <cellStyle name="RowTitles-Detail 2 2 3 4 2 5" xfId="17064"/>
    <cellStyle name="RowTitles-Detail 2 2 3 4 2 5 2" xfId="17065"/>
    <cellStyle name="RowTitles-Detail 2 2 3 4 2 5_Tertiary Salaries Survey" xfId="17066"/>
    <cellStyle name="RowTitles-Detail 2 2 3 4 2 6" xfId="17067"/>
    <cellStyle name="RowTitles-Detail 2 2 3 4 2_Tertiary Salaries Survey" xfId="17068"/>
    <cellStyle name="RowTitles-Detail 2 2 3 4 3" xfId="17069"/>
    <cellStyle name="RowTitles-Detail 2 2 3 4 3 2" xfId="17070"/>
    <cellStyle name="RowTitles-Detail 2 2 3 4 3 2 2" xfId="17071"/>
    <cellStyle name="RowTitles-Detail 2 2 3 4 3 2 2 2" xfId="17072"/>
    <cellStyle name="RowTitles-Detail 2 2 3 4 3 2 2_Tertiary Salaries Survey" xfId="17073"/>
    <cellStyle name="RowTitles-Detail 2 2 3 4 3 2 3" xfId="17074"/>
    <cellStyle name="RowTitles-Detail 2 2 3 4 3 2_Tertiary Salaries Survey" xfId="17075"/>
    <cellStyle name="RowTitles-Detail 2 2 3 4 3 3" xfId="17076"/>
    <cellStyle name="RowTitles-Detail 2 2 3 4 3 3 2" xfId="17077"/>
    <cellStyle name="RowTitles-Detail 2 2 3 4 3 3 2 2" xfId="17078"/>
    <cellStyle name="RowTitles-Detail 2 2 3 4 3 3 2_Tertiary Salaries Survey" xfId="17079"/>
    <cellStyle name="RowTitles-Detail 2 2 3 4 3 3 3" xfId="17080"/>
    <cellStyle name="RowTitles-Detail 2 2 3 4 3 3_Tertiary Salaries Survey" xfId="17081"/>
    <cellStyle name="RowTitles-Detail 2 2 3 4 3 4" xfId="17082"/>
    <cellStyle name="RowTitles-Detail 2 2 3 4 3 5" xfId="17083"/>
    <cellStyle name="RowTitles-Detail 2 2 3 4 3_Tertiary Salaries Survey" xfId="17084"/>
    <cellStyle name="RowTitles-Detail 2 2 3 4 4" xfId="17085"/>
    <cellStyle name="RowTitles-Detail 2 2 3 4 4 2" xfId="17086"/>
    <cellStyle name="RowTitles-Detail 2 2 3 4 4 2 2" xfId="17087"/>
    <cellStyle name="RowTitles-Detail 2 2 3 4 4 2 2 2" xfId="17088"/>
    <cellStyle name="RowTitles-Detail 2 2 3 4 4 2 2_Tertiary Salaries Survey" xfId="17089"/>
    <cellStyle name="RowTitles-Detail 2 2 3 4 4 2 3" xfId="17090"/>
    <cellStyle name="RowTitles-Detail 2 2 3 4 4 2_Tertiary Salaries Survey" xfId="17091"/>
    <cellStyle name="RowTitles-Detail 2 2 3 4 4 3" xfId="17092"/>
    <cellStyle name="RowTitles-Detail 2 2 3 4 4 3 2" xfId="17093"/>
    <cellStyle name="RowTitles-Detail 2 2 3 4 4 3 2 2" xfId="17094"/>
    <cellStyle name="RowTitles-Detail 2 2 3 4 4 3 2_Tertiary Salaries Survey" xfId="17095"/>
    <cellStyle name="RowTitles-Detail 2 2 3 4 4 3 3" xfId="17096"/>
    <cellStyle name="RowTitles-Detail 2 2 3 4 4 3_Tertiary Salaries Survey" xfId="17097"/>
    <cellStyle name="RowTitles-Detail 2 2 3 4 4 4" xfId="17098"/>
    <cellStyle name="RowTitles-Detail 2 2 3 4 4 5" xfId="17099"/>
    <cellStyle name="RowTitles-Detail 2 2 3 4 4 5 2" xfId="17100"/>
    <cellStyle name="RowTitles-Detail 2 2 3 4 4 5_Tertiary Salaries Survey" xfId="17101"/>
    <cellStyle name="RowTitles-Detail 2 2 3 4 4 6" xfId="17102"/>
    <cellStyle name="RowTitles-Detail 2 2 3 4 4_Tertiary Salaries Survey" xfId="17103"/>
    <cellStyle name="RowTitles-Detail 2 2 3 4 5" xfId="17104"/>
    <cellStyle name="RowTitles-Detail 2 2 3 4 5 2" xfId="17105"/>
    <cellStyle name="RowTitles-Detail 2 2 3 4 5 2 2" xfId="17106"/>
    <cellStyle name="RowTitles-Detail 2 2 3 4 5 2 2 2" xfId="17107"/>
    <cellStyle name="RowTitles-Detail 2 2 3 4 5 2 2_Tertiary Salaries Survey" xfId="17108"/>
    <cellStyle name="RowTitles-Detail 2 2 3 4 5 2 3" xfId="17109"/>
    <cellStyle name="RowTitles-Detail 2 2 3 4 5 2_Tertiary Salaries Survey" xfId="17110"/>
    <cellStyle name="RowTitles-Detail 2 2 3 4 5 3" xfId="17111"/>
    <cellStyle name="RowTitles-Detail 2 2 3 4 5 3 2" xfId="17112"/>
    <cellStyle name="RowTitles-Detail 2 2 3 4 5 3 2 2" xfId="17113"/>
    <cellStyle name="RowTitles-Detail 2 2 3 4 5 3 2_Tertiary Salaries Survey" xfId="17114"/>
    <cellStyle name="RowTitles-Detail 2 2 3 4 5 3 3" xfId="17115"/>
    <cellStyle name="RowTitles-Detail 2 2 3 4 5 3_Tertiary Salaries Survey" xfId="17116"/>
    <cellStyle name="RowTitles-Detail 2 2 3 4 5 4" xfId="17117"/>
    <cellStyle name="RowTitles-Detail 2 2 3 4 5 4 2" xfId="17118"/>
    <cellStyle name="RowTitles-Detail 2 2 3 4 5 4_Tertiary Salaries Survey" xfId="17119"/>
    <cellStyle name="RowTitles-Detail 2 2 3 4 5 5" xfId="17120"/>
    <cellStyle name="RowTitles-Detail 2 2 3 4 5_Tertiary Salaries Survey" xfId="17121"/>
    <cellStyle name="RowTitles-Detail 2 2 3 4 6" xfId="17122"/>
    <cellStyle name="RowTitles-Detail 2 2 3 4 6 2" xfId="17123"/>
    <cellStyle name="RowTitles-Detail 2 2 3 4 6 2 2" xfId="17124"/>
    <cellStyle name="RowTitles-Detail 2 2 3 4 6 2 2 2" xfId="17125"/>
    <cellStyle name="RowTitles-Detail 2 2 3 4 6 2 2_Tertiary Salaries Survey" xfId="17126"/>
    <cellStyle name="RowTitles-Detail 2 2 3 4 6 2 3" xfId="17127"/>
    <cellStyle name="RowTitles-Detail 2 2 3 4 6 2_Tertiary Salaries Survey" xfId="17128"/>
    <cellStyle name="RowTitles-Detail 2 2 3 4 6 3" xfId="17129"/>
    <cellStyle name="RowTitles-Detail 2 2 3 4 6 3 2" xfId="17130"/>
    <cellStyle name="RowTitles-Detail 2 2 3 4 6 3 2 2" xfId="17131"/>
    <cellStyle name="RowTitles-Detail 2 2 3 4 6 3 2_Tertiary Salaries Survey" xfId="17132"/>
    <cellStyle name="RowTitles-Detail 2 2 3 4 6 3 3" xfId="17133"/>
    <cellStyle name="RowTitles-Detail 2 2 3 4 6 3_Tertiary Salaries Survey" xfId="17134"/>
    <cellStyle name="RowTitles-Detail 2 2 3 4 6 4" xfId="17135"/>
    <cellStyle name="RowTitles-Detail 2 2 3 4 6 4 2" xfId="17136"/>
    <cellStyle name="RowTitles-Detail 2 2 3 4 6 4_Tertiary Salaries Survey" xfId="17137"/>
    <cellStyle name="RowTitles-Detail 2 2 3 4 6 5" xfId="17138"/>
    <cellStyle name="RowTitles-Detail 2 2 3 4 6_Tertiary Salaries Survey" xfId="17139"/>
    <cellStyle name="RowTitles-Detail 2 2 3 4 7" xfId="17140"/>
    <cellStyle name="RowTitles-Detail 2 2 3 4 7 2" xfId="17141"/>
    <cellStyle name="RowTitles-Detail 2 2 3 4 7 2 2" xfId="17142"/>
    <cellStyle name="RowTitles-Detail 2 2 3 4 7 2_Tertiary Salaries Survey" xfId="17143"/>
    <cellStyle name="RowTitles-Detail 2 2 3 4 7 3" xfId="17144"/>
    <cellStyle name="RowTitles-Detail 2 2 3 4 7_Tertiary Salaries Survey" xfId="17145"/>
    <cellStyle name="RowTitles-Detail 2 2 3 4 8" xfId="17146"/>
    <cellStyle name="RowTitles-Detail 2 2 3 4 9" xfId="17147"/>
    <cellStyle name="RowTitles-Detail 2 2 3 4_STUD aligned by INSTIT" xfId="17148"/>
    <cellStyle name="RowTitles-Detail 2 2 3 5" xfId="17149"/>
    <cellStyle name="RowTitles-Detail 2 2 3 5 2" xfId="17150"/>
    <cellStyle name="RowTitles-Detail 2 2 3 5 2 2" xfId="17151"/>
    <cellStyle name="RowTitles-Detail 2 2 3 5 2 2 2" xfId="17152"/>
    <cellStyle name="RowTitles-Detail 2 2 3 5 2 2_Tertiary Salaries Survey" xfId="17153"/>
    <cellStyle name="RowTitles-Detail 2 2 3 5 2 3" xfId="17154"/>
    <cellStyle name="RowTitles-Detail 2 2 3 5 2_Tertiary Salaries Survey" xfId="17155"/>
    <cellStyle name="RowTitles-Detail 2 2 3 5 3" xfId="17156"/>
    <cellStyle name="RowTitles-Detail 2 2 3 5 3 2" xfId="17157"/>
    <cellStyle name="RowTitles-Detail 2 2 3 5 3 2 2" xfId="17158"/>
    <cellStyle name="RowTitles-Detail 2 2 3 5 3 2_Tertiary Salaries Survey" xfId="17159"/>
    <cellStyle name="RowTitles-Detail 2 2 3 5 3 3" xfId="17160"/>
    <cellStyle name="RowTitles-Detail 2 2 3 5 3_Tertiary Salaries Survey" xfId="17161"/>
    <cellStyle name="RowTitles-Detail 2 2 3 5 4" xfId="17162"/>
    <cellStyle name="RowTitles-Detail 2 2 3 5 5" xfId="17163"/>
    <cellStyle name="RowTitles-Detail 2 2 3 5 5 2" xfId="17164"/>
    <cellStyle name="RowTitles-Detail 2 2 3 5 5_Tertiary Salaries Survey" xfId="17165"/>
    <cellStyle name="RowTitles-Detail 2 2 3 5 6" xfId="17166"/>
    <cellStyle name="RowTitles-Detail 2 2 3 5_Tertiary Salaries Survey" xfId="17167"/>
    <cellStyle name="RowTitles-Detail 2 2 3 6" xfId="17168"/>
    <cellStyle name="RowTitles-Detail 2 2 3 6 2" xfId="17169"/>
    <cellStyle name="RowTitles-Detail 2 2 3 6 2 2" xfId="17170"/>
    <cellStyle name="RowTitles-Detail 2 2 3 6 2 2 2" xfId="17171"/>
    <cellStyle name="RowTitles-Detail 2 2 3 6 2 2_Tertiary Salaries Survey" xfId="17172"/>
    <cellStyle name="RowTitles-Detail 2 2 3 6 2 3" xfId="17173"/>
    <cellStyle name="RowTitles-Detail 2 2 3 6 2_Tertiary Salaries Survey" xfId="17174"/>
    <cellStyle name="RowTitles-Detail 2 2 3 6 3" xfId="17175"/>
    <cellStyle name="RowTitles-Detail 2 2 3 6 3 2" xfId="17176"/>
    <cellStyle name="RowTitles-Detail 2 2 3 6 3 2 2" xfId="17177"/>
    <cellStyle name="RowTitles-Detail 2 2 3 6 3 2_Tertiary Salaries Survey" xfId="17178"/>
    <cellStyle name="RowTitles-Detail 2 2 3 6 3 3" xfId="17179"/>
    <cellStyle name="RowTitles-Detail 2 2 3 6 3_Tertiary Salaries Survey" xfId="17180"/>
    <cellStyle name="RowTitles-Detail 2 2 3 6 4" xfId="17181"/>
    <cellStyle name="RowTitles-Detail 2 2 3 6 5" xfId="17182"/>
    <cellStyle name="RowTitles-Detail 2 2 3 6_Tertiary Salaries Survey" xfId="17183"/>
    <cellStyle name="RowTitles-Detail 2 2 3 7" xfId="17184"/>
    <cellStyle name="RowTitles-Detail 2 2 3 7 2" xfId="17185"/>
    <cellStyle name="RowTitles-Detail 2 2 3 7 2 2" xfId="17186"/>
    <cellStyle name="RowTitles-Detail 2 2 3 7 2 2 2" xfId="17187"/>
    <cellStyle name="RowTitles-Detail 2 2 3 7 2 2_Tertiary Salaries Survey" xfId="17188"/>
    <cellStyle name="RowTitles-Detail 2 2 3 7 2 3" xfId="17189"/>
    <cellStyle name="RowTitles-Detail 2 2 3 7 2_Tertiary Salaries Survey" xfId="17190"/>
    <cellStyle name="RowTitles-Detail 2 2 3 7 3" xfId="17191"/>
    <cellStyle name="RowTitles-Detail 2 2 3 7 3 2" xfId="17192"/>
    <cellStyle name="RowTitles-Detail 2 2 3 7 3 2 2" xfId="17193"/>
    <cellStyle name="RowTitles-Detail 2 2 3 7 3 2_Tertiary Salaries Survey" xfId="17194"/>
    <cellStyle name="RowTitles-Detail 2 2 3 7 3 3" xfId="17195"/>
    <cellStyle name="RowTitles-Detail 2 2 3 7 3_Tertiary Salaries Survey" xfId="17196"/>
    <cellStyle name="RowTitles-Detail 2 2 3 7 4" xfId="17197"/>
    <cellStyle name="RowTitles-Detail 2 2 3 7 5" xfId="17198"/>
    <cellStyle name="RowTitles-Detail 2 2 3 7 5 2" xfId="17199"/>
    <cellStyle name="RowTitles-Detail 2 2 3 7 5_Tertiary Salaries Survey" xfId="17200"/>
    <cellStyle name="RowTitles-Detail 2 2 3 7 6" xfId="17201"/>
    <cellStyle name="RowTitles-Detail 2 2 3 7_Tertiary Salaries Survey" xfId="17202"/>
    <cellStyle name="RowTitles-Detail 2 2 3 8" xfId="17203"/>
    <cellStyle name="RowTitles-Detail 2 2 3 8 2" xfId="17204"/>
    <cellStyle name="RowTitles-Detail 2 2 3 8 2 2" xfId="17205"/>
    <cellStyle name="RowTitles-Detail 2 2 3 8 2 2 2" xfId="17206"/>
    <cellStyle name="RowTitles-Detail 2 2 3 8 2 2_Tertiary Salaries Survey" xfId="17207"/>
    <cellStyle name="RowTitles-Detail 2 2 3 8 2 3" xfId="17208"/>
    <cellStyle name="RowTitles-Detail 2 2 3 8 2_Tertiary Salaries Survey" xfId="17209"/>
    <cellStyle name="RowTitles-Detail 2 2 3 8 3" xfId="17210"/>
    <cellStyle name="RowTitles-Detail 2 2 3 8 3 2" xfId="17211"/>
    <cellStyle name="RowTitles-Detail 2 2 3 8 3 2 2" xfId="17212"/>
    <cellStyle name="RowTitles-Detail 2 2 3 8 3 2_Tertiary Salaries Survey" xfId="17213"/>
    <cellStyle name="RowTitles-Detail 2 2 3 8 3 3" xfId="17214"/>
    <cellStyle name="RowTitles-Detail 2 2 3 8 3_Tertiary Salaries Survey" xfId="17215"/>
    <cellStyle name="RowTitles-Detail 2 2 3 8 4" xfId="17216"/>
    <cellStyle name="RowTitles-Detail 2 2 3 8 4 2" xfId="17217"/>
    <cellStyle name="RowTitles-Detail 2 2 3 8 4_Tertiary Salaries Survey" xfId="17218"/>
    <cellStyle name="RowTitles-Detail 2 2 3 8 5" xfId="17219"/>
    <cellStyle name="RowTitles-Detail 2 2 3 8_Tertiary Salaries Survey" xfId="17220"/>
    <cellStyle name="RowTitles-Detail 2 2 3 9" xfId="17221"/>
    <cellStyle name="RowTitles-Detail 2 2 3 9 2" xfId="17222"/>
    <cellStyle name="RowTitles-Detail 2 2 3 9 2 2" xfId="17223"/>
    <cellStyle name="RowTitles-Detail 2 2 3 9 2 2 2" xfId="17224"/>
    <cellStyle name="RowTitles-Detail 2 2 3 9 2 2_Tertiary Salaries Survey" xfId="17225"/>
    <cellStyle name="RowTitles-Detail 2 2 3 9 2 3" xfId="17226"/>
    <cellStyle name="RowTitles-Detail 2 2 3 9 2_Tertiary Salaries Survey" xfId="17227"/>
    <cellStyle name="RowTitles-Detail 2 2 3 9 3" xfId="17228"/>
    <cellStyle name="RowTitles-Detail 2 2 3 9 3 2" xfId="17229"/>
    <cellStyle name="RowTitles-Detail 2 2 3 9 3 2 2" xfId="17230"/>
    <cellStyle name="RowTitles-Detail 2 2 3 9 3 2_Tertiary Salaries Survey" xfId="17231"/>
    <cellStyle name="RowTitles-Detail 2 2 3 9 3 3" xfId="17232"/>
    <cellStyle name="RowTitles-Detail 2 2 3 9 3_Tertiary Salaries Survey" xfId="17233"/>
    <cellStyle name="RowTitles-Detail 2 2 3 9 4" xfId="17234"/>
    <cellStyle name="RowTitles-Detail 2 2 3 9 4 2" xfId="17235"/>
    <cellStyle name="RowTitles-Detail 2 2 3 9 4_Tertiary Salaries Survey" xfId="17236"/>
    <cellStyle name="RowTitles-Detail 2 2 3 9 5" xfId="17237"/>
    <cellStyle name="RowTitles-Detail 2 2 3 9_Tertiary Salaries Survey" xfId="17238"/>
    <cellStyle name="RowTitles-Detail 2 2 3_STUD aligned by INSTIT" xfId="17239"/>
    <cellStyle name="RowTitles-Detail 2 2 4" xfId="17240"/>
    <cellStyle name="RowTitles-Detail 2 2 4 2" xfId="17241"/>
    <cellStyle name="RowTitles-Detail 2 2 4 2 2" xfId="17242"/>
    <cellStyle name="RowTitles-Detail 2 2 4 2 2 2" xfId="17243"/>
    <cellStyle name="RowTitles-Detail 2 2 4 2 2 2 2" xfId="17244"/>
    <cellStyle name="RowTitles-Detail 2 2 4 2 2 2_Tertiary Salaries Survey" xfId="17245"/>
    <cellStyle name="RowTitles-Detail 2 2 4 2 2 3" xfId="17246"/>
    <cellStyle name="RowTitles-Detail 2 2 4 2 2_Tertiary Salaries Survey" xfId="17247"/>
    <cellStyle name="RowTitles-Detail 2 2 4 2 3" xfId="17248"/>
    <cellStyle name="RowTitles-Detail 2 2 4 2 3 2" xfId="17249"/>
    <cellStyle name="RowTitles-Detail 2 2 4 2 3 2 2" xfId="17250"/>
    <cellStyle name="RowTitles-Detail 2 2 4 2 3 2_Tertiary Salaries Survey" xfId="17251"/>
    <cellStyle name="RowTitles-Detail 2 2 4 2 3 3" xfId="17252"/>
    <cellStyle name="RowTitles-Detail 2 2 4 2 3_Tertiary Salaries Survey" xfId="17253"/>
    <cellStyle name="RowTitles-Detail 2 2 4 2 4" xfId="17254"/>
    <cellStyle name="RowTitles-Detail 2 2 4 2 5" xfId="17255"/>
    <cellStyle name="RowTitles-Detail 2 2 4 2_Tertiary Salaries Survey" xfId="17256"/>
    <cellStyle name="RowTitles-Detail 2 2 4 3" xfId="17257"/>
    <cellStyle name="RowTitles-Detail 2 2 4 3 2" xfId="17258"/>
    <cellStyle name="RowTitles-Detail 2 2 4 3 2 2" xfId="17259"/>
    <cellStyle name="RowTitles-Detail 2 2 4 3 2 2 2" xfId="17260"/>
    <cellStyle name="RowTitles-Detail 2 2 4 3 2 2_Tertiary Salaries Survey" xfId="17261"/>
    <cellStyle name="RowTitles-Detail 2 2 4 3 2 3" xfId="17262"/>
    <cellStyle name="RowTitles-Detail 2 2 4 3 2_Tertiary Salaries Survey" xfId="17263"/>
    <cellStyle name="RowTitles-Detail 2 2 4 3 3" xfId="17264"/>
    <cellStyle name="RowTitles-Detail 2 2 4 3 3 2" xfId="17265"/>
    <cellStyle name="RowTitles-Detail 2 2 4 3 3 2 2" xfId="17266"/>
    <cellStyle name="RowTitles-Detail 2 2 4 3 3 2_Tertiary Salaries Survey" xfId="17267"/>
    <cellStyle name="RowTitles-Detail 2 2 4 3 3 3" xfId="17268"/>
    <cellStyle name="RowTitles-Detail 2 2 4 3 3_Tertiary Salaries Survey" xfId="17269"/>
    <cellStyle name="RowTitles-Detail 2 2 4 3 4" xfId="17270"/>
    <cellStyle name="RowTitles-Detail 2 2 4 3 5" xfId="17271"/>
    <cellStyle name="RowTitles-Detail 2 2 4 3 5 2" xfId="17272"/>
    <cellStyle name="RowTitles-Detail 2 2 4 3 5_Tertiary Salaries Survey" xfId="17273"/>
    <cellStyle name="RowTitles-Detail 2 2 4 3 6" xfId="17274"/>
    <cellStyle name="RowTitles-Detail 2 2 4 3_Tertiary Salaries Survey" xfId="17275"/>
    <cellStyle name="RowTitles-Detail 2 2 4 4" xfId="17276"/>
    <cellStyle name="RowTitles-Detail 2 2 4 4 2" xfId="17277"/>
    <cellStyle name="RowTitles-Detail 2 2 4 4 2 2" xfId="17278"/>
    <cellStyle name="RowTitles-Detail 2 2 4 4 2 2 2" xfId="17279"/>
    <cellStyle name="RowTitles-Detail 2 2 4 4 2 2_Tertiary Salaries Survey" xfId="17280"/>
    <cellStyle name="RowTitles-Detail 2 2 4 4 2 3" xfId="17281"/>
    <cellStyle name="RowTitles-Detail 2 2 4 4 2_Tertiary Salaries Survey" xfId="17282"/>
    <cellStyle name="RowTitles-Detail 2 2 4 4 3" xfId="17283"/>
    <cellStyle name="RowTitles-Detail 2 2 4 4 3 2" xfId="17284"/>
    <cellStyle name="RowTitles-Detail 2 2 4 4 3 2 2" xfId="17285"/>
    <cellStyle name="RowTitles-Detail 2 2 4 4 3 2_Tertiary Salaries Survey" xfId="17286"/>
    <cellStyle name="RowTitles-Detail 2 2 4 4 3 3" xfId="17287"/>
    <cellStyle name="RowTitles-Detail 2 2 4 4 3_Tertiary Salaries Survey" xfId="17288"/>
    <cellStyle name="RowTitles-Detail 2 2 4 4 4" xfId="17289"/>
    <cellStyle name="RowTitles-Detail 2 2 4 4 4 2" xfId="17290"/>
    <cellStyle name="RowTitles-Detail 2 2 4 4 4_Tertiary Salaries Survey" xfId="17291"/>
    <cellStyle name="RowTitles-Detail 2 2 4 4 5" xfId="17292"/>
    <cellStyle name="RowTitles-Detail 2 2 4 4_Tertiary Salaries Survey" xfId="17293"/>
    <cellStyle name="RowTitles-Detail 2 2 4 5" xfId="17294"/>
    <cellStyle name="RowTitles-Detail 2 2 4 5 2" xfId="17295"/>
    <cellStyle name="RowTitles-Detail 2 2 4 5 2 2" xfId="17296"/>
    <cellStyle name="RowTitles-Detail 2 2 4 5 2 2 2" xfId="17297"/>
    <cellStyle name="RowTitles-Detail 2 2 4 5 2 2_Tertiary Salaries Survey" xfId="17298"/>
    <cellStyle name="RowTitles-Detail 2 2 4 5 2 3" xfId="17299"/>
    <cellStyle name="RowTitles-Detail 2 2 4 5 2_Tertiary Salaries Survey" xfId="17300"/>
    <cellStyle name="RowTitles-Detail 2 2 4 5 3" xfId="17301"/>
    <cellStyle name="RowTitles-Detail 2 2 4 5 3 2" xfId="17302"/>
    <cellStyle name="RowTitles-Detail 2 2 4 5 3 2 2" xfId="17303"/>
    <cellStyle name="RowTitles-Detail 2 2 4 5 3 2_Tertiary Salaries Survey" xfId="17304"/>
    <cellStyle name="RowTitles-Detail 2 2 4 5 3 3" xfId="17305"/>
    <cellStyle name="RowTitles-Detail 2 2 4 5 3_Tertiary Salaries Survey" xfId="17306"/>
    <cellStyle name="RowTitles-Detail 2 2 4 5 4" xfId="17307"/>
    <cellStyle name="RowTitles-Detail 2 2 4 5 4 2" xfId="17308"/>
    <cellStyle name="RowTitles-Detail 2 2 4 5 4_Tertiary Salaries Survey" xfId="17309"/>
    <cellStyle name="RowTitles-Detail 2 2 4 5 5" xfId="17310"/>
    <cellStyle name="RowTitles-Detail 2 2 4 5_Tertiary Salaries Survey" xfId="17311"/>
    <cellStyle name="RowTitles-Detail 2 2 4 6" xfId="17312"/>
    <cellStyle name="RowTitles-Detail 2 2 4 6 2" xfId="17313"/>
    <cellStyle name="RowTitles-Detail 2 2 4 6 2 2" xfId="17314"/>
    <cellStyle name="RowTitles-Detail 2 2 4 6 2 2 2" xfId="17315"/>
    <cellStyle name="RowTitles-Detail 2 2 4 6 2 2_Tertiary Salaries Survey" xfId="17316"/>
    <cellStyle name="RowTitles-Detail 2 2 4 6 2 3" xfId="17317"/>
    <cellStyle name="RowTitles-Detail 2 2 4 6 2_Tertiary Salaries Survey" xfId="17318"/>
    <cellStyle name="RowTitles-Detail 2 2 4 6 3" xfId="17319"/>
    <cellStyle name="RowTitles-Detail 2 2 4 6 3 2" xfId="17320"/>
    <cellStyle name="RowTitles-Detail 2 2 4 6 3 2 2" xfId="17321"/>
    <cellStyle name="RowTitles-Detail 2 2 4 6 3 2_Tertiary Salaries Survey" xfId="17322"/>
    <cellStyle name="RowTitles-Detail 2 2 4 6 3 3" xfId="17323"/>
    <cellStyle name="RowTitles-Detail 2 2 4 6 3_Tertiary Salaries Survey" xfId="17324"/>
    <cellStyle name="RowTitles-Detail 2 2 4 6 4" xfId="17325"/>
    <cellStyle name="RowTitles-Detail 2 2 4 6 4 2" xfId="17326"/>
    <cellStyle name="RowTitles-Detail 2 2 4 6 4_Tertiary Salaries Survey" xfId="17327"/>
    <cellStyle name="RowTitles-Detail 2 2 4 6 5" xfId="17328"/>
    <cellStyle name="RowTitles-Detail 2 2 4 6_Tertiary Salaries Survey" xfId="17329"/>
    <cellStyle name="RowTitles-Detail 2 2 4 7" xfId="17330"/>
    <cellStyle name="RowTitles-Detail 2 2 4 7 2" xfId="17331"/>
    <cellStyle name="RowTitles-Detail 2 2 4 7 2 2" xfId="17332"/>
    <cellStyle name="RowTitles-Detail 2 2 4 7 2_Tertiary Salaries Survey" xfId="17333"/>
    <cellStyle name="RowTitles-Detail 2 2 4 7 3" xfId="17334"/>
    <cellStyle name="RowTitles-Detail 2 2 4 7_Tertiary Salaries Survey" xfId="17335"/>
    <cellStyle name="RowTitles-Detail 2 2 4 8" xfId="17336"/>
    <cellStyle name="RowTitles-Detail 2 2 4 9" xfId="17337"/>
    <cellStyle name="RowTitles-Detail 2 2 4_STUD aligned by INSTIT" xfId="17338"/>
    <cellStyle name="RowTitles-Detail 2 2 5" xfId="17339"/>
    <cellStyle name="RowTitles-Detail 2 2 5 2" xfId="17340"/>
    <cellStyle name="RowTitles-Detail 2 2 5 2 2" xfId="17341"/>
    <cellStyle name="RowTitles-Detail 2 2 5 2 2 2" xfId="17342"/>
    <cellStyle name="RowTitles-Detail 2 2 5 2 2 2 2" xfId="17343"/>
    <cellStyle name="RowTitles-Detail 2 2 5 2 2 2_Tertiary Salaries Survey" xfId="17344"/>
    <cellStyle name="RowTitles-Detail 2 2 5 2 2 3" xfId="17345"/>
    <cellStyle name="RowTitles-Detail 2 2 5 2 2_Tertiary Salaries Survey" xfId="17346"/>
    <cellStyle name="RowTitles-Detail 2 2 5 2 3" xfId="17347"/>
    <cellStyle name="RowTitles-Detail 2 2 5 2 3 2" xfId="17348"/>
    <cellStyle name="RowTitles-Detail 2 2 5 2 3 2 2" xfId="17349"/>
    <cellStyle name="RowTitles-Detail 2 2 5 2 3 2_Tertiary Salaries Survey" xfId="17350"/>
    <cellStyle name="RowTitles-Detail 2 2 5 2 3 3" xfId="17351"/>
    <cellStyle name="RowTitles-Detail 2 2 5 2 3_Tertiary Salaries Survey" xfId="17352"/>
    <cellStyle name="RowTitles-Detail 2 2 5 2 4" xfId="17353"/>
    <cellStyle name="RowTitles-Detail 2 2 5 2 5" xfId="17354"/>
    <cellStyle name="RowTitles-Detail 2 2 5 2 5 2" xfId="17355"/>
    <cellStyle name="RowTitles-Detail 2 2 5 2 5_Tertiary Salaries Survey" xfId="17356"/>
    <cellStyle name="RowTitles-Detail 2 2 5 2 6" xfId="17357"/>
    <cellStyle name="RowTitles-Detail 2 2 5 2_Tertiary Salaries Survey" xfId="17358"/>
    <cellStyle name="RowTitles-Detail 2 2 5 3" xfId="17359"/>
    <cellStyle name="RowTitles-Detail 2 2 5 3 2" xfId="17360"/>
    <cellStyle name="RowTitles-Detail 2 2 5 3 2 2" xfId="17361"/>
    <cellStyle name="RowTitles-Detail 2 2 5 3 2 2 2" xfId="17362"/>
    <cellStyle name="RowTitles-Detail 2 2 5 3 2 2_Tertiary Salaries Survey" xfId="17363"/>
    <cellStyle name="RowTitles-Detail 2 2 5 3 2 3" xfId="17364"/>
    <cellStyle name="RowTitles-Detail 2 2 5 3 2_Tertiary Salaries Survey" xfId="17365"/>
    <cellStyle name="RowTitles-Detail 2 2 5 3 3" xfId="17366"/>
    <cellStyle name="RowTitles-Detail 2 2 5 3 3 2" xfId="17367"/>
    <cellStyle name="RowTitles-Detail 2 2 5 3 3 2 2" xfId="17368"/>
    <cellStyle name="RowTitles-Detail 2 2 5 3 3 2_Tertiary Salaries Survey" xfId="17369"/>
    <cellStyle name="RowTitles-Detail 2 2 5 3 3 3" xfId="17370"/>
    <cellStyle name="RowTitles-Detail 2 2 5 3 3_Tertiary Salaries Survey" xfId="17371"/>
    <cellStyle name="RowTitles-Detail 2 2 5 3 4" xfId="17372"/>
    <cellStyle name="RowTitles-Detail 2 2 5 3 5" xfId="17373"/>
    <cellStyle name="RowTitles-Detail 2 2 5 3_Tertiary Salaries Survey" xfId="17374"/>
    <cellStyle name="RowTitles-Detail 2 2 5 4" xfId="17375"/>
    <cellStyle name="RowTitles-Detail 2 2 5 4 2" xfId="17376"/>
    <cellStyle name="RowTitles-Detail 2 2 5 4 2 2" xfId="17377"/>
    <cellStyle name="RowTitles-Detail 2 2 5 4 2 2 2" xfId="17378"/>
    <cellStyle name="RowTitles-Detail 2 2 5 4 2 2_Tertiary Salaries Survey" xfId="17379"/>
    <cellStyle name="RowTitles-Detail 2 2 5 4 2 3" xfId="17380"/>
    <cellStyle name="RowTitles-Detail 2 2 5 4 2_Tertiary Salaries Survey" xfId="17381"/>
    <cellStyle name="RowTitles-Detail 2 2 5 4 3" xfId="17382"/>
    <cellStyle name="RowTitles-Detail 2 2 5 4 3 2" xfId="17383"/>
    <cellStyle name="RowTitles-Detail 2 2 5 4 3 2 2" xfId="17384"/>
    <cellStyle name="RowTitles-Detail 2 2 5 4 3 2_Tertiary Salaries Survey" xfId="17385"/>
    <cellStyle name="RowTitles-Detail 2 2 5 4 3 3" xfId="17386"/>
    <cellStyle name="RowTitles-Detail 2 2 5 4 3_Tertiary Salaries Survey" xfId="17387"/>
    <cellStyle name="RowTitles-Detail 2 2 5 4 4" xfId="17388"/>
    <cellStyle name="RowTitles-Detail 2 2 5 4 4 2" xfId="17389"/>
    <cellStyle name="RowTitles-Detail 2 2 5 4 4_Tertiary Salaries Survey" xfId="17390"/>
    <cellStyle name="RowTitles-Detail 2 2 5 4 5" xfId="17391"/>
    <cellStyle name="RowTitles-Detail 2 2 5 4_Tertiary Salaries Survey" xfId="17392"/>
    <cellStyle name="RowTitles-Detail 2 2 5 5" xfId="17393"/>
    <cellStyle name="RowTitles-Detail 2 2 5 5 2" xfId="17394"/>
    <cellStyle name="RowTitles-Detail 2 2 5 5 2 2" xfId="17395"/>
    <cellStyle name="RowTitles-Detail 2 2 5 5 2 2 2" xfId="17396"/>
    <cellStyle name="RowTitles-Detail 2 2 5 5 2 2_Tertiary Salaries Survey" xfId="17397"/>
    <cellStyle name="RowTitles-Detail 2 2 5 5 2 3" xfId="17398"/>
    <cellStyle name="RowTitles-Detail 2 2 5 5 2_Tertiary Salaries Survey" xfId="17399"/>
    <cellStyle name="RowTitles-Detail 2 2 5 5 3" xfId="17400"/>
    <cellStyle name="RowTitles-Detail 2 2 5 5 3 2" xfId="17401"/>
    <cellStyle name="RowTitles-Detail 2 2 5 5 3 2 2" xfId="17402"/>
    <cellStyle name="RowTitles-Detail 2 2 5 5 3 2_Tertiary Salaries Survey" xfId="17403"/>
    <cellStyle name="RowTitles-Detail 2 2 5 5 3 3" xfId="17404"/>
    <cellStyle name="RowTitles-Detail 2 2 5 5 3_Tertiary Salaries Survey" xfId="17405"/>
    <cellStyle name="RowTitles-Detail 2 2 5 5 4" xfId="17406"/>
    <cellStyle name="RowTitles-Detail 2 2 5 5 4 2" xfId="17407"/>
    <cellStyle name="RowTitles-Detail 2 2 5 5 4_Tertiary Salaries Survey" xfId="17408"/>
    <cellStyle name="RowTitles-Detail 2 2 5 5 5" xfId="17409"/>
    <cellStyle name="RowTitles-Detail 2 2 5 5_Tertiary Salaries Survey" xfId="17410"/>
    <cellStyle name="RowTitles-Detail 2 2 5 6" xfId="17411"/>
    <cellStyle name="RowTitles-Detail 2 2 5 6 2" xfId="17412"/>
    <cellStyle name="RowTitles-Detail 2 2 5 6 2 2" xfId="17413"/>
    <cellStyle name="RowTitles-Detail 2 2 5 6 2 2 2" xfId="17414"/>
    <cellStyle name="RowTitles-Detail 2 2 5 6 2 2_Tertiary Salaries Survey" xfId="17415"/>
    <cellStyle name="RowTitles-Detail 2 2 5 6 2 3" xfId="17416"/>
    <cellStyle name="RowTitles-Detail 2 2 5 6 2_Tertiary Salaries Survey" xfId="17417"/>
    <cellStyle name="RowTitles-Detail 2 2 5 6 3" xfId="17418"/>
    <cellStyle name="RowTitles-Detail 2 2 5 6 3 2" xfId="17419"/>
    <cellStyle name="RowTitles-Detail 2 2 5 6 3 2 2" xfId="17420"/>
    <cellStyle name="RowTitles-Detail 2 2 5 6 3 2_Tertiary Salaries Survey" xfId="17421"/>
    <cellStyle name="RowTitles-Detail 2 2 5 6 3 3" xfId="17422"/>
    <cellStyle name="RowTitles-Detail 2 2 5 6 3_Tertiary Salaries Survey" xfId="17423"/>
    <cellStyle name="RowTitles-Detail 2 2 5 6 4" xfId="17424"/>
    <cellStyle name="RowTitles-Detail 2 2 5 6 4 2" xfId="17425"/>
    <cellStyle name="RowTitles-Detail 2 2 5 6 4_Tertiary Salaries Survey" xfId="17426"/>
    <cellStyle name="RowTitles-Detail 2 2 5 6 5" xfId="17427"/>
    <cellStyle name="RowTitles-Detail 2 2 5 6_Tertiary Salaries Survey" xfId="17428"/>
    <cellStyle name="RowTitles-Detail 2 2 5 7" xfId="17429"/>
    <cellStyle name="RowTitles-Detail 2 2 5 7 2" xfId="17430"/>
    <cellStyle name="RowTitles-Detail 2 2 5 7 2 2" xfId="17431"/>
    <cellStyle name="RowTitles-Detail 2 2 5 7 2_Tertiary Salaries Survey" xfId="17432"/>
    <cellStyle name="RowTitles-Detail 2 2 5 7 3" xfId="17433"/>
    <cellStyle name="RowTitles-Detail 2 2 5 7_Tertiary Salaries Survey" xfId="17434"/>
    <cellStyle name="RowTitles-Detail 2 2 5 8" xfId="17435"/>
    <cellStyle name="RowTitles-Detail 2 2 5 8 2" xfId="17436"/>
    <cellStyle name="RowTitles-Detail 2 2 5 8 2 2" xfId="17437"/>
    <cellStyle name="RowTitles-Detail 2 2 5 8 2_Tertiary Salaries Survey" xfId="17438"/>
    <cellStyle name="RowTitles-Detail 2 2 5 8 3" xfId="17439"/>
    <cellStyle name="RowTitles-Detail 2 2 5 8_Tertiary Salaries Survey" xfId="17440"/>
    <cellStyle name="RowTitles-Detail 2 2 5 9" xfId="17441"/>
    <cellStyle name="RowTitles-Detail 2 2 5_STUD aligned by INSTIT" xfId="17442"/>
    <cellStyle name="RowTitles-Detail 2 2 6" xfId="17443"/>
    <cellStyle name="RowTitles-Detail 2 2 6 2" xfId="17444"/>
    <cellStyle name="RowTitles-Detail 2 2 6 2 2" xfId="17445"/>
    <cellStyle name="RowTitles-Detail 2 2 6 2 2 2" xfId="17446"/>
    <cellStyle name="RowTitles-Detail 2 2 6 2 2 2 2" xfId="17447"/>
    <cellStyle name="RowTitles-Detail 2 2 6 2 2 2_Tertiary Salaries Survey" xfId="17448"/>
    <cellStyle name="RowTitles-Detail 2 2 6 2 2 3" xfId="17449"/>
    <cellStyle name="RowTitles-Detail 2 2 6 2 2_Tertiary Salaries Survey" xfId="17450"/>
    <cellStyle name="RowTitles-Detail 2 2 6 2 3" xfId="17451"/>
    <cellStyle name="RowTitles-Detail 2 2 6 2 3 2" xfId="17452"/>
    <cellStyle name="RowTitles-Detail 2 2 6 2 3 2 2" xfId="17453"/>
    <cellStyle name="RowTitles-Detail 2 2 6 2 3 2_Tertiary Salaries Survey" xfId="17454"/>
    <cellStyle name="RowTitles-Detail 2 2 6 2 3 3" xfId="17455"/>
    <cellStyle name="RowTitles-Detail 2 2 6 2 3_Tertiary Salaries Survey" xfId="17456"/>
    <cellStyle name="RowTitles-Detail 2 2 6 2 4" xfId="17457"/>
    <cellStyle name="RowTitles-Detail 2 2 6 2 5" xfId="17458"/>
    <cellStyle name="RowTitles-Detail 2 2 6 2 5 2" xfId="17459"/>
    <cellStyle name="RowTitles-Detail 2 2 6 2 5_Tertiary Salaries Survey" xfId="17460"/>
    <cellStyle name="RowTitles-Detail 2 2 6 2 6" xfId="17461"/>
    <cellStyle name="RowTitles-Detail 2 2 6 2_Tertiary Salaries Survey" xfId="17462"/>
    <cellStyle name="RowTitles-Detail 2 2 6 3" xfId="17463"/>
    <cellStyle name="RowTitles-Detail 2 2 6 3 2" xfId="17464"/>
    <cellStyle name="RowTitles-Detail 2 2 6 3 2 2" xfId="17465"/>
    <cellStyle name="RowTitles-Detail 2 2 6 3 2 2 2" xfId="17466"/>
    <cellStyle name="RowTitles-Detail 2 2 6 3 2 2_Tertiary Salaries Survey" xfId="17467"/>
    <cellStyle name="RowTitles-Detail 2 2 6 3 2 3" xfId="17468"/>
    <cellStyle name="RowTitles-Detail 2 2 6 3 2_Tertiary Salaries Survey" xfId="17469"/>
    <cellStyle name="RowTitles-Detail 2 2 6 3 3" xfId="17470"/>
    <cellStyle name="RowTitles-Detail 2 2 6 3 3 2" xfId="17471"/>
    <cellStyle name="RowTitles-Detail 2 2 6 3 3 2 2" xfId="17472"/>
    <cellStyle name="RowTitles-Detail 2 2 6 3 3 2_Tertiary Salaries Survey" xfId="17473"/>
    <cellStyle name="RowTitles-Detail 2 2 6 3 3 3" xfId="17474"/>
    <cellStyle name="RowTitles-Detail 2 2 6 3 3_Tertiary Salaries Survey" xfId="17475"/>
    <cellStyle name="RowTitles-Detail 2 2 6 3 4" xfId="17476"/>
    <cellStyle name="RowTitles-Detail 2 2 6 3 5" xfId="17477"/>
    <cellStyle name="RowTitles-Detail 2 2 6 3_Tertiary Salaries Survey" xfId="17478"/>
    <cellStyle name="RowTitles-Detail 2 2 6 4" xfId="17479"/>
    <cellStyle name="RowTitles-Detail 2 2 6 4 2" xfId="17480"/>
    <cellStyle name="RowTitles-Detail 2 2 6 4 2 2" xfId="17481"/>
    <cellStyle name="RowTitles-Detail 2 2 6 4 2 2 2" xfId="17482"/>
    <cellStyle name="RowTitles-Detail 2 2 6 4 2 2_Tertiary Salaries Survey" xfId="17483"/>
    <cellStyle name="RowTitles-Detail 2 2 6 4 2 3" xfId="17484"/>
    <cellStyle name="RowTitles-Detail 2 2 6 4 2_Tertiary Salaries Survey" xfId="17485"/>
    <cellStyle name="RowTitles-Detail 2 2 6 4 3" xfId="17486"/>
    <cellStyle name="RowTitles-Detail 2 2 6 4 3 2" xfId="17487"/>
    <cellStyle name="RowTitles-Detail 2 2 6 4 3 2 2" xfId="17488"/>
    <cellStyle name="RowTitles-Detail 2 2 6 4 3 2_Tertiary Salaries Survey" xfId="17489"/>
    <cellStyle name="RowTitles-Detail 2 2 6 4 3 3" xfId="17490"/>
    <cellStyle name="RowTitles-Detail 2 2 6 4 3_Tertiary Salaries Survey" xfId="17491"/>
    <cellStyle name="RowTitles-Detail 2 2 6 4 4" xfId="17492"/>
    <cellStyle name="RowTitles-Detail 2 2 6 4 5" xfId="17493"/>
    <cellStyle name="RowTitles-Detail 2 2 6 4 5 2" xfId="17494"/>
    <cellStyle name="RowTitles-Detail 2 2 6 4 5_Tertiary Salaries Survey" xfId="17495"/>
    <cellStyle name="RowTitles-Detail 2 2 6 4 6" xfId="17496"/>
    <cellStyle name="RowTitles-Detail 2 2 6 4_Tertiary Salaries Survey" xfId="17497"/>
    <cellStyle name="RowTitles-Detail 2 2 6 5" xfId="17498"/>
    <cellStyle name="RowTitles-Detail 2 2 6 5 2" xfId="17499"/>
    <cellStyle name="RowTitles-Detail 2 2 6 5 2 2" xfId="17500"/>
    <cellStyle name="RowTitles-Detail 2 2 6 5 2 2 2" xfId="17501"/>
    <cellStyle name="RowTitles-Detail 2 2 6 5 2 2_Tertiary Salaries Survey" xfId="17502"/>
    <cellStyle name="RowTitles-Detail 2 2 6 5 2 3" xfId="17503"/>
    <cellStyle name="RowTitles-Detail 2 2 6 5 2_Tertiary Salaries Survey" xfId="17504"/>
    <cellStyle name="RowTitles-Detail 2 2 6 5 3" xfId="17505"/>
    <cellStyle name="RowTitles-Detail 2 2 6 5 3 2" xfId="17506"/>
    <cellStyle name="RowTitles-Detail 2 2 6 5 3 2 2" xfId="17507"/>
    <cellStyle name="RowTitles-Detail 2 2 6 5 3 2_Tertiary Salaries Survey" xfId="17508"/>
    <cellStyle name="RowTitles-Detail 2 2 6 5 3 3" xfId="17509"/>
    <cellStyle name="RowTitles-Detail 2 2 6 5 3_Tertiary Salaries Survey" xfId="17510"/>
    <cellStyle name="RowTitles-Detail 2 2 6 5 4" xfId="17511"/>
    <cellStyle name="RowTitles-Detail 2 2 6 5 4 2" xfId="17512"/>
    <cellStyle name="RowTitles-Detail 2 2 6 5 4_Tertiary Salaries Survey" xfId="17513"/>
    <cellStyle name="RowTitles-Detail 2 2 6 5 5" xfId="17514"/>
    <cellStyle name="RowTitles-Detail 2 2 6 5_Tertiary Salaries Survey" xfId="17515"/>
    <cellStyle name="RowTitles-Detail 2 2 6 6" xfId="17516"/>
    <cellStyle name="RowTitles-Detail 2 2 6 6 2" xfId="17517"/>
    <cellStyle name="RowTitles-Detail 2 2 6 6 2 2" xfId="17518"/>
    <cellStyle name="RowTitles-Detail 2 2 6 6 2 2 2" xfId="17519"/>
    <cellStyle name="RowTitles-Detail 2 2 6 6 2 2_Tertiary Salaries Survey" xfId="17520"/>
    <cellStyle name="RowTitles-Detail 2 2 6 6 2 3" xfId="17521"/>
    <cellStyle name="RowTitles-Detail 2 2 6 6 2_Tertiary Salaries Survey" xfId="17522"/>
    <cellStyle name="RowTitles-Detail 2 2 6 6 3" xfId="17523"/>
    <cellStyle name="RowTitles-Detail 2 2 6 6 3 2" xfId="17524"/>
    <cellStyle name="RowTitles-Detail 2 2 6 6 3 2 2" xfId="17525"/>
    <cellStyle name="RowTitles-Detail 2 2 6 6 3 2_Tertiary Salaries Survey" xfId="17526"/>
    <cellStyle name="RowTitles-Detail 2 2 6 6 3 3" xfId="17527"/>
    <cellStyle name="RowTitles-Detail 2 2 6 6 3_Tertiary Salaries Survey" xfId="17528"/>
    <cellStyle name="RowTitles-Detail 2 2 6 6 4" xfId="17529"/>
    <cellStyle name="RowTitles-Detail 2 2 6 6 4 2" xfId="17530"/>
    <cellStyle name="RowTitles-Detail 2 2 6 6 4_Tertiary Salaries Survey" xfId="17531"/>
    <cellStyle name="RowTitles-Detail 2 2 6 6 5" xfId="17532"/>
    <cellStyle name="RowTitles-Detail 2 2 6 6_Tertiary Salaries Survey" xfId="17533"/>
    <cellStyle name="RowTitles-Detail 2 2 6 7" xfId="17534"/>
    <cellStyle name="RowTitles-Detail 2 2 6 7 2" xfId="17535"/>
    <cellStyle name="RowTitles-Detail 2 2 6 7 2 2" xfId="17536"/>
    <cellStyle name="RowTitles-Detail 2 2 6 7 2_Tertiary Salaries Survey" xfId="17537"/>
    <cellStyle name="RowTitles-Detail 2 2 6 7 3" xfId="17538"/>
    <cellStyle name="RowTitles-Detail 2 2 6 7_Tertiary Salaries Survey" xfId="17539"/>
    <cellStyle name="RowTitles-Detail 2 2 6 8" xfId="17540"/>
    <cellStyle name="RowTitles-Detail 2 2 6 9" xfId="17541"/>
    <cellStyle name="RowTitles-Detail 2 2 6_STUD aligned by INSTIT" xfId="17542"/>
    <cellStyle name="RowTitles-Detail 2 2 7" xfId="17543"/>
    <cellStyle name="RowTitles-Detail 2 2 7 2" xfId="17544"/>
    <cellStyle name="RowTitles-Detail 2 2 7 2 2" xfId="17545"/>
    <cellStyle name="RowTitles-Detail 2 2 7 2 2 2" xfId="17546"/>
    <cellStyle name="RowTitles-Detail 2 2 7 2 2_Tertiary Salaries Survey" xfId="17547"/>
    <cellStyle name="RowTitles-Detail 2 2 7 2 3" xfId="17548"/>
    <cellStyle name="RowTitles-Detail 2 2 7 2_Tertiary Salaries Survey" xfId="17549"/>
    <cellStyle name="RowTitles-Detail 2 2 7 3" xfId="17550"/>
    <cellStyle name="RowTitles-Detail 2 2 7 3 2" xfId="17551"/>
    <cellStyle name="RowTitles-Detail 2 2 7 3 2 2" xfId="17552"/>
    <cellStyle name="RowTitles-Detail 2 2 7 3 2_Tertiary Salaries Survey" xfId="17553"/>
    <cellStyle name="RowTitles-Detail 2 2 7 3 3" xfId="17554"/>
    <cellStyle name="RowTitles-Detail 2 2 7 3_Tertiary Salaries Survey" xfId="17555"/>
    <cellStyle name="RowTitles-Detail 2 2 7 4" xfId="17556"/>
    <cellStyle name="RowTitles-Detail 2 2 7 5" xfId="17557"/>
    <cellStyle name="RowTitles-Detail 2 2 7 5 2" xfId="17558"/>
    <cellStyle name="RowTitles-Detail 2 2 7 5_Tertiary Salaries Survey" xfId="17559"/>
    <cellStyle name="RowTitles-Detail 2 2 7 6" xfId="17560"/>
    <cellStyle name="RowTitles-Detail 2 2 7_Tertiary Salaries Survey" xfId="17561"/>
    <cellStyle name="RowTitles-Detail 2 2 8" xfId="17562"/>
    <cellStyle name="RowTitles-Detail 2 2 8 2" xfId="17563"/>
    <cellStyle name="RowTitles-Detail 2 2 8 2 2" xfId="17564"/>
    <cellStyle name="RowTitles-Detail 2 2 8 2 2 2" xfId="17565"/>
    <cellStyle name="RowTitles-Detail 2 2 8 2 2_Tertiary Salaries Survey" xfId="17566"/>
    <cellStyle name="RowTitles-Detail 2 2 8 2 3" xfId="17567"/>
    <cellStyle name="RowTitles-Detail 2 2 8 2_Tertiary Salaries Survey" xfId="17568"/>
    <cellStyle name="RowTitles-Detail 2 2 8 3" xfId="17569"/>
    <cellStyle name="RowTitles-Detail 2 2 8 3 2" xfId="17570"/>
    <cellStyle name="RowTitles-Detail 2 2 8 3 2 2" xfId="17571"/>
    <cellStyle name="RowTitles-Detail 2 2 8 3 2_Tertiary Salaries Survey" xfId="17572"/>
    <cellStyle name="RowTitles-Detail 2 2 8 3 3" xfId="17573"/>
    <cellStyle name="RowTitles-Detail 2 2 8 3_Tertiary Salaries Survey" xfId="17574"/>
    <cellStyle name="RowTitles-Detail 2 2 8 4" xfId="17575"/>
    <cellStyle name="RowTitles-Detail 2 2 8 5" xfId="17576"/>
    <cellStyle name="RowTitles-Detail 2 2 8_Tertiary Salaries Survey" xfId="17577"/>
    <cellStyle name="RowTitles-Detail 2 2 9" xfId="17578"/>
    <cellStyle name="RowTitles-Detail 2 2 9 2" xfId="17579"/>
    <cellStyle name="RowTitles-Detail 2 2 9 2 2" xfId="17580"/>
    <cellStyle name="RowTitles-Detail 2 2 9 2 2 2" xfId="17581"/>
    <cellStyle name="RowTitles-Detail 2 2 9 2 2_Tertiary Salaries Survey" xfId="17582"/>
    <cellStyle name="RowTitles-Detail 2 2 9 2 3" xfId="17583"/>
    <cellStyle name="RowTitles-Detail 2 2 9 2_Tertiary Salaries Survey" xfId="17584"/>
    <cellStyle name="RowTitles-Detail 2 2 9 3" xfId="17585"/>
    <cellStyle name="RowTitles-Detail 2 2 9 3 2" xfId="17586"/>
    <cellStyle name="RowTitles-Detail 2 2 9 3 2 2" xfId="17587"/>
    <cellStyle name="RowTitles-Detail 2 2 9 3 2_Tertiary Salaries Survey" xfId="17588"/>
    <cellStyle name="RowTitles-Detail 2 2 9 3 3" xfId="17589"/>
    <cellStyle name="RowTitles-Detail 2 2 9 3_Tertiary Salaries Survey" xfId="17590"/>
    <cellStyle name="RowTitles-Detail 2 2 9 4" xfId="17591"/>
    <cellStyle name="RowTitles-Detail 2 2 9 5" xfId="17592"/>
    <cellStyle name="RowTitles-Detail 2 2 9 5 2" xfId="17593"/>
    <cellStyle name="RowTitles-Detail 2 2 9 5_Tertiary Salaries Survey" xfId="17594"/>
    <cellStyle name="RowTitles-Detail 2 2 9 6" xfId="17595"/>
    <cellStyle name="RowTitles-Detail 2 2 9_Tertiary Salaries Survey" xfId="17596"/>
    <cellStyle name="RowTitles-Detail 2 2_STUD aligned by INSTIT" xfId="17597"/>
    <cellStyle name="RowTitles-Detail 2 3" xfId="17598"/>
    <cellStyle name="RowTitles-Detail 2 3 10" xfId="17599"/>
    <cellStyle name="RowTitles-Detail 2 3 10 2" xfId="17600"/>
    <cellStyle name="RowTitles-Detail 2 3 10 2 2" xfId="17601"/>
    <cellStyle name="RowTitles-Detail 2 3 10 2 2 2" xfId="17602"/>
    <cellStyle name="RowTitles-Detail 2 3 10 2 2_Tertiary Salaries Survey" xfId="17603"/>
    <cellStyle name="RowTitles-Detail 2 3 10 2 3" xfId="17604"/>
    <cellStyle name="RowTitles-Detail 2 3 10 2_Tertiary Salaries Survey" xfId="17605"/>
    <cellStyle name="RowTitles-Detail 2 3 10 3" xfId="17606"/>
    <cellStyle name="RowTitles-Detail 2 3 10 3 2" xfId="17607"/>
    <cellStyle name="RowTitles-Detail 2 3 10 3 2 2" xfId="17608"/>
    <cellStyle name="RowTitles-Detail 2 3 10 3 2_Tertiary Salaries Survey" xfId="17609"/>
    <cellStyle name="RowTitles-Detail 2 3 10 3 3" xfId="17610"/>
    <cellStyle name="RowTitles-Detail 2 3 10 3_Tertiary Salaries Survey" xfId="17611"/>
    <cellStyle name="RowTitles-Detail 2 3 10 4" xfId="17612"/>
    <cellStyle name="RowTitles-Detail 2 3 10 4 2" xfId="17613"/>
    <cellStyle name="RowTitles-Detail 2 3 10 4_Tertiary Salaries Survey" xfId="17614"/>
    <cellStyle name="RowTitles-Detail 2 3 10 5" xfId="17615"/>
    <cellStyle name="RowTitles-Detail 2 3 10_Tertiary Salaries Survey" xfId="17616"/>
    <cellStyle name="RowTitles-Detail 2 3 11" xfId="17617"/>
    <cellStyle name="RowTitles-Detail 2 3 11 2" xfId="17618"/>
    <cellStyle name="RowTitles-Detail 2 3 11 2 2" xfId="17619"/>
    <cellStyle name="RowTitles-Detail 2 3 11 2 2 2" xfId="17620"/>
    <cellStyle name="RowTitles-Detail 2 3 11 2 2_Tertiary Salaries Survey" xfId="17621"/>
    <cellStyle name="RowTitles-Detail 2 3 11 2 3" xfId="17622"/>
    <cellStyle name="RowTitles-Detail 2 3 11 2_Tertiary Salaries Survey" xfId="17623"/>
    <cellStyle name="RowTitles-Detail 2 3 11 3" xfId="17624"/>
    <cellStyle name="RowTitles-Detail 2 3 11 3 2" xfId="17625"/>
    <cellStyle name="RowTitles-Detail 2 3 11 3 2 2" xfId="17626"/>
    <cellStyle name="RowTitles-Detail 2 3 11 3 2_Tertiary Salaries Survey" xfId="17627"/>
    <cellStyle name="RowTitles-Detail 2 3 11 3 3" xfId="17628"/>
    <cellStyle name="RowTitles-Detail 2 3 11 3_Tertiary Salaries Survey" xfId="17629"/>
    <cellStyle name="RowTitles-Detail 2 3 11 4" xfId="17630"/>
    <cellStyle name="RowTitles-Detail 2 3 11 4 2" xfId="17631"/>
    <cellStyle name="RowTitles-Detail 2 3 11 4_Tertiary Salaries Survey" xfId="17632"/>
    <cellStyle name="RowTitles-Detail 2 3 11 5" xfId="17633"/>
    <cellStyle name="RowTitles-Detail 2 3 11_Tertiary Salaries Survey" xfId="17634"/>
    <cellStyle name="RowTitles-Detail 2 3 12" xfId="17635"/>
    <cellStyle name="RowTitles-Detail 2 3 12 2" xfId="17636"/>
    <cellStyle name="RowTitles-Detail 2 3 12 2 2" xfId="17637"/>
    <cellStyle name="RowTitles-Detail 2 3 12 2_Tertiary Salaries Survey" xfId="17638"/>
    <cellStyle name="RowTitles-Detail 2 3 12 3" xfId="17639"/>
    <cellStyle name="RowTitles-Detail 2 3 12_Tertiary Salaries Survey" xfId="17640"/>
    <cellStyle name="RowTitles-Detail 2 3 13" xfId="17641"/>
    <cellStyle name="RowTitles-Detail 2 3 14" xfId="17642"/>
    <cellStyle name="RowTitles-Detail 2 3 15" xfId="17643"/>
    <cellStyle name="RowTitles-Detail 2 3 2" xfId="17644"/>
    <cellStyle name="RowTitles-Detail 2 3 2 10" xfId="17645"/>
    <cellStyle name="RowTitles-Detail 2 3 2 10 2" xfId="17646"/>
    <cellStyle name="RowTitles-Detail 2 3 2 10 2 2" xfId="17647"/>
    <cellStyle name="RowTitles-Detail 2 3 2 10 2 2 2" xfId="17648"/>
    <cellStyle name="RowTitles-Detail 2 3 2 10 2 2_Tertiary Salaries Survey" xfId="17649"/>
    <cellStyle name="RowTitles-Detail 2 3 2 10 2 3" xfId="17650"/>
    <cellStyle name="RowTitles-Detail 2 3 2 10 2_Tertiary Salaries Survey" xfId="17651"/>
    <cellStyle name="RowTitles-Detail 2 3 2 10 3" xfId="17652"/>
    <cellStyle name="RowTitles-Detail 2 3 2 10 3 2" xfId="17653"/>
    <cellStyle name="RowTitles-Detail 2 3 2 10 3 2 2" xfId="17654"/>
    <cellStyle name="RowTitles-Detail 2 3 2 10 3 2_Tertiary Salaries Survey" xfId="17655"/>
    <cellStyle name="RowTitles-Detail 2 3 2 10 3 3" xfId="17656"/>
    <cellStyle name="RowTitles-Detail 2 3 2 10 3_Tertiary Salaries Survey" xfId="17657"/>
    <cellStyle name="RowTitles-Detail 2 3 2 10 4" xfId="17658"/>
    <cellStyle name="RowTitles-Detail 2 3 2 10 4 2" xfId="17659"/>
    <cellStyle name="RowTitles-Detail 2 3 2 10 4_Tertiary Salaries Survey" xfId="17660"/>
    <cellStyle name="RowTitles-Detail 2 3 2 10 5" xfId="17661"/>
    <cellStyle name="RowTitles-Detail 2 3 2 10_Tertiary Salaries Survey" xfId="17662"/>
    <cellStyle name="RowTitles-Detail 2 3 2 11" xfId="17663"/>
    <cellStyle name="RowTitles-Detail 2 3 2 11 2" xfId="17664"/>
    <cellStyle name="RowTitles-Detail 2 3 2 11 2 2" xfId="17665"/>
    <cellStyle name="RowTitles-Detail 2 3 2 11 2_Tertiary Salaries Survey" xfId="17666"/>
    <cellStyle name="RowTitles-Detail 2 3 2 11 3" xfId="17667"/>
    <cellStyle name="RowTitles-Detail 2 3 2 11_Tertiary Salaries Survey" xfId="17668"/>
    <cellStyle name="RowTitles-Detail 2 3 2 12" xfId="17669"/>
    <cellStyle name="RowTitles-Detail 2 3 2 13" xfId="17670"/>
    <cellStyle name="RowTitles-Detail 2 3 2 2" xfId="17671"/>
    <cellStyle name="RowTitles-Detail 2 3 2 2 10" xfId="17672"/>
    <cellStyle name="RowTitles-Detail 2 3 2 2 10 2" xfId="17673"/>
    <cellStyle name="RowTitles-Detail 2 3 2 2 10 2 2" xfId="17674"/>
    <cellStyle name="RowTitles-Detail 2 3 2 2 10 2_Tertiary Salaries Survey" xfId="17675"/>
    <cellStyle name="RowTitles-Detail 2 3 2 2 10 3" xfId="17676"/>
    <cellStyle name="RowTitles-Detail 2 3 2 2 10_Tertiary Salaries Survey" xfId="17677"/>
    <cellStyle name="RowTitles-Detail 2 3 2 2 11" xfId="17678"/>
    <cellStyle name="RowTitles-Detail 2 3 2 2 12" xfId="17679"/>
    <cellStyle name="RowTitles-Detail 2 3 2 2 2" xfId="17680"/>
    <cellStyle name="RowTitles-Detail 2 3 2 2 2 2" xfId="17681"/>
    <cellStyle name="RowTitles-Detail 2 3 2 2 2 2 2" xfId="17682"/>
    <cellStyle name="RowTitles-Detail 2 3 2 2 2 2 2 2" xfId="17683"/>
    <cellStyle name="RowTitles-Detail 2 3 2 2 2 2 2 2 2" xfId="17684"/>
    <cellStyle name="RowTitles-Detail 2 3 2 2 2 2 2 2_Tertiary Salaries Survey" xfId="17685"/>
    <cellStyle name="RowTitles-Detail 2 3 2 2 2 2 2 3" xfId="17686"/>
    <cellStyle name="RowTitles-Detail 2 3 2 2 2 2 2_Tertiary Salaries Survey" xfId="17687"/>
    <cellStyle name="RowTitles-Detail 2 3 2 2 2 2 3" xfId="17688"/>
    <cellStyle name="RowTitles-Detail 2 3 2 2 2 2 3 2" xfId="17689"/>
    <cellStyle name="RowTitles-Detail 2 3 2 2 2 2 3 2 2" xfId="17690"/>
    <cellStyle name="RowTitles-Detail 2 3 2 2 2 2 3 2_Tertiary Salaries Survey" xfId="17691"/>
    <cellStyle name="RowTitles-Detail 2 3 2 2 2 2 3 3" xfId="17692"/>
    <cellStyle name="RowTitles-Detail 2 3 2 2 2 2 3_Tertiary Salaries Survey" xfId="17693"/>
    <cellStyle name="RowTitles-Detail 2 3 2 2 2 2 4" xfId="17694"/>
    <cellStyle name="RowTitles-Detail 2 3 2 2 2 2 5" xfId="17695"/>
    <cellStyle name="RowTitles-Detail 2 3 2 2 2 2_Tertiary Salaries Survey" xfId="17696"/>
    <cellStyle name="RowTitles-Detail 2 3 2 2 2 3" xfId="17697"/>
    <cellStyle name="RowTitles-Detail 2 3 2 2 2 3 2" xfId="17698"/>
    <cellStyle name="RowTitles-Detail 2 3 2 2 2 3 2 2" xfId="17699"/>
    <cellStyle name="RowTitles-Detail 2 3 2 2 2 3 2 2 2" xfId="17700"/>
    <cellStyle name="RowTitles-Detail 2 3 2 2 2 3 2 2_Tertiary Salaries Survey" xfId="17701"/>
    <cellStyle name="RowTitles-Detail 2 3 2 2 2 3 2 3" xfId="17702"/>
    <cellStyle name="RowTitles-Detail 2 3 2 2 2 3 2_Tertiary Salaries Survey" xfId="17703"/>
    <cellStyle name="RowTitles-Detail 2 3 2 2 2 3 3" xfId="17704"/>
    <cellStyle name="RowTitles-Detail 2 3 2 2 2 3 3 2" xfId="17705"/>
    <cellStyle name="RowTitles-Detail 2 3 2 2 2 3 3 2 2" xfId="17706"/>
    <cellStyle name="RowTitles-Detail 2 3 2 2 2 3 3 2_Tertiary Salaries Survey" xfId="17707"/>
    <cellStyle name="RowTitles-Detail 2 3 2 2 2 3 3 3" xfId="17708"/>
    <cellStyle name="RowTitles-Detail 2 3 2 2 2 3 3_Tertiary Salaries Survey" xfId="17709"/>
    <cellStyle name="RowTitles-Detail 2 3 2 2 2 3 4" xfId="17710"/>
    <cellStyle name="RowTitles-Detail 2 3 2 2 2 3 5" xfId="17711"/>
    <cellStyle name="RowTitles-Detail 2 3 2 2 2 3 5 2" xfId="17712"/>
    <cellStyle name="RowTitles-Detail 2 3 2 2 2 3 5_Tertiary Salaries Survey" xfId="17713"/>
    <cellStyle name="RowTitles-Detail 2 3 2 2 2 3 6" xfId="17714"/>
    <cellStyle name="RowTitles-Detail 2 3 2 2 2 3_Tertiary Salaries Survey" xfId="17715"/>
    <cellStyle name="RowTitles-Detail 2 3 2 2 2 4" xfId="17716"/>
    <cellStyle name="RowTitles-Detail 2 3 2 2 2 4 2" xfId="17717"/>
    <cellStyle name="RowTitles-Detail 2 3 2 2 2 4 2 2" xfId="17718"/>
    <cellStyle name="RowTitles-Detail 2 3 2 2 2 4 2 2 2" xfId="17719"/>
    <cellStyle name="RowTitles-Detail 2 3 2 2 2 4 2 2_Tertiary Salaries Survey" xfId="17720"/>
    <cellStyle name="RowTitles-Detail 2 3 2 2 2 4 2 3" xfId="17721"/>
    <cellStyle name="RowTitles-Detail 2 3 2 2 2 4 2_Tertiary Salaries Survey" xfId="17722"/>
    <cellStyle name="RowTitles-Detail 2 3 2 2 2 4 3" xfId="17723"/>
    <cellStyle name="RowTitles-Detail 2 3 2 2 2 4 3 2" xfId="17724"/>
    <cellStyle name="RowTitles-Detail 2 3 2 2 2 4 3 2 2" xfId="17725"/>
    <cellStyle name="RowTitles-Detail 2 3 2 2 2 4 3 2_Tertiary Salaries Survey" xfId="17726"/>
    <cellStyle name="RowTitles-Detail 2 3 2 2 2 4 3 3" xfId="17727"/>
    <cellStyle name="RowTitles-Detail 2 3 2 2 2 4 3_Tertiary Salaries Survey" xfId="17728"/>
    <cellStyle name="RowTitles-Detail 2 3 2 2 2 4 4" xfId="17729"/>
    <cellStyle name="RowTitles-Detail 2 3 2 2 2 4 4 2" xfId="17730"/>
    <cellStyle name="RowTitles-Detail 2 3 2 2 2 4 4_Tertiary Salaries Survey" xfId="17731"/>
    <cellStyle name="RowTitles-Detail 2 3 2 2 2 4 5" xfId="17732"/>
    <cellStyle name="RowTitles-Detail 2 3 2 2 2 4_Tertiary Salaries Survey" xfId="17733"/>
    <cellStyle name="RowTitles-Detail 2 3 2 2 2 5" xfId="17734"/>
    <cellStyle name="RowTitles-Detail 2 3 2 2 2 5 2" xfId="17735"/>
    <cellStyle name="RowTitles-Detail 2 3 2 2 2 5 2 2" xfId="17736"/>
    <cellStyle name="RowTitles-Detail 2 3 2 2 2 5 2 2 2" xfId="17737"/>
    <cellStyle name="RowTitles-Detail 2 3 2 2 2 5 2 2_Tertiary Salaries Survey" xfId="17738"/>
    <cellStyle name="RowTitles-Detail 2 3 2 2 2 5 2 3" xfId="17739"/>
    <cellStyle name="RowTitles-Detail 2 3 2 2 2 5 2_Tertiary Salaries Survey" xfId="17740"/>
    <cellStyle name="RowTitles-Detail 2 3 2 2 2 5 3" xfId="17741"/>
    <cellStyle name="RowTitles-Detail 2 3 2 2 2 5 3 2" xfId="17742"/>
    <cellStyle name="RowTitles-Detail 2 3 2 2 2 5 3 2 2" xfId="17743"/>
    <cellStyle name="RowTitles-Detail 2 3 2 2 2 5 3 2_Tertiary Salaries Survey" xfId="17744"/>
    <cellStyle name="RowTitles-Detail 2 3 2 2 2 5 3 3" xfId="17745"/>
    <cellStyle name="RowTitles-Detail 2 3 2 2 2 5 3_Tertiary Salaries Survey" xfId="17746"/>
    <cellStyle name="RowTitles-Detail 2 3 2 2 2 5 4" xfId="17747"/>
    <cellStyle name="RowTitles-Detail 2 3 2 2 2 5 4 2" xfId="17748"/>
    <cellStyle name="RowTitles-Detail 2 3 2 2 2 5 4_Tertiary Salaries Survey" xfId="17749"/>
    <cellStyle name="RowTitles-Detail 2 3 2 2 2 5 5" xfId="17750"/>
    <cellStyle name="RowTitles-Detail 2 3 2 2 2 5_Tertiary Salaries Survey" xfId="17751"/>
    <cellStyle name="RowTitles-Detail 2 3 2 2 2 6" xfId="17752"/>
    <cellStyle name="RowTitles-Detail 2 3 2 2 2 6 2" xfId="17753"/>
    <cellStyle name="RowTitles-Detail 2 3 2 2 2 6 2 2" xfId="17754"/>
    <cellStyle name="RowTitles-Detail 2 3 2 2 2 6 2 2 2" xfId="17755"/>
    <cellStyle name="RowTitles-Detail 2 3 2 2 2 6 2 2_Tertiary Salaries Survey" xfId="17756"/>
    <cellStyle name="RowTitles-Detail 2 3 2 2 2 6 2 3" xfId="17757"/>
    <cellStyle name="RowTitles-Detail 2 3 2 2 2 6 2_Tertiary Salaries Survey" xfId="17758"/>
    <cellStyle name="RowTitles-Detail 2 3 2 2 2 6 3" xfId="17759"/>
    <cellStyle name="RowTitles-Detail 2 3 2 2 2 6 3 2" xfId="17760"/>
    <cellStyle name="RowTitles-Detail 2 3 2 2 2 6 3 2 2" xfId="17761"/>
    <cellStyle name="RowTitles-Detail 2 3 2 2 2 6 3 2_Tertiary Salaries Survey" xfId="17762"/>
    <cellStyle name="RowTitles-Detail 2 3 2 2 2 6 3 3" xfId="17763"/>
    <cellStyle name="RowTitles-Detail 2 3 2 2 2 6 3_Tertiary Salaries Survey" xfId="17764"/>
    <cellStyle name="RowTitles-Detail 2 3 2 2 2 6 4" xfId="17765"/>
    <cellStyle name="RowTitles-Detail 2 3 2 2 2 6 4 2" xfId="17766"/>
    <cellStyle name="RowTitles-Detail 2 3 2 2 2 6 4_Tertiary Salaries Survey" xfId="17767"/>
    <cellStyle name="RowTitles-Detail 2 3 2 2 2 6 5" xfId="17768"/>
    <cellStyle name="RowTitles-Detail 2 3 2 2 2 6_Tertiary Salaries Survey" xfId="17769"/>
    <cellStyle name="RowTitles-Detail 2 3 2 2 2 7" xfId="17770"/>
    <cellStyle name="RowTitles-Detail 2 3 2 2 2 7 2" xfId="17771"/>
    <cellStyle name="RowTitles-Detail 2 3 2 2 2 7 2 2" xfId="17772"/>
    <cellStyle name="RowTitles-Detail 2 3 2 2 2 7 2_Tertiary Salaries Survey" xfId="17773"/>
    <cellStyle name="RowTitles-Detail 2 3 2 2 2 7 3" xfId="17774"/>
    <cellStyle name="RowTitles-Detail 2 3 2 2 2 7_Tertiary Salaries Survey" xfId="17775"/>
    <cellStyle name="RowTitles-Detail 2 3 2 2 2 8" xfId="17776"/>
    <cellStyle name="RowTitles-Detail 2 3 2 2 2 9" xfId="17777"/>
    <cellStyle name="RowTitles-Detail 2 3 2 2 2_STUD aligned by INSTIT" xfId="17778"/>
    <cellStyle name="RowTitles-Detail 2 3 2 2 3" xfId="17779"/>
    <cellStyle name="RowTitles-Detail 2 3 2 2 3 2" xfId="17780"/>
    <cellStyle name="RowTitles-Detail 2 3 2 2 3 2 2" xfId="17781"/>
    <cellStyle name="RowTitles-Detail 2 3 2 2 3 2 2 2" xfId="17782"/>
    <cellStyle name="RowTitles-Detail 2 3 2 2 3 2 2 2 2" xfId="17783"/>
    <cellStyle name="RowTitles-Detail 2 3 2 2 3 2 2 2_Tertiary Salaries Survey" xfId="17784"/>
    <cellStyle name="RowTitles-Detail 2 3 2 2 3 2 2 3" xfId="17785"/>
    <cellStyle name="RowTitles-Detail 2 3 2 2 3 2 2_Tertiary Salaries Survey" xfId="17786"/>
    <cellStyle name="RowTitles-Detail 2 3 2 2 3 2 3" xfId="17787"/>
    <cellStyle name="RowTitles-Detail 2 3 2 2 3 2 3 2" xfId="17788"/>
    <cellStyle name="RowTitles-Detail 2 3 2 2 3 2 3 2 2" xfId="17789"/>
    <cellStyle name="RowTitles-Detail 2 3 2 2 3 2 3 2_Tertiary Salaries Survey" xfId="17790"/>
    <cellStyle name="RowTitles-Detail 2 3 2 2 3 2 3 3" xfId="17791"/>
    <cellStyle name="RowTitles-Detail 2 3 2 2 3 2 3_Tertiary Salaries Survey" xfId="17792"/>
    <cellStyle name="RowTitles-Detail 2 3 2 2 3 2 4" xfId="17793"/>
    <cellStyle name="RowTitles-Detail 2 3 2 2 3 2 5" xfId="17794"/>
    <cellStyle name="RowTitles-Detail 2 3 2 2 3 2 5 2" xfId="17795"/>
    <cellStyle name="RowTitles-Detail 2 3 2 2 3 2 5_Tertiary Salaries Survey" xfId="17796"/>
    <cellStyle name="RowTitles-Detail 2 3 2 2 3 2 6" xfId="17797"/>
    <cellStyle name="RowTitles-Detail 2 3 2 2 3 2_Tertiary Salaries Survey" xfId="17798"/>
    <cellStyle name="RowTitles-Detail 2 3 2 2 3 3" xfId="17799"/>
    <cellStyle name="RowTitles-Detail 2 3 2 2 3 3 2" xfId="17800"/>
    <cellStyle name="RowTitles-Detail 2 3 2 2 3 3 2 2" xfId="17801"/>
    <cellStyle name="RowTitles-Detail 2 3 2 2 3 3 2 2 2" xfId="17802"/>
    <cellStyle name="RowTitles-Detail 2 3 2 2 3 3 2 2_Tertiary Salaries Survey" xfId="17803"/>
    <cellStyle name="RowTitles-Detail 2 3 2 2 3 3 2 3" xfId="17804"/>
    <cellStyle name="RowTitles-Detail 2 3 2 2 3 3 2_Tertiary Salaries Survey" xfId="17805"/>
    <cellStyle name="RowTitles-Detail 2 3 2 2 3 3 3" xfId="17806"/>
    <cellStyle name="RowTitles-Detail 2 3 2 2 3 3 3 2" xfId="17807"/>
    <cellStyle name="RowTitles-Detail 2 3 2 2 3 3 3 2 2" xfId="17808"/>
    <cellStyle name="RowTitles-Detail 2 3 2 2 3 3 3 2_Tertiary Salaries Survey" xfId="17809"/>
    <cellStyle name="RowTitles-Detail 2 3 2 2 3 3 3 3" xfId="17810"/>
    <cellStyle name="RowTitles-Detail 2 3 2 2 3 3 3_Tertiary Salaries Survey" xfId="17811"/>
    <cellStyle name="RowTitles-Detail 2 3 2 2 3 3 4" xfId="17812"/>
    <cellStyle name="RowTitles-Detail 2 3 2 2 3 3 5" xfId="17813"/>
    <cellStyle name="RowTitles-Detail 2 3 2 2 3 3_Tertiary Salaries Survey" xfId="17814"/>
    <cellStyle name="RowTitles-Detail 2 3 2 2 3 4" xfId="17815"/>
    <cellStyle name="RowTitles-Detail 2 3 2 2 3 4 2" xfId="17816"/>
    <cellStyle name="RowTitles-Detail 2 3 2 2 3 4 2 2" xfId="17817"/>
    <cellStyle name="RowTitles-Detail 2 3 2 2 3 4 2 2 2" xfId="17818"/>
    <cellStyle name="RowTitles-Detail 2 3 2 2 3 4 2 2_Tertiary Salaries Survey" xfId="17819"/>
    <cellStyle name="RowTitles-Detail 2 3 2 2 3 4 2 3" xfId="17820"/>
    <cellStyle name="RowTitles-Detail 2 3 2 2 3 4 2_Tertiary Salaries Survey" xfId="17821"/>
    <cellStyle name="RowTitles-Detail 2 3 2 2 3 4 3" xfId="17822"/>
    <cellStyle name="RowTitles-Detail 2 3 2 2 3 4 3 2" xfId="17823"/>
    <cellStyle name="RowTitles-Detail 2 3 2 2 3 4 3 2 2" xfId="17824"/>
    <cellStyle name="RowTitles-Detail 2 3 2 2 3 4 3 2_Tertiary Salaries Survey" xfId="17825"/>
    <cellStyle name="RowTitles-Detail 2 3 2 2 3 4 3 3" xfId="17826"/>
    <cellStyle name="RowTitles-Detail 2 3 2 2 3 4 3_Tertiary Salaries Survey" xfId="17827"/>
    <cellStyle name="RowTitles-Detail 2 3 2 2 3 4 4" xfId="17828"/>
    <cellStyle name="RowTitles-Detail 2 3 2 2 3 4 4 2" xfId="17829"/>
    <cellStyle name="RowTitles-Detail 2 3 2 2 3 4 4_Tertiary Salaries Survey" xfId="17830"/>
    <cellStyle name="RowTitles-Detail 2 3 2 2 3 4 5" xfId="17831"/>
    <cellStyle name="RowTitles-Detail 2 3 2 2 3 4_Tertiary Salaries Survey" xfId="17832"/>
    <cellStyle name="RowTitles-Detail 2 3 2 2 3 5" xfId="17833"/>
    <cellStyle name="RowTitles-Detail 2 3 2 2 3 5 2" xfId="17834"/>
    <cellStyle name="RowTitles-Detail 2 3 2 2 3 5 2 2" xfId="17835"/>
    <cellStyle name="RowTitles-Detail 2 3 2 2 3 5 2 2 2" xfId="17836"/>
    <cellStyle name="RowTitles-Detail 2 3 2 2 3 5 2 2_Tertiary Salaries Survey" xfId="17837"/>
    <cellStyle name="RowTitles-Detail 2 3 2 2 3 5 2 3" xfId="17838"/>
    <cellStyle name="RowTitles-Detail 2 3 2 2 3 5 2_Tertiary Salaries Survey" xfId="17839"/>
    <cellStyle name="RowTitles-Detail 2 3 2 2 3 5 3" xfId="17840"/>
    <cellStyle name="RowTitles-Detail 2 3 2 2 3 5 3 2" xfId="17841"/>
    <cellStyle name="RowTitles-Detail 2 3 2 2 3 5 3 2 2" xfId="17842"/>
    <cellStyle name="RowTitles-Detail 2 3 2 2 3 5 3 2_Tertiary Salaries Survey" xfId="17843"/>
    <cellStyle name="RowTitles-Detail 2 3 2 2 3 5 3 3" xfId="17844"/>
    <cellStyle name="RowTitles-Detail 2 3 2 2 3 5 3_Tertiary Salaries Survey" xfId="17845"/>
    <cellStyle name="RowTitles-Detail 2 3 2 2 3 5 4" xfId="17846"/>
    <cellStyle name="RowTitles-Detail 2 3 2 2 3 5 4 2" xfId="17847"/>
    <cellStyle name="RowTitles-Detail 2 3 2 2 3 5 4_Tertiary Salaries Survey" xfId="17848"/>
    <cellStyle name="RowTitles-Detail 2 3 2 2 3 5 5" xfId="17849"/>
    <cellStyle name="RowTitles-Detail 2 3 2 2 3 5_Tertiary Salaries Survey" xfId="17850"/>
    <cellStyle name="RowTitles-Detail 2 3 2 2 3 6" xfId="17851"/>
    <cellStyle name="RowTitles-Detail 2 3 2 2 3 6 2" xfId="17852"/>
    <cellStyle name="RowTitles-Detail 2 3 2 2 3 6 2 2" xfId="17853"/>
    <cellStyle name="RowTitles-Detail 2 3 2 2 3 6 2 2 2" xfId="17854"/>
    <cellStyle name="RowTitles-Detail 2 3 2 2 3 6 2 2_Tertiary Salaries Survey" xfId="17855"/>
    <cellStyle name="RowTitles-Detail 2 3 2 2 3 6 2 3" xfId="17856"/>
    <cellStyle name="RowTitles-Detail 2 3 2 2 3 6 2_Tertiary Salaries Survey" xfId="17857"/>
    <cellStyle name="RowTitles-Detail 2 3 2 2 3 6 3" xfId="17858"/>
    <cellStyle name="RowTitles-Detail 2 3 2 2 3 6 3 2" xfId="17859"/>
    <cellStyle name="RowTitles-Detail 2 3 2 2 3 6 3 2 2" xfId="17860"/>
    <cellStyle name="RowTitles-Detail 2 3 2 2 3 6 3 2_Tertiary Salaries Survey" xfId="17861"/>
    <cellStyle name="RowTitles-Detail 2 3 2 2 3 6 3 3" xfId="17862"/>
    <cellStyle name="RowTitles-Detail 2 3 2 2 3 6 3_Tertiary Salaries Survey" xfId="17863"/>
    <cellStyle name="RowTitles-Detail 2 3 2 2 3 6 4" xfId="17864"/>
    <cellStyle name="RowTitles-Detail 2 3 2 2 3 6 4 2" xfId="17865"/>
    <cellStyle name="RowTitles-Detail 2 3 2 2 3 6 4_Tertiary Salaries Survey" xfId="17866"/>
    <cellStyle name="RowTitles-Detail 2 3 2 2 3 6 5" xfId="17867"/>
    <cellStyle name="RowTitles-Detail 2 3 2 2 3 6_Tertiary Salaries Survey" xfId="17868"/>
    <cellStyle name="RowTitles-Detail 2 3 2 2 3 7" xfId="17869"/>
    <cellStyle name="RowTitles-Detail 2 3 2 2 3 7 2" xfId="17870"/>
    <cellStyle name="RowTitles-Detail 2 3 2 2 3 7 2 2" xfId="17871"/>
    <cellStyle name="RowTitles-Detail 2 3 2 2 3 7 2_Tertiary Salaries Survey" xfId="17872"/>
    <cellStyle name="RowTitles-Detail 2 3 2 2 3 7 3" xfId="17873"/>
    <cellStyle name="RowTitles-Detail 2 3 2 2 3 7_Tertiary Salaries Survey" xfId="17874"/>
    <cellStyle name="RowTitles-Detail 2 3 2 2 3 8" xfId="17875"/>
    <cellStyle name="RowTitles-Detail 2 3 2 2 3 8 2" xfId="17876"/>
    <cellStyle name="RowTitles-Detail 2 3 2 2 3 8 2 2" xfId="17877"/>
    <cellStyle name="RowTitles-Detail 2 3 2 2 3 8 2_Tertiary Salaries Survey" xfId="17878"/>
    <cellStyle name="RowTitles-Detail 2 3 2 2 3 8 3" xfId="17879"/>
    <cellStyle name="RowTitles-Detail 2 3 2 2 3 8_Tertiary Salaries Survey" xfId="17880"/>
    <cellStyle name="RowTitles-Detail 2 3 2 2 3 9" xfId="17881"/>
    <cellStyle name="RowTitles-Detail 2 3 2 2 3_STUD aligned by INSTIT" xfId="17882"/>
    <cellStyle name="RowTitles-Detail 2 3 2 2 4" xfId="17883"/>
    <cellStyle name="RowTitles-Detail 2 3 2 2 4 2" xfId="17884"/>
    <cellStyle name="RowTitles-Detail 2 3 2 2 4 2 2" xfId="17885"/>
    <cellStyle name="RowTitles-Detail 2 3 2 2 4 2 2 2" xfId="17886"/>
    <cellStyle name="RowTitles-Detail 2 3 2 2 4 2 2 2 2" xfId="17887"/>
    <cellStyle name="RowTitles-Detail 2 3 2 2 4 2 2 2_Tertiary Salaries Survey" xfId="17888"/>
    <cellStyle name="RowTitles-Detail 2 3 2 2 4 2 2 3" xfId="17889"/>
    <cellStyle name="RowTitles-Detail 2 3 2 2 4 2 2_Tertiary Salaries Survey" xfId="17890"/>
    <cellStyle name="RowTitles-Detail 2 3 2 2 4 2 3" xfId="17891"/>
    <cellStyle name="RowTitles-Detail 2 3 2 2 4 2 3 2" xfId="17892"/>
    <cellStyle name="RowTitles-Detail 2 3 2 2 4 2 3 2 2" xfId="17893"/>
    <cellStyle name="RowTitles-Detail 2 3 2 2 4 2 3 2_Tertiary Salaries Survey" xfId="17894"/>
    <cellStyle name="RowTitles-Detail 2 3 2 2 4 2 3 3" xfId="17895"/>
    <cellStyle name="RowTitles-Detail 2 3 2 2 4 2 3_Tertiary Salaries Survey" xfId="17896"/>
    <cellStyle name="RowTitles-Detail 2 3 2 2 4 2 4" xfId="17897"/>
    <cellStyle name="RowTitles-Detail 2 3 2 2 4 2 5" xfId="17898"/>
    <cellStyle name="RowTitles-Detail 2 3 2 2 4 2 5 2" xfId="17899"/>
    <cellStyle name="RowTitles-Detail 2 3 2 2 4 2 5_Tertiary Salaries Survey" xfId="17900"/>
    <cellStyle name="RowTitles-Detail 2 3 2 2 4 2 6" xfId="17901"/>
    <cellStyle name="RowTitles-Detail 2 3 2 2 4 2_Tertiary Salaries Survey" xfId="17902"/>
    <cellStyle name="RowTitles-Detail 2 3 2 2 4 3" xfId="17903"/>
    <cellStyle name="RowTitles-Detail 2 3 2 2 4 3 2" xfId="17904"/>
    <cellStyle name="RowTitles-Detail 2 3 2 2 4 3 2 2" xfId="17905"/>
    <cellStyle name="RowTitles-Detail 2 3 2 2 4 3 2 2 2" xfId="17906"/>
    <cellStyle name="RowTitles-Detail 2 3 2 2 4 3 2 2_Tertiary Salaries Survey" xfId="17907"/>
    <cellStyle name="RowTitles-Detail 2 3 2 2 4 3 2 3" xfId="17908"/>
    <cellStyle name="RowTitles-Detail 2 3 2 2 4 3 2_Tertiary Salaries Survey" xfId="17909"/>
    <cellStyle name="RowTitles-Detail 2 3 2 2 4 3 3" xfId="17910"/>
    <cellStyle name="RowTitles-Detail 2 3 2 2 4 3 3 2" xfId="17911"/>
    <cellStyle name="RowTitles-Detail 2 3 2 2 4 3 3 2 2" xfId="17912"/>
    <cellStyle name="RowTitles-Detail 2 3 2 2 4 3 3 2_Tertiary Salaries Survey" xfId="17913"/>
    <cellStyle name="RowTitles-Detail 2 3 2 2 4 3 3 3" xfId="17914"/>
    <cellStyle name="RowTitles-Detail 2 3 2 2 4 3 3_Tertiary Salaries Survey" xfId="17915"/>
    <cellStyle name="RowTitles-Detail 2 3 2 2 4 3 4" xfId="17916"/>
    <cellStyle name="RowTitles-Detail 2 3 2 2 4 3 5" xfId="17917"/>
    <cellStyle name="RowTitles-Detail 2 3 2 2 4 3_Tertiary Salaries Survey" xfId="17918"/>
    <cellStyle name="RowTitles-Detail 2 3 2 2 4 4" xfId="17919"/>
    <cellStyle name="RowTitles-Detail 2 3 2 2 4 4 2" xfId="17920"/>
    <cellStyle name="RowTitles-Detail 2 3 2 2 4 4 2 2" xfId="17921"/>
    <cellStyle name="RowTitles-Detail 2 3 2 2 4 4 2 2 2" xfId="17922"/>
    <cellStyle name="RowTitles-Detail 2 3 2 2 4 4 2 2_Tertiary Salaries Survey" xfId="17923"/>
    <cellStyle name="RowTitles-Detail 2 3 2 2 4 4 2 3" xfId="17924"/>
    <cellStyle name="RowTitles-Detail 2 3 2 2 4 4 2_Tertiary Salaries Survey" xfId="17925"/>
    <cellStyle name="RowTitles-Detail 2 3 2 2 4 4 3" xfId="17926"/>
    <cellStyle name="RowTitles-Detail 2 3 2 2 4 4 3 2" xfId="17927"/>
    <cellStyle name="RowTitles-Detail 2 3 2 2 4 4 3 2 2" xfId="17928"/>
    <cellStyle name="RowTitles-Detail 2 3 2 2 4 4 3 2_Tertiary Salaries Survey" xfId="17929"/>
    <cellStyle name="RowTitles-Detail 2 3 2 2 4 4 3 3" xfId="17930"/>
    <cellStyle name="RowTitles-Detail 2 3 2 2 4 4 3_Tertiary Salaries Survey" xfId="17931"/>
    <cellStyle name="RowTitles-Detail 2 3 2 2 4 4 4" xfId="17932"/>
    <cellStyle name="RowTitles-Detail 2 3 2 2 4 4 5" xfId="17933"/>
    <cellStyle name="RowTitles-Detail 2 3 2 2 4 4 5 2" xfId="17934"/>
    <cellStyle name="RowTitles-Detail 2 3 2 2 4 4 5_Tertiary Salaries Survey" xfId="17935"/>
    <cellStyle name="RowTitles-Detail 2 3 2 2 4 4 6" xfId="17936"/>
    <cellStyle name="RowTitles-Detail 2 3 2 2 4 4_Tertiary Salaries Survey" xfId="17937"/>
    <cellStyle name="RowTitles-Detail 2 3 2 2 4 5" xfId="17938"/>
    <cellStyle name="RowTitles-Detail 2 3 2 2 4 5 2" xfId="17939"/>
    <cellStyle name="RowTitles-Detail 2 3 2 2 4 5 2 2" xfId="17940"/>
    <cellStyle name="RowTitles-Detail 2 3 2 2 4 5 2 2 2" xfId="17941"/>
    <cellStyle name="RowTitles-Detail 2 3 2 2 4 5 2 2_Tertiary Salaries Survey" xfId="17942"/>
    <cellStyle name="RowTitles-Detail 2 3 2 2 4 5 2 3" xfId="17943"/>
    <cellStyle name="RowTitles-Detail 2 3 2 2 4 5 2_Tertiary Salaries Survey" xfId="17944"/>
    <cellStyle name="RowTitles-Detail 2 3 2 2 4 5 3" xfId="17945"/>
    <cellStyle name="RowTitles-Detail 2 3 2 2 4 5 3 2" xfId="17946"/>
    <cellStyle name="RowTitles-Detail 2 3 2 2 4 5 3 2 2" xfId="17947"/>
    <cellStyle name="RowTitles-Detail 2 3 2 2 4 5 3 2_Tertiary Salaries Survey" xfId="17948"/>
    <cellStyle name="RowTitles-Detail 2 3 2 2 4 5 3 3" xfId="17949"/>
    <cellStyle name="RowTitles-Detail 2 3 2 2 4 5 3_Tertiary Salaries Survey" xfId="17950"/>
    <cellStyle name="RowTitles-Detail 2 3 2 2 4 5 4" xfId="17951"/>
    <cellStyle name="RowTitles-Detail 2 3 2 2 4 5 4 2" xfId="17952"/>
    <cellStyle name="RowTitles-Detail 2 3 2 2 4 5 4_Tertiary Salaries Survey" xfId="17953"/>
    <cellStyle name="RowTitles-Detail 2 3 2 2 4 5 5" xfId="17954"/>
    <cellStyle name="RowTitles-Detail 2 3 2 2 4 5_Tertiary Salaries Survey" xfId="17955"/>
    <cellStyle name="RowTitles-Detail 2 3 2 2 4 6" xfId="17956"/>
    <cellStyle name="RowTitles-Detail 2 3 2 2 4 6 2" xfId="17957"/>
    <cellStyle name="RowTitles-Detail 2 3 2 2 4 6 2 2" xfId="17958"/>
    <cellStyle name="RowTitles-Detail 2 3 2 2 4 6 2 2 2" xfId="17959"/>
    <cellStyle name="RowTitles-Detail 2 3 2 2 4 6 2 2_Tertiary Salaries Survey" xfId="17960"/>
    <cellStyle name="RowTitles-Detail 2 3 2 2 4 6 2 3" xfId="17961"/>
    <cellStyle name="RowTitles-Detail 2 3 2 2 4 6 2_Tertiary Salaries Survey" xfId="17962"/>
    <cellStyle name="RowTitles-Detail 2 3 2 2 4 6 3" xfId="17963"/>
    <cellStyle name="RowTitles-Detail 2 3 2 2 4 6 3 2" xfId="17964"/>
    <cellStyle name="RowTitles-Detail 2 3 2 2 4 6 3 2 2" xfId="17965"/>
    <cellStyle name="RowTitles-Detail 2 3 2 2 4 6 3 2_Tertiary Salaries Survey" xfId="17966"/>
    <cellStyle name="RowTitles-Detail 2 3 2 2 4 6 3 3" xfId="17967"/>
    <cellStyle name="RowTitles-Detail 2 3 2 2 4 6 3_Tertiary Salaries Survey" xfId="17968"/>
    <cellStyle name="RowTitles-Detail 2 3 2 2 4 6 4" xfId="17969"/>
    <cellStyle name="RowTitles-Detail 2 3 2 2 4 6 4 2" xfId="17970"/>
    <cellStyle name="RowTitles-Detail 2 3 2 2 4 6 4_Tertiary Salaries Survey" xfId="17971"/>
    <cellStyle name="RowTitles-Detail 2 3 2 2 4 6 5" xfId="17972"/>
    <cellStyle name="RowTitles-Detail 2 3 2 2 4 6_Tertiary Salaries Survey" xfId="17973"/>
    <cellStyle name="RowTitles-Detail 2 3 2 2 4 7" xfId="17974"/>
    <cellStyle name="RowTitles-Detail 2 3 2 2 4 7 2" xfId="17975"/>
    <cellStyle name="RowTitles-Detail 2 3 2 2 4 7 2 2" xfId="17976"/>
    <cellStyle name="RowTitles-Detail 2 3 2 2 4 7 2_Tertiary Salaries Survey" xfId="17977"/>
    <cellStyle name="RowTitles-Detail 2 3 2 2 4 7 3" xfId="17978"/>
    <cellStyle name="RowTitles-Detail 2 3 2 2 4 7_Tertiary Salaries Survey" xfId="17979"/>
    <cellStyle name="RowTitles-Detail 2 3 2 2 4 8" xfId="17980"/>
    <cellStyle name="RowTitles-Detail 2 3 2 2 4 9" xfId="17981"/>
    <cellStyle name="RowTitles-Detail 2 3 2 2 4_STUD aligned by INSTIT" xfId="17982"/>
    <cellStyle name="RowTitles-Detail 2 3 2 2 5" xfId="17983"/>
    <cellStyle name="RowTitles-Detail 2 3 2 2 5 2" xfId="17984"/>
    <cellStyle name="RowTitles-Detail 2 3 2 2 5 2 2" xfId="17985"/>
    <cellStyle name="RowTitles-Detail 2 3 2 2 5 2 2 2" xfId="17986"/>
    <cellStyle name="RowTitles-Detail 2 3 2 2 5 2 2_Tertiary Salaries Survey" xfId="17987"/>
    <cellStyle name="RowTitles-Detail 2 3 2 2 5 2 3" xfId="17988"/>
    <cellStyle name="RowTitles-Detail 2 3 2 2 5 2_Tertiary Salaries Survey" xfId="17989"/>
    <cellStyle name="RowTitles-Detail 2 3 2 2 5 3" xfId="17990"/>
    <cellStyle name="RowTitles-Detail 2 3 2 2 5 3 2" xfId="17991"/>
    <cellStyle name="RowTitles-Detail 2 3 2 2 5 3 2 2" xfId="17992"/>
    <cellStyle name="RowTitles-Detail 2 3 2 2 5 3 2_Tertiary Salaries Survey" xfId="17993"/>
    <cellStyle name="RowTitles-Detail 2 3 2 2 5 3 3" xfId="17994"/>
    <cellStyle name="RowTitles-Detail 2 3 2 2 5 3_Tertiary Salaries Survey" xfId="17995"/>
    <cellStyle name="RowTitles-Detail 2 3 2 2 5 4" xfId="17996"/>
    <cellStyle name="RowTitles-Detail 2 3 2 2 5 5" xfId="17997"/>
    <cellStyle name="RowTitles-Detail 2 3 2 2 5 5 2" xfId="17998"/>
    <cellStyle name="RowTitles-Detail 2 3 2 2 5 5_Tertiary Salaries Survey" xfId="17999"/>
    <cellStyle name="RowTitles-Detail 2 3 2 2 5 6" xfId="18000"/>
    <cellStyle name="RowTitles-Detail 2 3 2 2 5_Tertiary Salaries Survey" xfId="18001"/>
    <cellStyle name="RowTitles-Detail 2 3 2 2 6" xfId="18002"/>
    <cellStyle name="RowTitles-Detail 2 3 2 2 6 2" xfId="18003"/>
    <cellStyle name="RowTitles-Detail 2 3 2 2 6 2 2" xfId="18004"/>
    <cellStyle name="RowTitles-Detail 2 3 2 2 6 2 2 2" xfId="18005"/>
    <cellStyle name="RowTitles-Detail 2 3 2 2 6 2 2_Tertiary Salaries Survey" xfId="18006"/>
    <cellStyle name="RowTitles-Detail 2 3 2 2 6 2 3" xfId="18007"/>
    <cellStyle name="RowTitles-Detail 2 3 2 2 6 2_Tertiary Salaries Survey" xfId="18008"/>
    <cellStyle name="RowTitles-Detail 2 3 2 2 6 3" xfId="18009"/>
    <cellStyle name="RowTitles-Detail 2 3 2 2 6 3 2" xfId="18010"/>
    <cellStyle name="RowTitles-Detail 2 3 2 2 6 3 2 2" xfId="18011"/>
    <cellStyle name="RowTitles-Detail 2 3 2 2 6 3 2_Tertiary Salaries Survey" xfId="18012"/>
    <cellStyle name="RowTitles-Detail 2 3 2 2 6 3 3" xfId="18013"/>
    <cellStyle name="RowTitles-Detail 2 3 2 2 6 3_Tertiary Salaries Survey" xfId="18014"/>
    <cellStyle name="RowTitles-Detail 2 3 2 2 6 4" xfId="18015"/>
    <cellStyle name="RowTitles-Detail 2 3 2 2 6 5" xfId="18016"/>
    <cellStyle name="RowTitles-Detail 2 3 2 2 6_Tertiary Salaries Survey" xfId="18017"/>
    <cellStyle name="RowTitles-Detail 2 3 2 2 7" xfId="18018"/>
    <cellStyle name="RowTitles-Detail 2 3 2 2 7 2" xfId="18019"/>
    <cellStyle name="RowTitles-Detail 2 3 2 2 7 2 2" xfId="18020"/>
    <cellStyle name="RowTitles-Detail 2 3 2 2 7 2 2 2" xfId="18021"/>
    <cellStyle name="RowTitles-Detail 2 3 2 2 7 2 2_Tertiary Salaries Survey" xfId="18022"/>
    <cellStyle name="RowTitles-Detail 2 3 2 2 7 2 3" xfId="18023"/>
    <cellStyle name="RowTitles-Detail 2 3 2 2 7 2_Tertiary Salaries Survey" xfId="18024"/>
    <cellStyle name="RowTitles-Detail 2 3 2 2 7 3" xfId="18025"/>
    <cellStyle name="RowTitles-Detail 2 3 2 2 7 3 2" xfId="18026"/>
    <cellStyle name="RowTitles-Detail 2 3 2 2 7 3 2 2" xfId="18027"/>
    <cellStyle name="RowTitles-Detail 2 3 2 2 7 3 2_Tertiary Salaries Survey" xfId="18028"/>
    <cellStyle name="RowTitles-Detail 2 3 2 2 7 3 3" xfId="18029"/>
    <cellStyle name="RowTitles-Detail 2 3 2 2 7 3_Tertiary Salaries Survey" xfId="18030"/>
    <cellStyle name="RowTitles-Detail 2 3 2 2 7 4" xfId="18031"/>
    <cellStyle name="RowTitles-Detail 2 3 2 2 7 5" xfId="18032"/>
    <cellStyle name="RowTitles-Detail 2 3 2 2 7 5 2" xfId="18033"/>
    <cellStyle name="RowTitles-Detail 2 3 2 2 7 5_Tertiary Salaries Survey" xfId="18034"/>
    <cellStyle name="RowTitles-Detail 2 3 2 2 7 6" xfId="18035"/>
    <cellStyle name="RowTitles-Detail 2 3 2 2 7_Tertiary Salaries Survey" xfId="18036"/>
    <cellStyle name="RowTitles-Detail 2 3 2 2 8" xfId="18037"/>
    <cellStyle name="RowTitles-Detail 2 3 2 2 8 2" xfId="18038"/>
    <cellStyle name="RowTitles-Detail 2 3 2 2 8 2 2" xfId="18039"/>
    <cellStyle name="RowTitles-Detail 2 3 2 2 8 2 2 2" xfId="18040"/>
    <cellStyle name="RowTitles-Detail 2 3 2 2 8 2 2_Tertiary Salaries Survey" xfId="18041"/>
    <cellStyle name="RowTitles-Detail 2 3 2 2 8 2 3" xfId="18042"/>
    <cellStyle name="RowTitles-Detail 2 3 2 2 8 2_Tertiary Salaries Survey" xfId="18043"/>
    <cellStyle name="RowTitles-Detail 2 3 2 2 8 3" xfId="18044"/>
    <cellStyle name="RowTitles-Detail 2 3 2 2 8 3 2" xfId="18045"/>
    <cellStyle name="RowTitles-Detail 2 3 2 2 8 3 2 2" xfId="18046"/>
    <cellStyle name="RowTitles-Detail 2 3 2 2 8 3 2_Tertiary Salaries Survey" xfId="18047"/>
    <cellStyle name="RowTitles-Detail 2 3 2 2 8 3 3" xfId="18048"/>
    <cellStyle name="RowTitles-Detail 2 3 2 2 8 3_Tertiary Salaries Survey" xfId="18049"/>
    <cellStyle name="RowTitles-Detail 2 3 2 2 8 4" xfId="18050"/>
    <cellStyle name="RowTitles-Detail 2 3 2 2 8 4 2" xfId="18051"/>
    <cellStyle name="RowTitles-Detail 2 3 2 2 8 4_Tertiary Salaries Survey" xfId="18052"/>
    <cellStyle name="RowTitles-Detail 2 3 2 2 8 5" xfId="18053"/>
    <cellStyle name="RowTitles-Detail 2 3 2 2 8_Tertiary Salaries Survey" xfId="18054"/>
    <cellStyle name="RowTitles-Detail 2 3 2 2 9" xfId="18055"/>
    <cellStyle name="RowTitles-Detail 2 3 2 2 9 2" xfId="18056"/>
    <cellStyle name="RowTitles-Detail 2 3 2 2 9 2 2" xfId="18057"/>
    <cellStyle name="RowTitles-Detail 2 3 2 2 9 2 2 2" xfId="18058"/>
    <cellStyle name="RowTitles-Detail 2 3 2 2 9 2 2_Tertiary Salaries Survey" xfId="18059"/>
    <cellStyle name="RowTitles-Detail 2 3 2 2 9 2 3" xfId="18060"/>
    <cellStyle name="RowTitles-Detail 2 3 2 2 9 2_Tertiary Salaries Survey" xfId="18061"/>
    <cellStyle name="RowTitles-Detail 2 3 2 2 9 3" xfId="18062"/>
    <cellStyle name="RowTitles-Detail 2 3 2 2 9 3 2" xfId="18063"/>
    <cellStyle name="RowTitles-Detail 2 3 2 2 9 3 2 2" xfId="18064"/>
    <cellStyle name="RowTitles-Detail 2 3 2 2 9 3 2_Tertiary Salaries Survey" xfId="18065"/>
    <cellStyle name="RowTitles-Detail 2 3 2 2 9 3 3" xfId="18066"/>
    <cellStyle name="RowTitles-Detail 2 3 2 2 9 3_Tertiary Salaries Survey" xfId="18067"/>
    <cellStyle name="RowTitles-Detail 2 3 2 2 9 4" xfId="18068"/>
    <cellStyle name="RowTitles-Detail 2 3 2 2 9 4 2" xfId="18069"/>
    <cellStyle name="RowTitles-Detail 2 3 2 2 9 4_Tertiary Salaries Survey" xfId="18070"/>
    <cellStyle name="RowTitles-Detail 2 3 2 2 9 5" xfId="18071"/>
    <cellStyle name="RowTitles-Detail 2 3 2 2 9_Tertiary Salaries Survey" xfId="18072"/>
    <cellStyle name="RowTitles-Detail 2 3 2 2_STUD aligned by INSTIT" xfId="18073"/>
    <cellStyle name="RowTitles-Detail 2 3 2 3" xfId="18074"/>
    <cellStyle name="RowTitles-Detail 2 3 2 3 2" xfId="18075"/>
    <cellStyle name="RowTitles-Detail 2 3 2 3 2 2" xfId="18076"/>
    <cellStyle name="RowTitles-Detail 2 3 2 3 2 2 2" xfId="18077"/>
    <cellStyle name="RowTitles-Detail 2 3 2 3 2 2 2 2" xfId="18078"/>
    <cellStyle name="RowTitles-Detail 2 3 2 3 2 2 2_Tertiary Salaries Survey" xfId="18079"/>
    <cellStyle name="RowTitles-Detail 2 3 2 3 2 2 3" xfId="18080"/>
    <cellStyle name="RowTitles-Detail 2 3 2 3 2 2_Tertiary Salaries Survey" xfId="18081"/>
    <cellStyle name="RowTitles-Detail 2 3 2 3 2 3" xfId="18082"/>
    <cellStyle name="RowTitles-Detail 2 3 2 3 2 3 2" xfId="18083"/>
    <cellStyle name="RowTitles-Detail 2 3 2 3 2 3 2 2" xfId="18084"/>
    <cellStyle name="RowTitles-Detail 2 3 2 3 2 3 2_Tertiary Salaries Survey" xfId="18085"/>
    <cellStyle name="RowTitles-Detail 2 3 2 3 2 3 3" xfId="18086"/>
    <cellStyle name="RowTitles-Detail 2 3 2 3 2 3_Tertiary Salaries Survey" xfId="18087"/>
    <cellStyle name="RowTitles-Detail 2 3 2 3 2 4" xfId="18088"/>
    <cellStyle name="RowTitles-Detail 2 3 2 3 2 5" xfId="18089"/>
    <cellStyle name="RowTitles-Detail 2 3 2 3 2_Tertiary Salaries Survey" xfId="18090"/>
    <cellStyle name="RowTitles-Detail 2 3 2 3 3" xfId="18091"/>
    <cellStyle name="RowTitles-Detail 2 3 2 3 3 2" xfId="18092"/>
    <cellStyle name="RowTitles-Detail 2 3 2 3 3 2 2" xfId="18093"/>
    <cellStyle name="RowTitles-Detail 2 3 2 3 3 2 2 2" xfId="18094"/>
    <cellStyle name="RowTitles-Detail 2 3 2 3 3 2 2_Tertiary Salaries Survey" xfId="18095"/>
    <cellStyle name="RowTitles-Detail 2 3 2 3 3 2 3" xfId="18096"/>
    <cellStyle name="RowTitles-Detail 2 3 2 3 3 2_Tertiary Salaries Survey" xfId="18097"/>
    <cellStyle name="RowTitles-Detail 2 3 2 3 3 3" xfId="18098"/>
    <cellStyle name="RowTitles-Detail 2 3 2 3 3 3 2" xfId="18099"/>
    <cellStyle name="RowTitles-Detail 2 3 2 3 3 3 2 2" xfId="18100"/>
    <cellStyle name="RowTitles-Detail 2 3 2 3 3 3 2_Tertiary Salaries Survey" xfId="18101"/>
    <cellStyle name="RowTitles-Detail 2 3 2 3 3 3 3" xfId="18102"/>
    <cellStyle name="RowTitles-Detail 2 3 2 3 3 3_Tertiary Salaries Survey" xfId="18103"/>
    <cellStyle name="RowTitles-Detail 2 3 2 3 3 4" xfId="18104"/>
    <cellStyle name="RowTitles-Detail 2 3 2 3 3 5" xfId="18105"/>
    <cellStyle name="RowTitles-Detail 2 3 2 3 3 5 2" xfId="18106"/>
    <cellStyle name="RowTitles-Detail 2 3 2 3 3 5_Tertiary Salaries Survey" xfId="18107"/>
    <cellStyle name="RowTitles-Detail 2 3 2 3 3 6" xfId="18108"/>
    <cellStyle name="RowTitles-Detail 2 3 2 3 3_Tertiary Salaries Survey" xfId="18109"/>
    <cellStyle name="RowTitles-Detail 2 3 2 3 4" xfId="18110"/>
    <cellStyle name="RowTitles-Detail 2 3 2 3 4 2" xfId="18111"/>
    <cellStyle name="RowTitles-Detail 2 3 2 3 4 2 2" xfId="18112"/>
    <cellStyle name="RowTitles-Detail 2 3 2 3 4 2 2 2" xfId="18113"/>
    <cellStyle name="RowTitles-Detail 2 3 2 3 4 2 2_Tertiary Salaries Survey" xfId="18114"/>
    <cellStyle name="RowTitles-Detail 2 3 2 3 4 2 3" xfId="18115"/>
    <cellStyle name="RowTitles-Detail 2 3 2 3 4 2_Tertiary Salaries Survey" xfId="18116"/>
    <cellStyle name="RowTitles-Detail 2 3 2 3 4 3" xfId="18117"/>
    <cellStyle name="RowTitles-Detail 2 3 2 3 4 3 2" xfId="18118"/>
    <cellStyle name="RowTitles-Detail 2 3 2 3 4 3 2 2" xfId="18119"/>
    <cellStyle name="RowTitles-Detail 2 3 2 3 4 3 2_Tertiary Salaries Survey" xfId="18120"/>
    <cellStyle name="RowTitles-Detail 2 3 2 3 4 3 3" xfId="18121"/>
    <cellStyle name="RowTitles-Detail 2 3 2 3 4 3_Tertiary Salaries Survey" xfId="18122"/>
    <cellStyle name="RowTitles-Detail 2 3 2 3 4 4" xfId="18123"/>
    <cellStyle name="RowTitles-Detail 2 3 2 3 4 4 2" xfId="18124"/>
    <cellStyle name="RowTitles-Detail 2 3 2 3 4 4_Tertiary Salaries Survey" xfId="18125"/>
    <cellStyle name="RowTitles-Detail 2 3 2 3 4 5" xfId="18126"/>
    <cellStyle name="RowTitles-Detail 2 3 2 3 4_Tertiary Salaries Survey" xfId="18127"/>
    <cellStyle name="RowTitles-Detail 2 3 2 3 5" xfId="18128"/>
    <cellStyle name="RowTitles-Detail 2 3 2 3 5 2" xfId="18129"/>
    <cellStyle name="RowTitles-Detail 2 3 2 3 5 2 2" xfId="18130"/>
    <cellStyle name="RowTitles-Detail 2 3 2 3 5 2 2 2" xfId="18131"/>
    <cellStyle name="RowTitles-Detail 2 3 2 3 5 2 2_Tertiary Salaries Survey" xfId="18132"/>
    <cellStyle name="RowTitles-Detail 2 3 2 3 5 2 3" xfId="18133"/>
    <cellStyle name="RowTitles-Detail 2 3 2 3 5 2_Tertiary Salaries Survey" xfId="18134"/>
    <cellStyle name="RowTitles-Detail 2 3 2 3 5 3" xfId="18135"/>
    <cellStyle name="RowTitles-Detail 2 3 2 3 5 3 2" xfId="18136"/>
    <cellStyle name="RowTitles-Detail 2 3 2 3 5 3 2 2" xfId="18137"/>
    <cellStyle name="RowTitles-Detail 2 3 2 3 5 3 2_Tertiary Salaries Survey" xfId="18138"/>
    <cellStyle name="RowTitles-Detail 2 3 2 3 5 3 3" xfId="18139"/>
    <cellStyle name="RowTitles-Detail 2 3 2 3 5 3_Tertiary Salaries Survey" xfId="18140"/>
    <cellStyle name="RowTitles-Detail 2 3 2 3 5 4" xfId="18141"/>
    <cellStyle name="RowTitles-Detail 2 3 2 3 5 4 2" xfId="18142"/>
    <cellStyle name="RowTitles-Detail 2 3 2 3 5 4_Tertiary Salaries Survey" xfId="18143"/>
    <cellStyle name="RowTitles-Detail 2 3 2 3 5 5" xfId="18144"/>
    <cellStyle name="RowTitles-Detail 2 3 2 3 5_Tertiary Salaries Survey" xfId="18145"/>
    <cellStyle name="RowTitles-Detail 2 3 2 3 6" xfId="18146"/>
    <cellStyle name="RowTitles-Detail 2 3 2 3 6 2" xfId="18147"/>
    <cellStyle name="RowTitles-Detail 2 3 2 3 6 2 2" xfId="18148"/>
    <cellStyle name="RowTitles-Detail 2 3 2 3 6 2 2 2" xfId="18149"/>
    <cellStyle name="RowTitles-Detail 2 3 2 3 6 2 2_Tertiary Salaries Survey" xfId="18150"/>
    <cellStyle name="RowTitles-Detail 2 3 2 3 6 2 3" xfId="18151"/>
    <cellStyle name="RowTitles-Detail 2 3 2 3 6 2_Tertiary Salaries Survey" xfId="18152"/>
    <cellStyle name="RowTitles-Detail 2 3 2 3 6 3" xfId="18153"/>
    <cellStyle name="RowTitles-Detail 2 3 2 3 6 3 2" xfId="18154"/>
    <cellStyle name="RowTitles-Detail 2 3 2 3 6 3 2 2" xfId="18155"/>
    <cellStyle name="RowTitles-Detail 2 3 2 3 6 3 2_Tertiary Salaries Survey" xfId="18156"/>
    <cellStyle name="RowTitles-Detail 2 3 2 3 6 3 3" xfId="18157"/>
    <cellStyle name="RowTitles-Detail 2 3 2 3 6 3_Tertiary Salaries Survey" xfId="18158"/>
    <cellStyle name="RowTitles-Detail 2 3 2 3 6 4" xfId="18159"/>
    <cellStyle name="RowTitles-Detail 2 3 2 3 6 4 2" xfId="18160"/>
    <cellStyle name="RowTitles-Detail 2 3 2 3 6 4_Tertiary Salaries Survey" xfId="18161"/>
    <cellStyle name="RowTitles-Detail 2 3 2 3 6 5" xfId="18162"/>
    <cellStyle name="RowTitles-Detail 2 3 2 3 6_Tertiary Salaries Survey" xfId="18163"/>
    <cellStyle name="RowTitles-Detail 2 3 2 3 7" xfId="18164"/>
    <cellStyle name="RowTitles-Detail 2 3 2 3 7 2" xfId="18165"/>
    <cellStyle name="RowTitles-Detail 2 3 2 3 7 2 2" xfId="18166"/>
    <cellStyle name="RowTitles-Detail 2 3 2 3 7 2_Tertiary Salaries Survey" xfId="18167"/>
    <cellStyle name="RowTitles-Detail 2 3 2 3 7 3" xfId="18168"/>
    <cellStyle name="RowTitles-Detail 2 3 2 3 7_Tertiary Salaries Survey" xfId="18169"/>
    <cellStyle name="RowTitles-Detail 2 3 2 3 8" xfId="18170"/>
    <cellStyle name="RowTitles-Detail 2 3 2 3 9" xfId="18171"/>
    <cellStyle name="RowTitles-Detail 2 3 2 3_STUD aligned by INSTIT" xfId="18172"/>
    <cellStyle name="RowTitles-Detail 2 3 2 4" xfId="18173"/>
    <cellStyle name="RowTitles-Detail 2 3 2 4 2" xfId="18174"/>
    <cellStyle name="RowTitles-Detail 2 3 2 4 2 2" xfId="18175"/>
    <cellStyle name="RowTitles-Detail 2 3 2 4 2 2 2" xfId="18176"/>
    <cellStyle name="RowTitles-Detail 2 3 2 4 2 2 2 2" xfId="18177"/>
    <cellStyle name="RowTitles-Detail 2 3 2 4 2 2 2_Tertiary Salaries Survey" xfId="18178"/>
    <cellStyle name="RowTitles-Detail 2 3 2 4 2 2 3" xfId="18179"/>
    <cellStyle name="RowTitles-Detail 2 3 2 4 2 2_Tertiary Salaries Survey" xfId="18180"/>
    <cellStyle name="RowTitles-Detail 2 3 2 4 2 3" xfId="18181"/>
    <cellStyle name="RowTitles-Detail 2 3 2 4 2 3 2" xfId="18182"/>
    <cellStyle name="RowTitles-Detail 2 3 2 4 2 3 2 2" xfId="18183"/>
    <cellStyle name="RowTitles-Detail 2 3 2 4 2 3 2_Tertiary Salaries Survey" xfId="18184"/>
    <cellStyle name="RowTitles-Detail 2 3 2 4 2 3 3" xfId="18185"/>
    <cellStyle name="RowTitles-Detail 2 3 2 4 2 3_Tertiary Salaries Survey" xfId="18186"/>
    <cellStyle name="RowTitles-Detail 2 3 2 4 2 4" xfId="18187"/>
    <cellStyle name="RowTitles-Detail 2 3 2 4 2 5" xfId="18188"/>
    <cellStyle name="RowTitles-Detail 2 3 2 4 2 5 2" xfId="18189"/>
    <cellStyle name="RowTitles-Detail 2 3 2 4 2 5_Tertiary Salaries Survey" xfId="18190"/>
    <cellStyle name="RowTitles-Detail 2 3 2 4 2 6" xfId="18191"/>
    <cellStyle name="RowTitles-Detail 2 3 2 4 2_Tertiary Salaries Survey" xfId="18192"/>
    <cellStyle name="RowTitles-Detail 2 3 2 4 3" xfId="18193"/>
    <cellStyle name="RowTitles-Detail 2 3 2 4 3 2" xfId="18194"/>
    <cellStyle name="RowTitles-Detail 2 3 2 4 3 2 2" xfId="18195"/>
    <cellStyle name="RowTitles-Detail 2 3 2 4 3 2 2 2" xfId="18196"/>
    <cellStyle name="RowTitles-Detail 2 3 2 4 3 2 2_Tertiary Salaries Survey" xfId="18197"/>
    <cellStyle name="RowTitles-Detail 2 3 2 4 3 2 3" xfId="18198"/>
    <cellStyle name="RowTitles-Detail 2 3 2 4 3 2_Tertiary Salaries Survey" xfId="18199"/>
    <cellStyle name="RowTitles-Detail 2 3 2 4 3 3" xfId="18200"/>
    <cellStyle name="RowTitles-Detail 2 3 2 4 3 3 2" xfId="18201"/>
    <cellStyle name="RowTitles-Detail 2 3 2 4 3 3 2 2" xfId="18202"/>
    <cellStyle name="RowTitles-Detail 2 3 2 4 3 3 2_Tertiary Salaries Survey" xfId="18203"/>
    <cellStyle name="RowTitles-Detail 2 3 2 4 3 3 3" xfId="18204"/>
    <cellStyle name="RowTitles-Detail 2 3 2 4 3 3_Tertiary Salaries Survey" xfId="18205"/>
    <cellStyle name="RowTitles-Detail 2 3 2 4 3 4" xfId="18206"/>
    <cellStyle name="RowTitles-Detail 2 3 2 4 3 5" xfId="18207"/>
    <cellStyle name="RowTitles-Detail 2 3 2 4 3_Tertiary Salaries Survey" xfId="18208"/>
    <cellStyle name="RowTitles-Detail 2 3 2 4 4" xfId="18209"/>
    <cellStyle name="RowTitles-Detail 2 3 2 4 4 2" xfId="18210"/>
    <cellStyle name="RowTitles-Detail 2 3 2 4 4 2 2" xfId="18211"/>
    <cellStyle name="RowTitles-Detail 2 3 2 4 4 2 2 2" xfId="18212"/>
    <cellStyle name="RowTitles-Detail 2 3 2 4 4 2 2_Tertiary Salaries Survey" xfId="18213"/>
    <cellStyle name="RowTitles-Detail 2 3 2 4 4 2 3" xfId="18214"/>
    <cellStyle name="RowTitles-Detail 2 3 2 4 4 2_Tertiary Salaries Survey" xfId="18215"/>
    <cellStyle name="RowTitles-Detail 2 3 2 4 4 3" xfId="18216"/>
    <cellStyle name="RowTitles-Detail 2 3 2 4 4 3 2" xfId="18217"/>
    <cellStyle name="RowTitles-Detail 2 3 2 4 4 3 2 2" xfId="18218"/>
    <cellStyle name="RowTitles-Detail 2 3 2 4 4 3 2_Tertiary Salaries Survey" xfId="18219"/>
    <cellStyle name="RowTitles-Detail 2 3 2 4 4 3 3" xfId="18220"/>
    <cellStyle name="RowTitles-Detail 2 3 2 4 4 3_Tertiary Salaries Survey" xfId="18221"/>
    <cellStyle name="RowTitles-Detail 2 3 2 4 4 4" xfId="18222"/>
    <cellStyle name="RowTitles-Detail 2 3 2 4 4 4 2" xfId="18223"/>
    <cellStyle name="RowTitles-Detail 2 3 2 4 4 4_Tertiary Salaries Survey" xfId="18224"/>
    <cellStyle name="RowTitles-Detail 2 3 2 4 4 5" xfId="18225"/>
    <cellStyle name="RowTitles-Detail 2 3 2 4 4_Tertiary Salaries Survey" xfId="18226"/>
    <cellStyle name="RowTitles-Detail 2 3 2 4 5" xfId="18227"/>
    <cellStyle name="RowTitles-Detail 2 3 2 4 5 2" xfId="18228"/>
    <cellStyle name="RowTitles-Detail 2 3 2 4 5 2 2" xfId="18229"/>
    <cellStyle name="RowTitles-Detail 2 3 2 4 5 2 2 2" xfId="18230"/>
    <cellStyle name="RowTitles-Detail 2 3 2 4 5 2 2_Tertiary Salaries Survey" xfId="18231"/>
    <cellStyle name="RowTitles-Detail 2 3 2 4 5 2 3" xfId="18232"/>
    <cellStyle name="RowTitles-Detail 2 3 2 4 5 2_Tertiary Salaries Survey" xfId="18233"/>
    <cellStyle name="RowTitles-Detail 2 3 2 4 5 3" xfId="18234"/>
    <cellStyle name="RowTitles-Detail 2 3 2 4 5 3 2" xfId="18235"/>
    <cellStyle name="RowTitles-Detail 2 3 2 4 5 3 2 2" xfId="18236"/>
    <cellStyle name="RowTitles-Detail 2 3 2 4 5 3 2_Tertiary Salaries Survey" xfId="18237"/>
    <cellStyle name="RowTitles-Detail 2 3 2 4 5 3 3" xfId="18238"/>
    <cellStyle name="RowTitles-Detail 2 3 2 4 5 3_Tertiary Salaries Survey" xfId="18239"/>
    <cellStyle name="RowTitles-Detail 2 3 2 4 5 4" xfId="18240"/>
    <cellStyle name="RowTitles-Detail 2 3 2 4 5 4 2" xfId="18241"/>
    <cellStyle name="RowTitles-Detail 2 3 2 4 5 4_Tertiary Salaries Survey" xfId="18242"/>
    <cellStyle name="RowTitles-Detail 2 3 2 4 5 5" xfId="18243"/>
    <cellStyle name="RowTitles-Detail 2 3 2 4 5_Tertiary Salaries Survey" xfId="18244"/>
    <cellStyle name="RowTitles-Detail 2 3 2 4 6" xfId="18245"/>
    <cellStyle name="RowTitles-Detail 2 3 2 4 6 2" xfId="18246"/>
    <cellStyle name="RowTitles-Detail 2 3 2 4 6 2 2" xfId="18247"/>
    <cellStyle name="RowTitles-Detail 2 3 2 4 6 2 2 2" xfId="18248"/>
    <cellStyle name="RowTitles-Detail 2 3 2 4 6 2 2_Tertiary Salaries Survey" xfId="18249"/>
    <cellStyle name="RowTitles-Detail 2 3 2 4 6 2 3" xfId="18250"/>
    <cellStyle name="RowTitles-Detail 2 3 2 4 6 2_Tertiary Salaries Survey" xfId="18251"/>
    <cellStyle name="RowTitles-Detail 2 3 2 4 6 3" xfId="18252"/>
    <cellStyle name="RowTitles-Detail 2 3 2 4 6 3 2" xfId="18253"/>
    <cellStyle name="RowTitles-Detail 2 3 2 4 6 3 2 2" xfId="18254"/>
    <cellStyle name="RowTitles-Detail 2 3 2 4 6 3 2_Tertiary Salaries Survey" xfId="18255"/>
    <cellStyle name="RowTitles-Detail 2 3 2 4 6 3 3" xfId="18256"/>
    <cellStyle name="RowTitles-Detail 2 3 2 4 6 3_Tertiary Salaries Survey" xfId="18257"/>
    <cellStyle name="RowTitles-Detail 2 3 2 4 6 4" xfId="18258"/>
    <cellStyle name="RowTitles-Detail 2 3 2 4 6 4 2" xfId="18259"/>
    <cellStyle name="RowTitles-Detail 2 3 2 4 6 4_Tertiary Salaries Survey" xfId="18260"/>
    <cellStyle name="RowTitles-Detail 2 3 2 4 6 5" xfId="18261"/>
    <cellStyle name="RowTitles-Detail 2 3 2 4 6_Tertiary Salaries Survey" xfId="18262"/>
    <cellStyle name="RowTitles-Detail 2 3 2 4 7" xfId="18263"/>
    <cellStyle name="RowTitles-Detail 2 3 2 4 7 2" xfId="18264"/>
    <cellStyle name="RowTitles-Detail 2 3 2 4 7 2 2" xfId="18265"/>
    <cellStyle name="RowTitles-Detail 2 3 2 4 7 2_Tertiary Salaries Survey" xfId="18266"/>
    <cellStyle name="RowTitles-Detail 2 3 2 4 7 3" xfId="18267"/>
    <cellStyle name="RowTitles-Detail 2 3 2 4 7_Tertiary Salaries Survey" xfId="18268"/>
    <cellStyle name="RowTitles-Detail 2 3 2 4 8" xfId="18269"/>
    <cellStyle name="RowTitles-Detail 2 3 2 4 8 2" xfId="18270"/>
    <cellStyle name="RowTitles-Detail 2 3 2 4 8 2 2" xfId="18271"/>
    <cellStyle name="RowTitles-Detail 2 3 2 4 8 2_Tertiary Salaries Survey" xfId="18272"/>
    <cellStyle name="RowTitles-Detail 2 3 2 4 8 3" xfId="18273"/>
    <cellStyle name="RowTitles-Detail 2 3 2 4 8_Tertiary Salaries Survey" xfId="18274"/>
    <cellStyle name="RowTitles-Detail 2 3 2 4 9" xfId="18275"/>
    <cellStyle name="RowTitles-Detail 2 3 2 4_STUD aligned by INSTIT" xfId="18276"/>
    <cellStyle name="RowTitles-Detail 2 3 2 5" xfId="18277"/>
    <cellStyle name="RowTitles-Detail 2 3 2 5 2" xfId="18278"/>
    <cellStyle name="RowTitles-Detail 2 3 2 5 2 2" xfId="18279"/>
    <cellStyle name="RowTitles-Detail 2 3 2 5 2 2 2" xfId="18280"/>
    <cellStyle name="RowTitles-Detail 2 3 2 5 2 2 2 2" xfId="18281"/>
    <cellStyle name="RowTitles-Detail 2 3 2 5 2 2 2_Tertiary Salaries Survey" xfId="18282"/>
    <cellStyle name="RowTitles-Detail 2 3 2 5 2 2 3" xfId="18283"/>
    <cellStyle name="RowTitles-Detail 2 3 2 5 2 2_Tertiary Salaries Survey" xfId="18284"/>
    <cellStyle name="RowTitles-Detail 2 3 2 5 2 3" xfId="18285"/>
    <cellStyle name="RowTitles-Detail 2 3 2 5 2 3 2" xfId="18286"/>
    <cellStyle name="RowTitles-Detail 2 3 2 5 2 3 2 2" xfId="18287"/>
    <cellStyle name="RowTitles-Detail 2 3 2 5 2 3 2_Tertiary Salaries Survey" xfId="18288"/>
    <cellStyle name="RowTitles-Detail 2 3 2 5 2 3 3" xfId="18289"/>
    <cellStyle name="RowTitles-Detail 2 3 2 5 2 3_Tertiary Salaries Survey" xfId="18290"/>
    <cellStyle name="RowTitles-Detail 2 3 2 5 2 4" xfId="18291"/>
    <cellStyle name="RowTitles-Detail 2 3 2 5 2 5" xfId="18292"/>
    <cellStyle name="RowTitles-Detail 2 3 2 5 2 5 2" xfId="18293"/>
    <cellStyle name="RowTitles-Detail 2 3 2 5 2 5_Tertiary Salaries Survey" xfId="18294"/>
    <cellStyle name="RowTitles-Detail 2 3 2 5 2 6" xfId="18295"/>
    <cellStyle name="RowTitles-Detail 2 3 2 5 2_Tertiary Salaries Survey" xfId="18296"/>
    <cellStyle name="RowTitles-Detail 2 3 2 5 3" xfId="18297"/>
    <cellStyle name="RowTitles-Detail 2 3 2 5 3 2" xfId="18298"/>
    <cellStyle name="RowTitles-Detail 2 3 2 5 3 2 2" xfId="18299"/>
    <cellStyle name="RowTitles-Detail 2 3 2 5 3 2 2 2" xfId="18300"/>
    <cellStyle name="RowTitles-Detail 2 3 2 5 3 2 2_Tertiary Salaries Survey" xfId="18301"/>
    <cellStyle name="RowTitles-Detail 2 3 2 5 3 2 3" xfId="18302"/>
    <cellStyle name="RowTitles-Detail 2 3 2 5 3 2_Tertiary Salaries Survey" xfId="18303"/>
    <cellStyle name="RowTitles-Detail 2 3 2 5 3 3" xfId="18304"/>
    <cellStyle name="RowTitles-Detail 2 3 2 5 3 3 2" xfId="18305"/>
    <cellStyle name="RowTitles-Detail 2 3 2 5 3 3 2 2" xfId="18306"/>
    <cellStyle name="RowTitles-Detail 2 3 2 5 3 3 2_Tertiary Salaries Survey" xfId="18307"/>
    <cellStyle name="RowTitles-Detail 2 3 2 5 3 3 3" xfId="18308"/>
    <cellStyle name="RowTitles-Detail 2 3 2 5 3 3_Tertiary Salaries Survey" xfId="18309"/>
    <cellStyle name="RowTitles-Detail 2 3 2 5 3 4" xfId="18310"/>
    <cellStyle name="RowTitles-Detail 2 3 2 5 3 5" xfId="18311"/>
    <cellStyle name="RowTitles-Detail 2 3 2 5 3_Tertiary Salaries Survey" xfId="18312"/>
    <cellStyle name="RowTitles-Detail 2 3 2 5 4" xfId="18313"/>
    <cellStyle name="RowTitles-Detail 2 3 2 5 4 2" xfId="18314"/>
    <cellStyle name="RowTitles-Detail 2 3 2 5 4 2 2" xfId="18315"/>
    <cellStyle name="RowTitles-Detail 2 3 2 5 4 2 2 2" xfId="18316"/>
    <cellStyle name="RowTitles-Detail 2 3 2 5 4 2 2_Tertiary Salaries Survey" xfId="18317"/>
    <cellStyle name="RowTitles-Detail 2 3 2 5 4 2 3" xfId="18318"/>
    <cellStyle name="RowTitles-Detail 2 3 2 5 4 2_Tertiary Salaries Survey" xfId="18319"/>
    <cellStyle name="RowTitles-Detail 2 3 2 5 4 3" xfId="18320"/>
    <cellStyle name="RowTitles-Detail 2 3 2 5 4 3 2" xfId="18321"/>
    <cellStyle name="RowTitles-Detail 2 3 2 5 4 3 2 2" xfId="18322"/>
    <cellStyle name="RowTitles-Detail 2 3 2 5 4 3 2_Tertiary Salaries Survey" xfId="18323"/>
    <cellStyle name="RowTitles-Detail 2 3 2 5 4 3 3" xfId="18324"/>
    <cellStyle name="RowTitles-Detail 2 3 2 5 4 3_Tertiary Salaries Survey" xfId="18325"/>
    <cellStyle name="RowTitles-Detail 2 3 2 5 4 4" xfId="18326"/>
    <cellStyle name="RowTitles-Detail 2 3 2 5 4 5" xfId="18327"/>
    <cellStyle name="RowTitles-Detail 2 3 2 5 4 5 2" xfId="18328"/>
    <cellStyle name="RowTitles-Detail 2 3 2 5 4 5_Tertiary Salaries Survey" xfId="18329"/>
    <cellStyle name="RowTitles-Detail 2 3 2 5 4 6" xfId="18330"/>
    <cellStyle name="RowTitles-Detail 2 3 2 5 4_Tertiary Salaries Survey" xfId="18331"/>
    <cellStyle name="RowTitles-Detail 2 3 2 5 5" xfId="18332"/>
    <cellStyle name="RowTitles-Detail 2 3 2 5 5 2" xfId="18333"/>
    <cellStyle name="RowTitles-Detail 2 3 2 5 5 2 2" xfId="18334"/>
    <cellStyle name="RowTitles-Detail 2 3 2 5 5 2 2 2" xfId="18335"/>
    <cellStyle name="RowTitles-Detail 2 3 2 5 5 2 2_Tertiary Salaries Survey" xfId="18336"/>
    <cellStyle name="RowTitles-Detail 2 3 2 5 5 2 3" xfId="18337"/>
    <cellStyle name="RowTitles-Detail 2 3 2 5 5 2_Tertiary Salaries Survey" xfId="18338"/>
    <cellStyle name="RowTitles-Detail 2 3 2 5 5 3" xfId="18339"/>
    <cellStyle name="RowTitles-Detail 2 3 2 5 5 3 2" xfId="18340"/>
    <cellStyle name="RowTitles-Detail 2 3 2 5 5 3 2 2" xfId="18341"/>
    <cellStyle name="RowTitles-Detail 2 3 2 5 5 3 2_Tertiary Salaries Survey" xfId="18342"/>
    <cellStyle name="RowTitles-Detail 2 3 2 5 5 3 3" xfId="18343"/>
    <cellStyle name="RowTitles-Detail 2 3 2 5 5 3_Tertiary Salaries Survey" xfId="18344"/>
    <cellStyle name="RowTitles-Detail 2 3 2 5 5 4" xfId="18345"/>
    <cellStyle name="RowTitles-Detail 2 3 2 5 5 4 2" xfId="18346"/>
    <cellStyle name="RowTitles-Detail 2 3 2 5 5 4_Tertiary Salaries Survey" xfId="18347"/>
    <cellStyle name="RowTitles-Detail 2 3 2 5 5 5" xfId="18348"/>
    <cellStyle name="RowTitles-Detail 2 3 2 5 5_Tertiary Salaries Survey" xfId="18349"/>
    <cellStyle name="RowTitles-Detail 2 3 2 5 6" xfId="18350"/>
    <cellStyle name="RowTitles-Detail 2 3 2 5 6 2" xfId="18351"/>
    <cellStyle name="RowTitles-Detail 2 3 2 5 6 2 2" xfId="18352"/>
    <cellStyle name="RowTitles-Detail 2 3 2 5 6 2 2 2" xfId="18353"/>
    <cellStyle name="RowTitles-Detail 2 3 2 5 6 2 2_Tertiary Salaries Survey" xfId="18354"/>
    <cellStyle name="RowTitles-Detail 2 3 2 5 6 2 3" xfId="18355"/>
    <cellStyle name="RowTitles-Detail 2 3 2 5 6 2_Tertiary Salaries Survey" xfId="18356"/>
    <cellStyle name="RowTitles-Detail 2 3 2 5 6 3" xfId="18357"/>
    <cellStyle name="RowTitles-Detail 2 3 2 5 6 3 2" xfId="18358"/>
    <cellStyle name="RowTitles-Detail 2 3 2 5 6 3 2 2" xfId="18359"/>
    <cellStyle name="RowTitles-Detail 2 3 2 5 6 3 2_Tertiary Salaries Survey" xfId="18360"/>
    <cellStyle name="RowTitles-Detail 2 3 2 5 6 3 3" xfId="18361"/>
    <cellStyle name="RowTitles-Detail 2 3 2 5 6 3_Tertiary Salaries Survey" xfId="18362"/>
    <cellStyle name="RowTitles-Detail 2 3 2 5 6 4" xfId="18363"/>
    <cellStyle name="RowTitles-Detail 2 3 2 5 6 4 2" xfId="18364"/>
    <cellStyle name="RowTitles-Detail 2 3 2 5 6 4_Tertiary Salaries Survey" xfId="18365"/>
    <cellStyle name="RowTitles-Detail 2 3 2 5 6 5" xfId="18366"/>
    <cellStyle name="RowTitles-Detail 2 3 2 5 6_Tertiary Salaries Survey" xfId="18367"/>
    <cellStyle name="RowTitles-Detail 2 3 2 5 7" xfId="18368"/>
    <cellStyle name="RowTitles-Detail 2 3 2 5 7 2" xfId="18369"/>
    <cellStyle name="RowTitles-Detail 2 3 2 5 7 2 2" xfId="18370"/>
    <cellStyle name="RowTitles-Detail 2 3 2 5 7 2_Tertiary Salaries Survey" xfId="18371"/>
    <cellStyle name="RowTitles-Detail 2 3 2 5 7 3" xfId="18372"/>
    <cellStyle name="RowTitles-Detail 2 3 2 5 7_Tertiary Salaries Survey" xfId="18373"/>
    <cellStyle name="RowTitles-Detail 2 3 2 5 8" xfId="18374"/>
    <cellStyle name="RowTitles-Detail 2 3 2 5 9" xfId="18375"/>
    <cellStyle name="RowTitles-Detail 2 3 2 5_STUD aligned by INSTIT" xfId="18376"/>
    <cellStyle name="RowTitles-Detail 2 3 2 6" xfId="18377"/>
    <cellStyle name="RowTitles-Detail 2 3 2 6 2" xfId="18378"/>
    <cellStyle name="RowTitles-Detail 2 3 2 6 2 2" xfId="18379"/>
    <cellStyle name="RowTitles-Detail 2 3 2 6 2 2 2" xfId="18380"/>
    <cellStyle name="RowTitles-Detail 2 3 2 6 2 2_Tertiary Salaries Survey" xfId="18381"/>
    <cellStyle name="RowTitles-Detail 2 3 2 6 2 3" xfId="18382"/>
    <cellStyle name="RowTitles-Detail 2 3 2 6 2_Tertiary Salaries Survey" xfId="18383"/>
    <cellStyle name="RowTitles-Detail 2 3 2 6 3" xfId="18384"/>
    <cellStyle name="RowTitles-Detail 2 3 2 6 3 2" xfId="18385"/>
    <cellStyle name="RowTitles-Detail 2 3 2 6 3 2 2" xfId="18386"/>
    <cellStyle name="RowTitles-Detail 2 3 2 6 3 2_Tertiary Salaries Survey" xfId="18387"/>
    <cellStyle name="RowTitles-Detail 2 3 2 6 3 3" xfId="18388"/>
    <cellStyle name="RowTitles-Detail 2 3 2 6 3_Tertiary Salaries Survey" xfId="18389"/>
    <cellStyle name="RowTitles-Detail 2 3 2 6 4" xfId="18390"/>
    <cellStyle name="RowTitles-Detail 2 3 2 6 5" xfId="18391"/>
    <cellStyle name="RowTitles-Detail 2 3 2 6 5 2" xfId="18392"/>
    <cellStyle name="RowTitles-Detail 2 3 2 6 5_Tertiary Salaries Survey" xfId="18393"/>
    <cellStyle name="RowTitles-Detail 2 3 2 6 6" xfId="18394"/>
    <cellStyle name="RowTitles-Detail 2 3 2 6_Tertiary Salaries Survey" xfId="18395"/>
    <cellStyle name="RowTitles-Detail 2 3 2 7" xfId="18396"/>
    <cellStyle name="RowTitles-Detail 2 3 2 7 2" xfId="18397"/>
    <cellStyle name="RowTitles-Detail 2 3 2 7 2 2" xfId="18398"/>
    <cellStyle name="RowTitles-Detail 2 3 2 7 2 2 2" xfId="18399"/>
    <cellStyle name="RowTitles-Detail 2 3 2 7 2 2_Tertiary Salaries Survey" xfId="18400"/>
    <cellStyle name="RowTitles-Detail 2 3 2 7 2 3" xfId="18401"/>
    <cellStyle name="RowTitles-Detail 2 3 2 7 2_Tertiary Salaries Survey" xfId="18402"/>
    <cellStyle name="RowTitles-Detail 2 3 2 7 3" xfId="18403"/>
    <cellStyle name="RowTitles-Detail 2 3 2 7 3 2" xfId="18404"/>
    <cellStyle name="RowTitles-Detail 2 3 2 7 3 2 2" xfId="18405"/>
    <cellStyle name="RowTitles-Detail 2 3 2 7 3 2_Tertiary Salaries Survey" xfId="18406"/>
    <cellStyle name="RowTitles-Detail 2 3 2 7 3 3" xfId="18407"/>
    <cellStyle name="RowTitles-Detail 2 3 2 7 3_Tertiary Salaries Survey" xfId="18408"/>
    <cellStyle name="RowTitles-Detail 2 3 2 7 4" xfId="18409"/>
    <cellStyle name="RowTitles-Detail 2 3 2 7 5" xfId="18410"/>
    <cellStyle name="RowTitles-Detail 2 3 2 7_Tertiary Salaries Survey" xfId="18411"/>
    <cellStyle name="RowTitles-Detail 2 3 2 8" xfId="18412"/>
    <cellStyle name="RowTitles-Detail 2 3 2 8 2" xfId="18413"/>
    <cellStyle name="RowTitles-Detail 2 3 2 8 2 2" xfId="18414"/>
    <cellStyle name="RowTitles-Detail 2 3 2 8 2 2 2" xfId="18415"/>
    <cellStyle name="RowTitles-Detail 2 3 2 8 2 2_Tertiary Salaries Survey" xfId="18416"/>
    <cellStyle name="RowTitles-Detail 2 3 2 8 2 3" xfId="18417"/>
    <cellStyle name="RowTitles-Detail 2 3 2 8 2_Tertiary Salaries Survey" xfId="18418"/>
    <cellStyle name="RowTitles-Detail 2 3 2 8 3" xfId="18419"/>
    <cellStyle name="RowTitles-Detail 2 3 2 8 3 2" xfId="18420"/>
    <cellStyle name="RowTitles-Detail 2 3 2 8 3 2 2" xfId="18421"/>
    <cellStyle name="RowTitles-Detail 2 3 2 8 3 2_Tertiary Salaries Survey" xfId="18422"/>
    <cellStyle name="RowTitles-Detail 2 3 2 8 3 3" xfId="18423"/>
    <cellStyle name="RowTitles-Detail 2 3 2 8 3_Tertiary Salaries Survey" xfId="18424"/>
    <cellStyle name="RowTitles-Detail 2 3 2 8 4" xfId="18425"/>
    <cellStyle name="RowTitles-Detail 2 3 2 8 5" xfId="18426"/>
    <cellStyle name="RowTitles-Detail 2 3 2 8 5 2" xfId="18427"/>
    <cellStyle name="RowTitles-Detail 2 3 2 8 5_Tertiary Salaries Survey" xfId="18428"/>
    <cellStyle name="RowTitles-Detail 2 3 2 8 6" xfId="18429"/>
    <cellStyle name="RowTitles-Detail 2 3 2 8_Tertiary Salaries Survey" xfId="18430"/>
    <cellStyle name="RowTitles-Detail 2 3 2 9" xfId="18431"/>
    <cellStyle name="RowTitles-Detail 2 3 2 9 2" xfId="18432"/>
    <cellStyle name="RowTitles-Detail 2 3 2 9 2 2" xfId="18433"/>
    <cellStyle name="RowTitles-Detail 2 3 2 9 2 2 2" xfId="18434"/>
    <cellStyle name="RowTitles-Detail 2 3 2 9 2 2_Tertiary Salaries Survey" xfId="18435"/>
    <cellStyle name="RowTitles-Detail 2 3 2 9 2 3" xfId="18436"/>
    <cellStyle name="RowTitles-Detail 2 3 2 9 2_Tertiary Salaries Survey" xfId="18437"/>
    <cellStyle name="RowTitles-Detail 2 3 2 9 3" xfId="18438"/>
    <cellStyle name="RowTitles-Detail 2 3 2 9 3 2" xfId="18439"/>
    <cellStyle name="RowTitles-Detail 2 3 2 9 3 2 2" xfId="18440"/>
    <cellStyle name="RowTitles-Detail 2 3 2 9 3 2_Tertiary Salaries Survey" xfId="18441"/>
    <cellStyle name="RowTitles-Detail 2 3 2 9 3 3" xfId="18442"/>
    <cellStyle name="RowTitles-Detail 2 3 2 9 3_Tertiary Salaries Survey" xfId="18443"/>
    <cellStyle name="RowTitles-Detail 2 3 2 9 4" xfId="18444"/>
    <cellStyle name="RowTitles-Detail 2 3 2 9 4 2" xfId="18445"/>
    <cellStyle name="RowTitles-Detail 2 3 2 9 4_Tertiary Salaries Survey" xfId="18446"/>
    <cellStyle name="RowTitles-Detail 2 3 2 9 5" xfId="18447"/>
    <cellStyle name="RowTitles-Detail 2 3 2 9_Tertiary Salaries Survey" xfId="18448"/>
    <cellStyle name="RowTitles-Detail 2 3 2_STUD aligned by INSTIT" xfId="18449"/>
    <cellStyle name="RowTitles-Detail 2 3 3" xfId="18450"/>
    <cellStyle name="RowTitles-Detail 2 3 3 10" xfId="18451"/>
    <cellStyle name="RowTitles-Detail 2 3 3 10 2" xfId="18452"/>
    <cellStyle name="RowTitles-Detail 2 3 3 10 2 2" xfId="18453"/>
    <cellStyle name="RowTitles-Detail 2 3 3 10 2_Tertiary Salaries Survey" xfId="18454"/>
    <cellStyle name="RowTitles-Detail 2 3 3 10 3" xfId="18455"/>
    <cellStyle name="RowTitles-Detail 2 3 3 10_Tertiary Salaries Survey" xfId="18456"/>
    <cellStyle name="RowTitles-Detail 2 3 3 11" xfId="18457"/>
    <cellStyle name="RowTitles-Detail 2 3 3 12" xfId="18458"/>
    <cellStyle name="RowTitles-Detail 2 3 3 2" xfId="18459"/>
    <cellStyle name="RowTitles-Detail 2 3 3 2 2" xfId="18460"/>
    <cellStyle name="RowTitles-Detail 2 3 3 2 2 2" xfId="18461"/>
    <cellStyle name="RowTitles-Detail 2 3 3 2 2 2 2" xfId="18462"/>
    <cellStyle name="RowTitles-Detail 2 3 3 2 2 2 2 2" xfId="18463"/>
    <cellStyle name="RowTitles-Detail 2 3 3 2 2 2 2_Tertiary Salaries Survey" xfId="18464"/>
    <cellStyle name="RowTitles-Detail 2 3 3 2 2 2 3" xfId="18465"/>
    <cellStyle name="RowTitles-Detail 2 3 3 2 2 2_Tertiary Salaries Survey" xfId="18466"/>
    <cellStyle name="RowTitles-Detail 2 3 3 2 2 3" xfId="18467"/>
    <cellStyle name="RowTitles-Detail 2 3 3 2 2 3 2" xfId="18468"/>
    <cellStyle name="RowTitles-Detail 2 3 3 2 2 3 2 2" xfId="18469"/>
    <cellStyle name="RowTitles-Detail 2 3 3 2 2 3 2_Tertiary Salaries Survey" xfId="18470"/>
    <cellStyle name="RowTitles-Detail 2 3 3 2 2 3 3" xfId="18471"/>
    <cellStyle name="RowTitles-Detail 2 3 3 2 2 3_Tertiary Salaries Survey" xfId="18472"/>
    <cellStyle name="RowTitles-Detail 2 3 3 2 2 4" xfId="18473"/>
    <cellStyle name="RowTitles-Detail 2 3 3 2 2 5" xfId="18474"/>
    <cellStyle name="RowTitles-Detail 2 3 3 2 2_Tertiary Salaries Survey" xfId="18475"/>
    <cellStyle name="RowTitles-Detail 2 3 3 2 3" xfId="18476"/>
    <cellStyle name="RowTitles-Detail 2 3 3 2 3 2" xfId="18477"/>
    <cellStyle name="RowTitles-Detail 2 3 3 2 3 2 2" xfId="18478"/>
    <cellStyle name="RowTitles-Detail 2 3 3 2 3 2 2 2" xfId="18479"/>
    <cellStyle name="RowTitles-Detail 2 3 3 2 3 2 2_Tertiary Salaries Survey" xfId="18480"/>
    <cellStyle name="RowTitles-Detail 2 3 3 2 3 2 3" xfId="18481"/>
    <cellStyle name="RowTitles-Detail 2 3 3 2 3 2_Tertiary Salaries Survey" xfId="18482"/>
    <cellStyle name="RowTitles-Detail 2 3 3 2 3 3" xfId="18483"/>
    <cellStyle name="RowTitles-Detail 2 3 3 2 3 3 2" xfId="18484"/>
    <cellStyle name="RowTitles-Detail 2 3 3 2 3 3 2 2" xfId="18485"/>
    <cellStyle name="RowTitles-Detail 2 3 3 2 3 3 2_Tertiary Salaries Survey" xfId="18486"/>
    <cellStyle name="RowTitles-Detail 2 3 3 2 3 3 3" xfId="18487"/>
    <cellStyle name="RowTitles-Detail 2 3 3 2 3 3_Tertiary Salaries Survey" xfId="18488"/>
    <cellStyle name="RowTitles-Detail 2 3 3 2 3 4" xfId="18489"/>
    <cellStyle name="RowTitles-Detail 2 3 3 2 3 5" xfId="18490"/>
    <cellStyle name="RowTitles-Detail 2 3 3 2 3 5 2" xfId="18491"/>
    <cellStyle name="RowTitles-Detail 2 3 3 2 3 5_Tertiary Salaries Survey" xfId="18492"/>
    <cellStyle name="RowTitles-Detail 2 3 3 2 3 6" xfId="18493"/>
    <cellStyle name="RowTitles-Detail 2 3 3 2 3_Tertiary Salaries Survey" xfId="18494"/>
    <cellStyle name="RowTitles-Detail 2 3 3 2 4" xfId="18495"/>
    <cellStyle name="RowTitles-Detail 2 3 3 2 4 2" xfId="18496"/>
    <cellStyle name="RowTitles-Detail 2 3 3 2 4 2 2" xfId="18497"/>
    <cellStyle name="RowTitles-Detail 2 3 3 2 4 2 2 2" xfId="18498"/>
    <cellStyle name="RowTitles-Detail 2 3 3 2 4 2 2_Tertiary Salaries Survey" xfId="18499"/>
    <cellStyle name="RowTitles-Detail 2 3 3 2 4 2 3" xfId="18500"/>
    <cellStyle name="RowTitles-Detail 2 3 3 2 4 2_Tertiary Salaries Survey" xfId="18501"/>
    <cellStyle name="RowTitles-Detail 2 3 3 2 4 3" xfId="18502"/>
    <cellStyle name="RowTitles-Detail 2 3 3 2 4 3 2" xfId="18503"/>
    <cellStyle name="RowTitles-Detail 2 3 3 2 4 3 2 2" xfId="18504"/>
    <cellStyle name="RowTitles-Detail 2 3 3 2 4 3 2_Tertiary Salaries Survey" xfId="18505"/>
    <cellStyle name="RowTitles-Detail 2 3 3 2 4 3 3" xfId="18506"/>
    <cellStyle name="RowTitles-Detail 2 3 3 2 4 3_Tertiary Salaries Survey" xfId="18507"/>
    <cellStyle name="RowTitles-Detail 2 3 3 2 4 4" xfId="18508"/>
    <cellStyle name="RowTitles-Detail 2 3 3 2 4 4 2" xfId="18509"/>
    <cellStyle name="RowTitles-Detail 2 3 3 2 4 4_Tertiary Salaries Survey" xfId="18510"/>
    <cellStyle name="RowTitles-Detail 2 3 3 2 4 5" xfId="18511"/>
    <cellStyle name="RowTitles-Detail 2 3 3 2 4_Tertiary Salaries Survey" xfId="18512"/>
    <cellStyle name="RowTitles-Detail 2 3 3 2 5" xfId="18513"/>
    <cellStyle name="RowTitles-Detail 2 3 3 2 5 2" xfId="18514"/>
    <cellStyle name="RowTitles-Detail 2 3 3 2 5 2 2" xfId="18515"/>
    <cellStyle name="RowTitles-Detail 2 3 3 2 5 2 2 2" xfId="18516"/>
    <cellStyle name="RowTitles-Detail 2 3 3 2 5 2 2_Tertiary Salaries Survey" xfId="18517"/>
    <cellStyle name="RowTitles-Detail 2 3 3 2 5 2 3" xfId="18518"/>
    <cellStyle name="RowTitles-Detail 2 3 3 2 5 2_Tertiary Salaries Survey" xfId="18519"/>
    <cellStyle name="RowTitles-Detail 2 3 3 2 5 3" xfId="18520"/>
    <cellStyle name="RowTitles-Detail 2 3 3 2 5 3 2" xfId="18521"/>
    <cellStyle name="RowTitles-Detail 2 3 3 2 5 3 2 2" xfId="18522"/>
    <cellStyle name="RowTitles-Detail 2 3 3 2 5 3 2_Tertiary Salaries Survey" xfId="18523"/>
    <cellStyle name="RowTitles-Detail 2 3 3 2 5 3 3" xfId="18524"/>
    <cellStyle name="RowTitles-Detail 2 3 3 2 5 3_Tertiary Salaries Survey" xfId="18525"/>
    <cellStyle name="RowTitles-Detail 2 3 3 2 5 4" xfId="18526"/>
    <cellStyle name="RowTitles-Detail 2 3 3 2 5 4 2" xfId="18527"/>
    <cellStyle name="RowTitles-Detail 2 3 3 2 5 4_Tertiary Salaries Survey" xfId="18528"/>
    <cellStyle name="RowTitles-Detail 2 3 3 2 5 5" xfId="18529"/>
    <cellStyle name="RowTitles-Detail 2 3 3 2 5_Tertiary Salaries Survey" xfId="18530"/>
    <cellStyle name="RowTitles-Detail 2 3 3 2 6" xfId="18531"/>
    <cellStyle name="RowTitles-Detail 2 3 3 2 6 2" xfId="18532"/>
    <cellStyle name="RowTitles-Detail 2 3 3 2 6 2 2" xfId="18533"/>
    <cellStyle name="RowTitles-Detail 2 3 3 2 6 2 2 2" xfId="18534"/>
    <cellStyle name="RowTitles-Detail 2 3 3 2 6 2 2_Tertiary Salaries Survey" xfId="18535"/>
    <cellStyle name="RowTitles-Detail 2 3 3 2 6 2 3" xfId="18536"/>
    <cellStyle name="RowTitles-Detail 2 3 3 2 6 2_Tertiary Salaries Survey" xfId="18537"/>
    <cellStyle name="RowTitles-Detail 2 3 3 2 6 3" xfId="18538"/>
    <cellStyle name="RowTitles-Detail 2 3 3 2 6 3 2" xfId="18539"/>
    <cellStyle name="RowTitles-Detail 2 3 3 2 6 3 2 2" xfId="18540"/>
    <cellStyle name="RowTitles-Detail 2 3 3 2 6 3 2_Tertiary Salaries Survey" xfId="18541"/>
    <cellStyle name="RowTitles-Detail 2 3 3 2 6 3 3" xfId="18542"/>
    <cellStyle name="RowTitles-Detail 2 3 3 2 6 3_Tertiary Salaries Survey" xfId="18543"/>
    <cellStyle name="RowTitles-Detail 2 3 3 2 6 4" xfId="18544"/>
    <cellStyle name="RowTitles-Detail 2 3 3 2 6 4 2" xfId="18545"/>
    <cellStyle name="RowTitles-Detail 2 3 3 2 6 4_Tertiary Salaries Survey" xfId="18546"/>
    <cellStyle name="RowTitles-Detail 2 3 3 2 6 5" xfId="18547"/>
    <cellStyle name="RowTitles-Detail 2 3 3 2 6_Tertiary Salaries Survey" xfId="18548"/>
    <cellStyle name="RowTitles-Detail 2 3 3 2 7" xfId="18549"/>
    <cellStyle name="RowTitles-Detail 2 3 3 2 7 2" xfId="18550"/>
    <cellStyle name="RowTitles-Detail 2 3 3 2 7 2 2" xfId="18551"/>
    <cellStyle name="RowTitles-Detail 2 3 3 2 7 2_Tertiary Salaries Survey" xfId="18552"/>
    <cellStyle name="RowTitles-Detail 2 3 3 2 7 3" xfId="18553"/>
    <cellStyle name="RowTitles-Detail 2 3 3 2 7_Tertiary Salaries Survey" xfId="18554"/>
    <cellStyle name="RowTitles-Detail 2 3 3 2 8" xfId="18555"/>
    <cellStyle name="RowTitles-Detail 2 3 3 2 9" xfId="18556"/>
    <cellStyle name="RowTitles-Detail 2 3 3 2_STUD aligned by INSTIT" xfId="18557"/>
    <cellStyle name="RowTitles-Detail 2 3 3 3" xfId="18558"/>
    <cellStyle name="RowTitles-Detail 2 3 3 3 2" xfId="18559"/>
    <cellStyle name="RowTitles-Detail 2 3 3 3 2 2" xfId="18560"/>
    <cellStyle name="RowTitles-Detail 2 3 3 3 2 2 2" xfId="18561"/>
    <cellStyle name="RowTitles-Detail 2 3 3 3 2 2 2 2" xfId="18562"/>
    <cellStyle name="RowTitles-Detail 2 3 3 3 2 2 2_Tertiary Salaries Survey" xfId="18563"/>
    <cellStyle name="RowTitles-Detail 2 3 3 3 2 2 3" xfId="18564"/>
    <cellStyle name="RowTitles-Detail 2 3 3 3 2 2_Tertiary Salaries Survey" xfId="18565"/>
    <cellStyle name="RowTitles-Detail 2 3 3 3 2 3" xfId="18566"/>
    <cellStyle name="RowTitles-Detail 2 3 3 3 2 3 2" xfId="18567"/>
    <cellStyle name="RowTitles-Detail 2 3 3 3 2 3 2 2" xfId="18568"/>
    <cellStyle name="RowTitles-Detail 2 3 3 3 2 3 2_Tertiary Salaries Survey" xfId="18569"/>
    <cellStyle name="RowTitles-Detail 2 3 3 3 2 3 3" xfId="18570"/>
    <cellStyle name="RowTitles-Detail 2 3 3 3 2 3_Tertiary Salaries Survey" xfId="18571"/>
    <cellStyle name="RowTitles-Detail 2 3 3 3 2 4" xfId="18572"/>
    <cellStyle name="RowTitles-Detail 2 3 3 3 2 5" xfId="18573"/>
    <cellStyle name="RowTitles-Detail 2 3 3 3 2 5 2" xfId="18574"/>
    <cellStyle name="RowTitles-Detail 2 3 3 3 2 5_Tertiary Salaries Survey" xfId="18575"/>
    <cellStyle name="RowTitles-Detail 2 3 3 3 2 6" xfId="18576"/>
    <cellStyle name="RowTitles-Detail 2 3 3 3 2_Tertiary Salaries Survey" xfId="18577"/>
    <cellStyle name="RowTitles-Detail 2 3 3 3 3" xfId="18578"/>
    <cellStyle name="RowTitles-Detail 2 3 3 3 3 2" xfId="18579"/>
    <cellStyle name="RowTitles-Detail 2 3 3 3 3 2 2" xfId="18580"/>
    <cellStyle name="RowTitles-Detail 2 3 3 3 3 2 2 2" xfId="18581"/>
    <cellStyle name="RowTitles-Detail 2 3 3 3 3 2 2_Tertiary Salaries Survey" xfId="18582"/>
    <cellStyle name="RowTitles-Detail 2 3 3 3 3 2 3" xfId="18583"/>
    <cellStyle name="RowTitles-Detail 2 3 3 3 3 2_Tertiary Salaries Survey" xfId="18584"/>
    <cellStyle name="RowTitles-Detail 2 3 3 3 3 3" xfId="18585"/>
    <cellStyle name="RowTitles-Detail 2 3 3 3 3 3 2" xfId="18586"/>
    <cellStyle name="RowTitles-Detail 2 3 3 3 3 3 2 2" xfId="18587"/>
    <cellStyle name="RowTitles-Detail 2 3 3 3 3 3 2_Tertiary Salaries Survey" xfId="18588"/>
    <cellStyle name="RowTitles-Detail 2 3 3 3 3 3 3" xfId="18589"/>
    <cellStyle name="RowTitles-Detail 2 3 3 3 3 3_Tertiary Salaries Survey" xfId="18590"/>
    <cellStyle name="RowTitles-Detail 2 3 3 3 3 4" xfId="18591"/>
    <cellStyle name="RowTitles-Detail 2 3 3 3 3 5" xfId="18592"/>
    <cellStyle name="RowTitles-Detail 2 3 3 3 3_Tertiary Salaries Survey" xfId="18593"/>
    <cellStyle name="RowTitles-Detail 2 3 3 3 4" xfId="18594"/>
    <cellStyle name="RowTitles-Detail 2 3 3 3 4 2" xfId="18595"/>
    <cellStyle name="RowTitles-Detail 2 3 3 3 4 2 2" xfId="18596"/>
    <cellStyle name="RowTitles-Detail 2 3 3 3 4 2 2 2" xfId="18597"/>
    <cellStyle name="RowTitles-Detail 2 3 3 3 4 2 2_Tertiary Salaries Survey" xfId="18598"/>
    <cellStyle name="RowTitles-Detail 2 3 3 3 4 2 3" xfId="18599"/>
    <cellStyle name="RowTitles-Detail 2 3 3 3 4 2_Tertiary Salaries Survey" xfId="18600"/>
    <cellStyle name="RowTitles-Detail 2 3 3 3 4 3" xfId="18601"/>
    <cellStyle name="RowTitles-Detail 2 3 3 3 4 3 2" xfId="18602"/>
    <cellStyle name="RowTitles-Detail 2 3 3 3 4 3 2 2" xfId="18603"/>
    <cellStyle name="RowTitles-Detail 2 3 3 3 4 3 2_Tertiary Salaries Survey" xfId="18604"/>
    <cellStyle name="RowTitles-Detail 2 3 3 3 4 3 3" xfId="18605"/>
    <cellStyle name="RowTitles-Detail 2 3 3 3 4 3_Tertiary Salaries Survey" xfId="18606"/>
    <cellStyle name="RowTitles-Detail 2 3 3 3 4 4" xfId="18607"/>
    <cellStyle name="RowTitles-Detail 2 3 3 3 4 4 2" xfId="18608"/>
    <cellStyle name="RowTitles-Detail 2 3 3 3 4 4_Tertiary Salaries Survey" xfId="18609"/>
    <cellStyle name="RowTitles-Detail 2 3 3 3 4 5" xfId="18610"/>
    <cellStyle name="RowTitles-Detail 2 3 3 3 4_Tertiary Salaries Survey" xfId="18611"/>
    <cellStyle name="RowTitles-Detail 2 3 3 3 5" xfId="18612"/>
    <cellStyle name="RowTitles-Detail 2 3 3 3 5 2" xfId="18613"/>
    <cellStyle name="RowTitles-Detail 2 3 3 3 5 2 2" xfId="18614"/>
    <cellStyle name="RowTitles-Detail 2 3 3 3 5 2 2 2" xfId="18615"/>
    <cellStyle name="RowTitles-Detail 2 3 3 3 5 2 2_Tertiary Salaries Survey" xfId="18616"/>
    <cellStyle name="RowTitles-Detail 2 3 3 3 5 2 3" xfId="18617"/>
    <cellStyle name="RowTitles-Detail 2 3 3 3 5 2_Tertiary Salaries Survey" xfId="18618"/>
    <cellStyle name="RowTitles-Detail 2 3 3 3 5 3" xfId="18619"/>
    <cellStyle name="RowTitles-Detail 2 3 3 3 5 3 2" xfId="18620"/>
    <cellStyle name="RowTitles-Detail 2 3 3 3 5 3 2 2" xfId="18621"/>
    <cellStyle name="RowTitles-Detail 2 3 3 3 5 3 2_Tertiary Salaries Survey" xfId="18622"/>
    <cellStyle name="RowTitles-Detail 2 3 3 3 5 3 3" xfId="18623"/>
    <cellStyle name="RowTitles-Detail 2 3 3 3 5 3_Tertiary Salaries Survey" xfId="18624"/>
    <cellStyle name="RowTitles-Detail 2 3 3 3 5 4" xfId="18625"/>
    <cellStyle name="RowTitles-Detail 2 3 3 3 5 4 2" xfId="18626"/>
    <cellStyle name="RowTitles-Detail 2 3 3 3 5 4_Tertiary Salaries Survey" xfId="18627"/>
    <cellStyle name="RowTitles-Detail 2 3 3 3 5 5" xfId="18628"/>
    <cellStyle name="RowTitles-Detail 2 3 3 3 5_Tertiary Salaries Survey" xfId="18629"/>
    <cellStyle name="RowTitles-Detail 2 3 3 3 6" xfId="18630"/>
    <cellStyle name="RowTitles-Detail 2 3 3 3 6 2" xfId="18631"/>
    <cellStyle name="RowTitles-Detail 2 3 3 3 6 2 2" xfId="18632"/>
    <cellStyle name="RowTitles-Detail 2 3 3 3 6 2 2 2" xfId="18633"/>
    <cellStyle name="RowTitles-Detail 2 3 3 3 6 2 2_Tertiary Salaries Survey" xfId="18634"/>
    <cellStyle name="RowTitles-Detail 2 3 3 3 6 2 3" xfId="18635"/>
    <cellStyle name="RowTitles-Detail 2 3 3 3 6 2_Tertiary Salaries Survey" xfId="18636"/>
    <cellStyle name="RowTitles-Detail 2 3 3 3 6 3" xfId="18637"/>
    <cellStyle name="RowTitles-Detail 2 3 3 3 6 3 2" xfId="18638"/>
    <cellStyle name="RowTitles-Detail 2 3 3 3 6 3 2 2" xfId="18639"/>
    <cellStyle name="RowTitles-Detail 2 3 3 3 6 3 2_Tertiary Salaries Survey" xfId="18640"/>
    <cellStyle name="RowTitles-Detail 2 3 3 3 6 3 3" xfId="18641"/>
    <cellStyle name="RowTitles-Detail 2 3 3 3 6 3_Tertiary Salaries Survey" xfId="18642"/>
    <cellStyle name="RowTitles-Detail 2 3 3 3 6 4" xfId="18643"/>
    <cellStyle name="RowTitles-Detail 2 3 3 3 6 4 2" xfId="18644"/>
    <cellStyle name="RowTitles-Detail 2 3 3 3 6 4_Tertiary Salaries Survey" xfId="18645"/>
    <cellStyle name="RowTitles-Detail 2 3 3 3 6 5" xfId="18646"/>
    <cellStyle name="RowTitles-Detail 2 3 3 3 6_Tertiary Salaries Survey" xfId="18647"/>
    <cellStyle name="RowTitles-Detail 2 3 3 3 7" xfId="18648"/>
    <cellStyle name="RowTitles-Detail 2 3 3 3 7 2" xfId="18649"/>
    <cellStyle name="RowTitles-Detail 2 3 3 3 7 2 2" xfId="18650"/>
    <cellStyle name="RowTitles-Detail 2 3 3 3 7 2_Tertiary Salaries Survey" xfId="18651"/>
    <cellStyle name="RowTitles-Detail 2 3 3 3 7 3" xfId="18652"/>
    <cellStyle name="RowTitles-Detail 2 3 3 3 7_Tertiary Salaries Survey" xfId="18653"/>
    <cellStyle name="RowTitles-Detail 2 3 3 3 8" xfId="18654"/>
    <cellStyle name="RowTitles-Detail 2 3 3 3 8 2" xfId="18655"/>
    <cellStyle name="RowTitles-Detail 2 3 3 3 8 2 2" xfId="18656"/>
    <cellStyle name="RowTitles-Detail 2 3 3 3 8 2_Tertiary Salaries Survey" xfId="18657"/>
    <cellStyle name="RowTitles-Detail 2 3 3 3 8 3" xfId="18658"/>
    <cellStyle name="RowTitles-Detail 2 3 3 3 8_Tertiary Salaries Survey" xfId="18659"/>
    <cellStyle name="RowTitles-Detail 2 3 3 3 9" xfId="18660"/>
    <cellStyle name="RowTitles-Detail 2 3 3 3_STUD aligned by INSTIT" xfId="18661"/>
    <cellStyle name="RowTitles-Detail 2 3 3 4" xfId="18662"/>
    <cellStyle name="RowTitles-Detail 2 3 3 4 2" xfId="18663"/>
    <cellStyle name="RowTitles-Detail 2 3 3 4 2 2" xfId="18664"/>
    <cellStyle name="RowTitles-Detail 2 3 3 4 2 2 2" xfId="18665"/>
    <cellStyle name="RowTitles-Detail 2 3 3 4 2 2 2 2" xfId="18666"/>
    <cellStyle name="RowTitles-Detail 2 3 3 4 2 2 2_Tertiary Salaries Survey" xfId="18667"/>
    <cellStyle name="RowTitles-Detail 2 3 3 4 2 2 3" xfId="18668"/>
    <cellStyle name="RowTitles-Detail 2 3 3 4 2 2_Tertiary Salaries Survey" xfId="18669"/>
    <cellStyle name="RowTitles-Detail 2 3 3 4 2 3" xfId="18670"/>
    <cellStyle name="RowTitles-Detail 2 3 3 4 2 3 2" xfId="18671"/>
    <cellStyle name="RowTitles-Detail 2 3 3 4 2 3 2 2" xfId="18672"/>
    <cellStyle name="RowTitles-Detail 2 3 3 4 2 3 2_Tertiary Salaries Survey" xfId="18673"/>
    <cellStyle name="RowTitles-Detail 2 3 3 4 2 3 3" xfId="18674"/>
    <cellStyle name="RowTitles-Detail 2 3 3 4 2 3_Tertiary Salaries Survey" xfId="18675"/>
    <cellStyle name="RowTitles-Detail 2 3 3 4 2 4" xfId="18676"/>
    <cellStyle name="RowTitles-Detail 2 3 3 4 2 5" xfId="18677"/>
    <cellStyle name="RowTitles-Detail 2 3 3 4 2 5 2" xfId="18678"/>
    <cellStyle name="RowTitles-Detail 2 3 3 4 2 5_Tertiary Salaries Survey" xfId="18679"/>
    <cellStyle name="RowTitles-Detail 2 3 3 4 2 6" xfId="18680"/>
    <cellStyle name="RowTitles-Detail 2 3 3 4 2_Tertiary Salaries Survey" xfId="18681"/>
    <cellStyle name="RowTitles-Detail 2 3 3 4 3" xfId="18682"/>
    <cellStyle name="RowTitles-Detail 2 3 3 4 3 2" xfId="18683"/>
    <cellStyle name="RowTitles-Detail 2 3 3 4 3 2 2" xfId="18684"/>
    <cellStyle name="RowTitles-Detail 2 3 3 4 3 2 2 2" xfId="18685"/>
    <cellStyle name="RowTitles-Detail 2 3 3 4 3 2 2_Tertiary Salaries Survey" xfId="18686"/>
    <cellStyle name="RowTitles-Detail 2 3 3 4 3 2 3" xfId="18687"/>
    <cellStyle name="RowTitles-Detail 2 3 3 4 3 2_Tertiary Salaries Survey" xfId="18688"/>
    <cellStyle name="RowTitles-Detail 2 3 3 4 3 3" xfId="18689"/>
    <cellStyle name="RowTitles-Detail 2 3 3 4 3 3 2" xfId="18690"/>
    <cellStyle name="RowTitles-Detail 2 3 3 4 3 3 2 2" xfId="18691"/>
    <cellStyle name="RowTitles-Detail 2 3 3 4 3 3 2_Tertiary Salaries Survey" xfId="18692"/>
    <cellStyle name="RowTitles-Detail 2 3 3 4 3 3 3" xfId="18693"/>
    <cellStyle name="RowTitles-Detail 2 3 3 4 3 3_Tertiary Salaries Survey" xfId="18694"/>
    <cellStyle name="RowTitles-Detail 2 3 3 4 3 4" xfId="18695"/>
    <cellStyle name="RowTitles-Detail 2 3 3 4 3 5" xfId="18696"/>
    <cellStyle name="RowTitles-Detail 2 3 3 4 3_Tertiary Salaries Survey" xfId="18697"/>
    <cellStyle name="RowTitles-Detail 2 3 3 4 4" xfId="18698"/>
    <cellStyle name="RowTitles-Detail 2 3 3 4 4 2" xfId="18699"/>
    <cellStyle name="RowTitles-Detail 2 3 3 4 4 2 2" xfId="18700"/>
    <cellStyle name="RowTitles-Detail 2 3 3 4 4 2 2 2" xfId="18701"/>
    <cellStyle name="RowTitles-Detail 2 3 3 4 4 2 2_Tertiary Salaries Survey" xfId="18702"/>
    <cellStyle name="RowTitles-Detail 2 3 3 4 4 2 3" xfId="18703"/>
    <cellStyle name="RowTitles-Detail 2 3 3 4 4 2_Tertiary Salaries Survey" xfId="18704"/>
    <cellStyle name="RowTitles-Detail 2 3 3 4 4 3" xfId="18705"/>
    <cellStyle name="RowTitles-Detail 2 3 3 4 4 3 2" xfId="18706"/>
    <cellStyle name="RowTitles-Detail 2 3 3 4 4 3 2 2" xfId="18707"/>
    <cellStyle name="RowTitles-Detail 2 3 3 4 4 3 2_Tertiary Salaries Survey" xfId="18708"/>
    <cellStyle name="RowTitles-Detail 2 3 3 4 4 3 3" xfId="18709"/>
    <cellStyle name="RowTitles-Detail 2 3 3 4 4 3_Tertiary Salaries Survey" xfId="18710"/>
    <cellStyle name="RowTitles-Detail 2 3 3 4 4 4" xfId="18711"/>
    <cellStyle name="RowTitles-Detail 2 3 3 4 4 5" xfId="18712"/>
    <cellStyle name="RowTitles-Detail 2 3 3 4 4 5 2" xfId="18713"/>
    <cellStyle name="RowTitles-Detail 2 3 3 4 4 5_Tertiary Salaries Survey" xfId="18714"/>
    <cellStyle name="RowTitles-Detail 2 3 3 4 4 6" xfId="18715"/>
    <cellStyle name="RowTitles-Detail 2 3 3 4 4_Tertiary Salaries Survey" xfId="18716"/>
    <cellStyle name="RowTitles-Detail 2 3 3 4 5" xfId="18717"/>
    <cellStyle name="RowTitles-Detail 2 3 3 4 5 2" xfId="18718"/>
    <cellStyle name="RowTitles-Detail 2 3 3 4 5 2 2" xfId="18719"/>
    <cellStyle name="RowTitles-Detail 2 3 3 4 5 2 2 2" xfId="18720"/>
    <cellStyle name="RowTitles-Detail 2 3 3 4 5 2 2_Tertiary Salaries Survey" xfId="18721"/>
    <cellStyle name="RowTitles-Detail 2 3 3 4 5 2 3" xfId="18722"/>
    <cellStyle name="RowTitles-Detail 2 3 3 4 5 2_Tertiary Salaries Survey" xfId="18723"/>
    <cellStyle name="RowTitles-Detail 2 3 3 4 5 3" xfId="18724"/>
    <cellStyle name="RowTitles-Detail 2 3 3 4 5 3 2" xfId="18725"/>
    <cellStyle name="RowTitles-Detail 2 3 3 4 5 3 2 2" xfId="18726"/>
    <cellStyle name="RowTitles-Detail 2 3 3 4 5 3 2_Tertiary Salaries Survey" xfId="18727"/>
    <cellStyle name="RowTitles-Detail 2 3 3 4 5 3 3" xfId="18728"/>
    <cellStyle name="RowTitles-Detail 2 3 3 4 5 3_Tertiary Salaries Survey" xfId="18729"/>
    <cellStyle name="RowTitles-Detail 2 3 3 4 5 4" xfId="18730"/>
    <cellStyle name="RowTitles-Detail 2 3 3 4 5 4 2" xfId="18731"/>
    <cellStyle name="RowTitles-Detail 2 3 3 4 5 4_Tertiary Salaries Survey" xfId="18732"/>
    <cellStyle name="RowTitles-Detail 2 3 3 4 5 5" xfId="18733"/>
    <cellStyle name="RowTitles-Detail 2 3 3 4 5_Tertiary Salaries Survey" xfId="18734"/>
    <cellStyle name="RowTitles-Detail 2 3 3 4 6" xfId="18735"/>
    <cellStyle name="RowTitles-Detail 2 3 3 4 6 2" xfId="18736"/>
    <cellStyle name="RowTitles-Detail 2 3 3 4 6 2 2" xfId="18737"/>
    <cellStyle name="RowTitles-Detail 2 3 3 4 6 2 2 2" xfId="18738"/>
    <cellStyle name="RowTitles-Detail 2 3 3 4 6 2 2_Tertiary Salaries Survey" xfId="18739"/>
    <cellStyle name="RowTitles-Detail 2 3 3 4 6 2 3" xfId="18740"/>
    <cellStyle name="RowTitles-Detail 2 3 3 4 6 2_Tertiary Salaries Survey" xfId="18741"/>
    <cellStyle name="RowTitles-Detail 2 3 3 4 6 3" xfId="18742"/>
    <cellStyle name="RowTitles-Detail 2 3 3 4 6 3 2" xfId="18743"/>
    <cellStyle name="RowTitles-Detail 2 3 3 4 6 3 2 2" xfId="18744"/>
    <cellStyle name="RowTitles-Detail 2 3 3 4 6 3 2_Tertiary Salaries Survey" xfId="18745"/>
    <cellStyle name="RowTitles-Detail 2 3 3 4 6 3 3" xfId="18746"/>
    <cellStyle name="RowTitles-Detail 2 3 3 4 6 3_Tertiary Salaries Survey" xfId="18747"/>
    <cellStyle name="RowTitles-Detail 2 3 3 4 6 4" xfId="18748"/>
    <cellStyle name="RowTitles-Detail 2 3 3 4 6 4 2" xfId="18749"/>
    <cellStyle name="RowTitles-Detail 2 3 3 4 6 4_Tertiary Salaries Survey" xfId="18750"/>
    <cellStyle name="RowTitles-Detail 2 3 3 4 6 5" xfId="18751"/>
    <cellStyle name="RowTitles-Detail 2 3 3 4 6_Tertiary Salaries Survey" xfId="18752"/>
    <cellStyle name="RowTitles-Detail 2 3 3 4 7" xfId="18753"/>
    <cellStyle name="RowTitles-Detail 2 3 3 4 7 2" xfId="18754"/>
    <cellStyle name="RowTitles-Detail 2 3 3 4 7 2 2" xfId="18755"/>
    <cellStyle name="RowTitles-Detail 2 3 3 4 7 2_Tertiary Salaries Survey" xfId="18756"/>
    <cellStyle name="RowTitles-Detail 2 3 3 4 7 3" xfId="18757"/>
    <cellStyle name="RowTitles-Detail 2 3 3 4 7_Tertiary Salaries Survey" xfId="18758"/>
    <cellStyle name="RowTitles-Detail 2 3 3 4 8" xfId="18759"/>
    <cellStyle name="RowTitles-Detail 2 3 3 4 9" xfId="18760"/>
    <cellStyle name="RowTitles-Detail 2 3 3 4_STUD aligned by INSTIT" xfId="18761"/>
    <cellStyle name="RowTitles-Detail 2 3 3 5" xfId="18762"/>
    <cellStyle name="RowTitles-Detail 2 3 3 5 2" xfId="18763"/>
    <cellStyle name="RowTitles-Detail 2 3 3 5 2 2" xfId="18764"/>
    <cellStyle name="RowTitles-Detail 2 3 3 5 2 2 2" xfId="18765"/>
    <cellStyle name="RowTitles-Detail 2 3 3 5 2 2_Tertiary Salaries Survey" xfId="18766"/>
    <cellStyle name="RowTitles-Detail 2 3 3 5 2 3" xfId="18767"/>
    <cellStyle name="RowTitles-Detail 2 3 3 5 2_Tertiary Salaries Survey" xfId="18768"/>
    <cellStyle name="RowTitles-Detail 2 3 3 5 3" xfId="18769"/>
    <cellStyle name="RowTitles-Detail 2 3 3 5 3 2" xfId="18770"/>
    <cellStyle name="RowTitles-Detail 2 3 3 5 3 2 2" xfId="18771"/>
    <cellStyle name="RowTitles-Detail 2 3 3 5 3 2_Tertiary Salaries Survey" xfId="18772"/>
    <cellStyle name="RowTitles-Detail 2 3 3 5 3 3" xfId="18773"/>
    <cellStyle name="RowTitles-Detail 2 3 3 5 3_Tertiary Salaries Survey" xfId="18774"/>
    <cellStyle name="RowTitles-Detail 2 3 3 5 4" xfId="18775"/>
    <cellStyle name="RowTitles-Detail 2 3 3 5 5" xfId="18776"/>
    <cellStyle name="RowTitles-Detail 2 3 3 5 5 2" xfId="18777"/>
    <cellStyle name="RowTitles-Detail 2 3 3 5 5_Tertiary Salaries Survey" xfId="18778"/>
    <cellStyle name="RowTitles-Detail 2 3 3 5 6" xfId="18779"/>
    <cellStyle name="RowTitles-Detail 2 3 3 5_Tertiary Salaries Survey" xfId="18780"/>
    <cellStyle name="RowTitles-Detail 2 3 3 6" xfId="18781"/>
    <cellStyle name="RowTitles-Detail 2 3 3 6 2" xfId="18782"/>
    <cellStyle name="RowTitles-Detail 2 3 3 6 2 2" xfId="18783"/>
    <cellStyle name="RowTitles-Detail 2 3 3 6 2 2 2" xfId="18784"/>
    <cellStyle name="RowTitles-Detail 2 3 3 6 2 2_Tertiary Salaries Survey" xfId="18785"/>
    <cellStyle name="RowTitles-Detail 2 3 3 6 2 3" xfId="18786"/>
    <cellStyle name="RowTitles-Detail 2 3 3 6 2_Tertiary Salaries Survey" xfId="18787"/>
    <cellStyle name="RowTitles-Detail 2 3 3 6 3" xfId="18788"/>
    <cellStyle name="RowTitles-Detail 2 3 3 6 3 2" xfId="18789"/>
    <cellStyle name="RowTitles-Detail 2 3 3 6 3 2 2" xfId="18790"/>
    <cellStyle name="RowTitles-Detail 2 3 3 6 3 2_Tertiary Salaries Survey" xfId="18791"/>
    <cellStyle name="RowTitles-Detail 2 3 3 6 3 3" xfId="18792"/>
    <cellStyle name="RowTitles-Detail 2 3 3 6 3_Tertiary Salaries Survey" xfId="18793"/>
    <cellStyle name="RowTitles-Detail 2 3 3 6 4" xfId="18794"/>
    <cellStyle name="RowTitles-Detail 2 3 3 6 5" xfId="18795"/>
    <cellStyle name="RowTitles-Detail 2 3 3 6_Tertiary Salaries Survey" xfId="18796"/>
    <cellStyle name="RowTitles-Detail 2 3 3 7" xfId="18797"/>
    <cellStyle name="RowTitles-Detail 2 3 3 7 2" xfId="18798"/>
    <cellStyle name="RowTitles-Detail 2 3 3 7 2 2" xfId="18799"/>
    <cellStyle name="RowTitles-Detail 2 3 3 7 2 2 2" xfId="18800"/>
    <cellStyle name="RowTitles-Detail 2 3 3 7 2 2_Tertiary Salaries Survey" xfId="18801"/>
    <cellStyle name="RowTitles-Detail 2 3 3 7 2 3" xfId="18802"/>
    <cellStyle name="RowTitles-Detail 2 3 3 7 2_Tertiary Salaries Survey" xfId="18803"/>
    <cellStyle name="RowTitles-Detail 2 3 3 7 3" xfId="18804"/>
    <cellStyle name="RowTitles-Detail 2 3 3 7 3 2" xfId="18805"/>
    <cellStyle name="RowTitles-Detail 2 3 3 7 3 2 2" xfId="18806"/>
    <cellStyle name="RowTitles-Detail 2 3 3 7 3 2_Tertiary Salaries Survey" xfId="18807"/>
    <cellStyle name="RowTitles-Detail 2 3 3 7 3 3" xfId="18808"/>
    <cellStyle name="RowTitles-Detail 2 3 3 7 3_Tertiary Salaries Survey" xfId="18809"/>
    <cellStyle name="RowTitles-Detail 2 3 3 7 4" xfId="18810"/>
    <cellStyle name="RowTitles-Detail 2 3 3 7 5" xfId="18811"/>
    <cellStyle name="RowTitles-Detail 2 3 3 7 5 2" xfId="18812"/>
    <cellStyle name="RowTitles-Detail 2 3 3 7 5_Tertiary Salaries Survey" xfId="18813"/>
    <cellStyle name="RowTitles-Detail 2 3 3 7 6" xfId="18814"/>
    <cellStyle name="RowTitles-Detail 2 3 3 7_Tertiary Salaries Survey" xfId="18815"/>
    <cellStyle name="RowTitles-Detail 2 3 3 8" xfId="18816"/>
    <cellStyle name="RowTitles-Detail 2 3 3 8 2" xfId="18817"/>
    <cellStyle name="RowTitles-Detail 2 3 3 8 2 2" xfId="18818"/>
    <cellStyle name="RowTitles-Detail 2 3 3 8 2 2 2" xfId="18819"/>
    <cellStyle name="RowTitles-Detail 2 3 3 8 2 2_Tertiary Salaries Survey" xfId="18820"/>
    <cellStyle name="RowTitles-Detail 2 3 3 8 2 3" xfId="18821"/>
    <cellStyle name="RowTitles-Detail 2 3 3 8 2_Tertiary Salaries Survey" xfId="18822"/>
    <cellStyle name="RowTitles-Detail 2 3 3 8 3" xfId="18823"/>
    <cellStyle name="RowTitles-Detail 2 3 3 8 3 2" xfId="18824"/>
    <cellStyle name="RowTitles-Detail 2 3 3 8 3 2 2" xfId="18825"/>
    <cellStyle name="RowTitles-Detail 2 3 3 8 3 2_Tertiary Salaries Survey" xfId="18826"/>
    <cellStyle name="RowTitles-Detail 2 3 3 8 3 3" xfId="18827"/>
    <cellStyle name="RowTitles-Detail 2 3 3 8 3_Tertiary Salaries Survey" xfId="18828"/>
    <cellStyle name="RowTitles-Detail 2 3 3 8 4" xfId="18829"/>
    <cellStyle name="RowTitles-Detail 2 3 3 8 4 2" xfId="18830"/>
    <cellStyle name="RowTitles-Detail 2 3 3 8 4_Tertiary Salaries Survey" xfId="18831"/>
    <cellStyle name="RowTitles-Detail 2 3 3 8 5" xfId="18832"/>
    <cellStyle name="RowTitles-Detail 2 3 3 8_Tertiary Salaries Survey" xfId="18833"/>
    <cellStyle name="RowTitles-Detail 2 3 3 9" xfId="18834"/>
    <cellStyle name="RowTitles-Detail 2 3 3 9 2" xfId="18835"/>
    <cellStyle name="RowTitles-Detail 2 3 3 9 2 2" xfId="18836"/>
    <cellStyle name="RowTitles-Detail 2 3 3 9 2 2 2" xfId="18837"/>
    <cellStyle name="RowTitles-Detail 2 3 3 9 2 2_Tertiary Salaries Survey" xfId="18838"/>
    <cellStyle name="RowTitles-Detail 2 3 3 9 2 3" xfId="18839"/>
    <cellStyle name="RowTitles-Detail 2 3 3 9 2_Tertiary Salaries Survey" xfId="18840"/>
    <cellStyle name="RowTitles-Detail 2 3 3 9 3" xfId="18841"/>
    <cellStyle name="RowTitles-Detail 2 3 3 9 3 2" xfId="18842"/>
    <cellStyle name="RowTitles-Detail 2 3 3 9 3 2 2" xfId="18843"/>
    <cellStyle name="RowTitles-Detail 2 3 3 9 3 2_Tertiary Salaries Survey" xfId="18844"/>
    <cellStyle name="RowTitles-Detail 2 3 3 9 3 3" xfId="18845"/>
    <cellStyle name="RowTitles-Detail 2 3 3 9 3_Tertiary Salaries Survey" xfId="18846"/>
    <cellStyle name="RowTitles-Detail 2 3 3 9 4" xfId="18847"/>
    <cellStyle name="RowTitles-Detail 2 3 3 9 4 2" xfId="18848"/>
    <cellStyle name="RowTitles-Detail 2 3 3 9 4_Tertiary Salaries Survey" xfId="18849"/>
    <cellStyle name="RowTitles-Detail 2 3 3 9 5" xfId="18850"/>
    <cellStyle name="RowTitles-Detail 2 3 3 9_Tertiary Salaries Survey" xfId="18851"/>
    <cellStyle name="RowTitles-Detail 2 3 3_STUD aligned by INSTIT" xfId="18852"/>
    <cellStyle name="RowTitles-Detail 2 3 4" xfId="18853"/>
    <cellStyle name="RowTitles-Detail 2 3 4 2" xfId="18854"/>
    <cellStyle name="RowTitles-Detail 2 3 4 2 2" xfId="18855"/>
    <cellStyle name="RowTitles-Detail 2 3 4 2 2 2" xfId="18856"/>
    <cellStyle name="RowTitles-Detail 2 3 4 2 2 2 2" xfId="18857"/>
    <cellStyle name="RowTitles-Detail 2 3 4 2 2 2_Tertiary Salaries Survey" xfId="18858"/>
    <cellStyle name="RowTitles-Detail 2 3 4 2 2 3" xfId="18859"/>
    <cellStyle name="RowTitles-Detail 2 3 4 2 2_Tertiary Salaries Survey" xfId="18860"/>
    <cellStyle name="RowTitles-Detail 2 3 4 2 3" xfId="18861"/>
    <cellStyle name="RowTitles-Detail 2 3 4 2 3 2" xfId="18862"/>
    <cellStyle name="RowTitles-Detail 2 3 4 2 3 2 2" xfId="18863"/>
    <cellStyle name="RowTitles-Detail 2 3 4 2 3 2_Tertiary Salaries Survey" xfId="18864"/>
    <cellStyle name="RowTitles-Detail 2 3 4 2 3 3" xfId="18865"/>
    <cellStyle name="RowTitles-Detail 2 3 4 2 3_Tertiary Salaries Survey" xfId="18866"/>
    <cellStyle name="RowTitles-Detail 2 3 4 2 4" xfId="18867"/>
    <cellStyle name="RowTitles-Detail 2 3 4 2 5" xfId="18868"/>
    <cellStyle name="RowTitles-Detail 2 3 4 2_Tertiary Salaries Survey" xfId="18869"/>
    <cellStyle name="RowTitles-Detail 2 3 4 3" xfId="18870"/>
    <cellStyle name="RowTitles-Detail 2 3 4 3 2" xfId="18871"/>
    <cellStyle name="RowTitles-Detail 2 3 4 3 2 2" xfId="18872"/>
    <cellStyle name="RowTitles-Detail 2 3 4 3 2 2 2" xfId="18873"/>
    <cellStyle name="RowTitles-Detail 2 3 4 3 2 2_Tertiary Salaries Survey" xfId="18874"/>
    <cellStyle name="RowTitles-Detail 2 3 4 3 2 3" xfId="18875"/>
    <cellStyle name="RowTitles-Detail 2 3 4 3 2_Tertiary Salaries Survey" xfId="18876"/>
    <cellStyle name="RowTitles-Detail 2 3 4 3 3" xfId="18877"/>
    <cellStyle name="RowTitles-Detail 2 3 4 3 3 2" xfId="18878"/>
    <cellStyle name="RowTitles-Detail 2 3 4 3 3 2 2" xfId="18879"/>
    <cellStyle name="RowTitles-Detail 2 3 4 3 3 2_Tertiary Salaries Survey" xfId="18880"/>
    <cellStyle name="RowTitles-Detail 2 3 4 3 3 3" xfId="18881"/>
    <cellStyle name="RowTitles-Detail 2 3 4 3 3_Tertiary Salaries Survey" xfId="18882"/>
    <cellStyle name="RowTitles-Detail 2 3 4 3 4" xfId="18883"/>
    <cellStyle name="RowTitles-Detail 2 3 4 3 5" xfId="18884"/>
    <cellStyle name="RowTitles-Detail 2 3 4 3 5 2" xfId="18885"/>
    <cellStyle name="RowTitles-Detail 2 3 4 3 5_Tertiary Salaries Survey" xfId="18886"/>
    <cellStyle name="RowTitles-Detail 2 3 4 3 6" xfId="18887"/>
    <cellStyle name="RowTitles-Detail 2 3 4 3_Tertiary Salaries Survey" xfId="18888"/>
    <cellStyle name="RowTitles-Detail 2 3 4 4" xfId="18889"/>
    <cellStyle name="RowTitles-Detail 2 3 4 4 2" xfId="18890"/>
    <cellStyle name="RowTitles-Detail 2 3 4 4 2 2" xfId="18891"/>
    <cellStyle name="RowTitles-Detail 2 3 4 4 2 2 2" xfId="18892"/>
    <cellStyle name="RowTitles-Detail 2 3 4 4 2 2_Tertiary Salaries Survey" xfId="18893"/>
    <cellStyle name="RowTitles-Detail 2 3 4 4 2 3" xfId="18894"/>
    <cellStyle name="RowTitles-Detail 2 3 4 4 2_Tertiary Salaries Survey" xfId="18895"/>
    <cellStyle name="RowTitles-Detail 2 3 4 4 3" xfId="18896"/>
    <cellStyle name="RowTitles-Detail 2 3 4 4 3 2" xfId="18897"/>
    <cellStyle name="RowTitles-Detail 2 3 4 4 3 2 2" xfId="18898"/>
    <cellStyle name="RowTitles-Detail 2 3 4 4 3 2_Tertiary Salaries Survey" xfId="18899"/>
    <cellStyle name="RowTitles-Detail 2 3 4 4 3 3" xfId="18900"/>
    <cellStyle name="RowTitles-Detail 2 3 4 4 3_Tertiary Salaries Survey" xfId="18901"/>
    <cellStyle name="RowTitles-Detail 2 3 4 4 4" xfId="18902"/>
    <cellStyle name="RowTitles-Detail 2 3 4 4 4 2" xfId="18903"/>
    <cellStyle name="RowTitles-Detail 2 3 4 4 4_Tertiary Salaries Survey" xfId="18904"/>
    <cellStyle name="RowTitles-Detail 2 3 4 4 5" xfId="18905"/>
    <cellStyle name="RowTitles-Detail 2 3 4 4_Tertiary Salaries Survey" xfId="18906"/>
    <cellStyle name="RowTitles-Detail 2 3 4 5" xfId="18907"/>
    <cellStyle name="RowTitles-Detail 2 3 4 5 2" xfId="18908"/>
    <cellStyle name="RowTitles-Detail 2 3 4 5 2 2" xfId="18909"/>
    <cellStyle name="RowTitles-Detail 2 3 4 5 2 2 2" xfId="18910"/>
    <cellStyle name="RowTitles-Detail 2 3 4 5 2 2_Tertiary Salaries Survey" xfId="18911"/>
    <cellStyle name="RowTitles-Detail 2 3 4 5 2 3" xfId="18912"/>
    <cellStyle name="RowTitles-Detail 2 3 4 5 2_Tertiary Salaries Survey" xfId="18913"/>
    <cellStyle name="RowTitles-Detail 2 3 4 5 3" xfId="18914"/>
    <cellStyle name="RowTitles-Detail 2 3 4 5 3 2" xfId="18915"/>
    <cellStyle name="RowTitles-Detail 2 3 4 5 3 2 2" xfId="18916"/>
    <cellStyle name="RowTitles-Detail 2 3 4 5 3 2_Tertiary Salaries Survey" xfId="18917"/>
    <cellStyle name="RowTitles-Detail 2 3 4 5 3 3" xfId="18918"/>
    <cellStyle name="RowTitles-Detail 2 3 4 5 3_Tertiary Salaries Survey" xfId="18919"/>
    <cellStyle name="RowTitles-Detail 2 3 4 5 4" xfId="18920"/>
    <cellStyle name="RowTitles-Detail 2 3 4 5 4 2" xfId="18921"/>
    <cellStyle name="RowTitles-Detail 2 3 4 5 4_Tertiary Salaries Survey" xfId="18922"/>
    <cellStyle name="RowTitles-Detail 2 3 4 5 5" xfId="18923"/>
    <cellStyle name="RowTitles-Detail 2 3 4 5_Tertiary Salaries Survey" xfId="18924"/>
    <cellStyle name="RowTitles-Detail 2 3 4 6" xfId="18925"/>
    <cellStyle name="RowTitles-Detail 2 3 4 6 2" xfId="18926"/>
    <cellStyle name="RowTitles-Detail 2 3 4 6 2 2" xfId="18927"/>
    <cellStyle name="RowTitles-Detail 2 3 4 6 2 2 2" xfId="18928"/>
    <cellStyle name="RowTitles-Detail 2 3 4 6 2 2_Tertiary Salaries Survey" xfId="18929"/>
    <cellStyle name="RowTitles-Detail 2 3 4 6 2 3" xfId="18930"/>
    <cellStyle name="RowTitles-Detail 2 3 4 6 2_Tertiary Salaries Survey" xfId="18931"/>
    <cellStyle name="RowTitles-Detail 2 3 4 6 3" xfId="18932"/>
    <cellStyle name="RowTitles-Detail 2 3 4 6 3 2" xfId="18933"/>
    <cellStyle name="RowTitles-Detail 2 3 4 6 3 2 2" xfId="18934"/>
    <cellStyle name="RowTitles-Detail 2 3 4 6 3 2_Tertiary Salaries Survey" xfId="18935"/>
    <cellStyle name="RowTitles-Detail 2 3 4 6 3 3" xfId="18936"/>
    <cellStyle name="RowTitles-Detail 2 3 4 6 3_Tertiary Salaries Survey" xfId="18937"/>
    <cellStyle name="RowTitles-Detail 2 3 4 6 4" xfId="18938"/>
    <cellStyle name="RowTitles-Detail 2 3 4 6 4 2" xfId="18939"/>
    <cellStyle name="RowTitles-Detail 2 3 4 6 4_Tertiary Salaries Survey" xfId="18940"/>
    <cellStyle name="RowTitles-Detail 2 3 4 6 5" xfId="18941"/>
    <cellStyle name="RowTitles-Detail 2 3 4 6_Tertiary Salaries Survey" xfId="18942"/>
    <cellStyle name="RowTitles-Detail 2 3 4 7" xfId="18943"/>
    <cellStyle name="RowTitles-Detail 2 3 4 7 2" xfId="18944"/>
    <cellStyle name="RowTitles-Detail 2 3 4 7 2 2" xfId="18945"/>
    <cellStyle name="RowTitles-Detail 2 3 4 7 2_Tertiary Salaries Survey" xfId="18946"/>
    <cellStyle name="RowTitles-Detail 2 3 4 7 3" xfId="18947"/>
    <cellStyle name="RowTitles-Detail 2 3 4 7_Tertiary Salaries Survey" xfId="18948"/>
    <cellStyle name="RowTitles-Detail 2 3 4 8" xfId="18949"/>
    <cellStyle name="RowTitles-Detail 2 3 4 9" xfId="18950"/>
    <cellStyle name="RowTitles-Detail 2 3 4_STUD aligned by INSTIT" xfId="18951"/>
    <cellStyle name="RowTitles-Detail 2 3 5" xfId="18952"/>
    <cellStyle name="RowTitles-Detail 2 3 5 2" xfId="18953"/>
    <cellStyle name="RowTitles-Detail 2 3 5 2 2" xfId="18954"/>
    <cellStyle name="RowTitles-Detail 2 3 5 2 2 2" xfId="18955"/>
    <cellStyle name="RowTitles-Detail 2 3 5 2 2 2 2" xfId="18956"/>
    <cellStyle name="RowTitles-Detail 2 3 5 2 2 2_Tertiary Salaries Survey" xfId="18957"/>
    <cellStyle name="RowTitles-Detail 2 3 5 2 2 3" xfId="18958"/>
    <cellStyle name="RowTitles-Detail 2 3 5 2 2_Tertiary Salaries Survey" xfId="18959"/>
    <cellStyle name="RowTitles-Detail 2 3 5 2 3" xfId="18960"/>
    <cellStyle name="RowTitles-Detail 2 3 5 2 3 2" xfId="18961"/>
    <cellStyle name="RowTitles-Detail 2 3 5 2 3 2 2" xfId="18962"/>
    <cellStyle name="RowTitles-Detail 2 3 5 2 3 2_Tertiary Salaries Survey" xfId="18963"/>
    <cellStyle name="RowTitles-Detail 2 3 5 2 3 3" xfId="18964"/>
    <cellStyle name="RowTitles-Detail 2 3 5 2 3_Tertiary Salaries Survey" xfId="18965"/>
    <cellStyle name="RowTitles-Detail 2 3 5 2 4" xfId="18966"/>
    <cellStyle name="RowTitles-Detail 2 3 5 2 5" xfId="18967"/>
    <cellStyle name="RowTitles-Detail 2 3 5 2 5 2" xfId="18968"/>
    <cellStyle name="RowTitles-Detail 2 3 5 2 5_Tertiary Salaries Survey" xfId="18969"/>
    <cellStyle name="RowTitles-Detail 2 3 5 2 6" xfId="18970"/>
    <cellStyle name="RowTitles-Detail 2 3 5 2_Tertiary Salaries Survey" xfId="18971"/>
    <cellStyle name="RowTitles-Detail 2 3 5 3" xfId="18972"/>
    <cellStyle name="RowTitles-Detail 2 3 5 3 2" xfId="18973"/>
    <cellStyle name="RowTitles-Detail 2 3 5 3 2 2" xfId="18974"/>
    <cellStyle name="RowTitles-Detail 2 3 5 3 2 2 2" xfId="18975"/>
    <cellStyle name="RowTitles-Detail 2 3 5 3 2 2_Tertiary Salaries Survey" xfId="18976"/>
    <cellStyle name="RowTitles-Detail 2 3 5 3 2 3" xfId="18977"/>
    <cellStyle name="RowTitles-Detail 2 3 5 3 2_Tertiary Salaries Survey" xfId="18978"/>
    <cellStyle name="RowTitles-Detail 2 3 5 3 3" xfId="18979"/>
    <cellStyle name="RowTitles-Detail 2 3 5 3 3 2" xfId="18980"/>
    <cellStyle name="RowTitles-Detail 2 3 5 3 3 2 2" xfId="18981"/>
    <cellStyle name="RowTitles-Detail 2 3 5 3 3 2_Tertiary Salaries Survey" xfId="18982"/>
    <cellStyle name="RowTitles-Detail 2 3 5 3 3 3" xfId="18983"/>
    <cellStyle name="RowTitles-Detail 2 3 5 3 3_Tertiary Salaries Survey" xfId="18984"/>
    <cellStyle name="RowTitles-Detail 2 3 5 3 4" xfId="18985"/>
    <cellStyle name="RowTitles-Detail 2 3 5 3 5" xfId="18986"/>
    <cellStyle name="RowTitles-Detail 2 3 5 3_Tertiary Salaries Survey" xfId="18987"/>
    <cellStyle name="RowTitles-Detail 2 3 5 4" xfId="18988"/>
    <cellStyle name="RowTitles-Detail 2 3 5 4 2" xfId="18989"/>
    <cellStyle name="RowTitles-Detail 2 3 5 4 2 2" xfId="18990"/>
    <cellStyle name="RowTitles-Detail 2 3 5 4 2 2 2" xfId="18991"/>
    <cellStyle name="RowTitles-Detail 2 3 5 4 2 2_Tertiary Salaries Survey" xfId="18992"/>
    <cellStyle name="RowTitles-Detail 2 3 5 4 2 3" xfId="18993"/>
    <cellStyle name="RowTitles-Detail 2 3 5 4 2_Tertiary Salaries Survey" xfId="18994"/>
    <cellStyle name="RowTitles-Detail 2 3 5 4 3" xfId="18995"/>
    <cellStyle name="RowTitles-Detail 2 3 5 4 3 2" xfId="18996"/>
    <cellStyle name="RowTitles-Detail 2 3 5 4 3 2 2" xfId="18997"/>
    <cellStyle name="RowTitles-Detail 2 3 5 4 3 2_Tertiary Salaries Survey" xfId="18998"/>
    <cellStyle name="RowTitles-Detail 2 3 5 4 3 3" xfId="18999"/>
    <cellStyle name="RowTitles-Detail 2 3 5 4 3_Tertiary Salaries Survey" xfId="19000"/>
    <cellStyle name="RowTitles-Detail 2 3 5 4 4" xfId="19001"/>
    <cellStyle name="RowTitles-Detail 2 3 5 4 4 2" xfId="19002"/>
    <cellStyle name="RowTitles-Detail 2 3 5 4 4_Tertiary Salaries Survey" xfId="19003"/>
    <cellStyle name="RowTitles-Detail 2 3 5 4 5" xfId="19004"/>
    <cellStyle name="RowTitles-Detail 2 3 5 4_Tertiary Salaries Survey" xfId="19005"/>
    <cellStyle name="RowTitles-Detail 2 3 5 5" xfId="19006"/>
    <cellStyle name="RowTitles-Detail 2 3 5 5 2" xfId="19007"/>
    <cellStyle name="RowTitles-Detail 2 3 5 5 2 2" xfId="19008"/>
    <cellStyle name="RowTitles-Detail 2 3 5 5 2 2 2" xfId="19009"/>
    <cellStyle name="RowTitles-Detail 2 3 5 5 2 2_Tertiary Salaries Survey" xfId="19010"/>
    <cellStyle name="RowTitles-Detail 2 3 5 5 2 3" xfId="19011"/>
    <cellStyle name="RowTitles-Detail 2 3 5 5 2_Tertiary Salaries Survey" xfId="19012"/>
    <cellStyle name="RowTitles-Detail 2 3 5 5 3" xfId="19013"/>
    <cellStyle name="RowTitles-Detail 2 3 5 5 3 2" xfId="19014"/>
    <cellStyle name="RowTitles-Detail 2 3 5 5 3 2 2" xfId="19015"/>
    <cellStyle name="RowTitles-Detail 2 3 5 5 3 2_Tertiary Salaries Survey" xfId="19016"/>
    <cellStyle name="RowTitles-Detail 2 3 5 5 3 3" xfId="19017"/>
    <cellStyle name="RowTitles-Detail 2 3 5 5 3_Tertiary Salaries Survey" xfId="19018"/>
    <cellStyle name="RowTitles-Detail 2 3 5 5 4" xfId="19019"/>
    <cellStyle name="RowTitles-Detail 2 3 5 5 4 2" xfId="19020"/>
    <cellStyle name="RowTitles-Detail 2 3 5 5 4_Tertiary Salaries Survey" xfId="19021"/>
    <cellStyle name="RowTitles-Detail 2 3 5 5 5" xfId="19022"/>
    <cellStyle name="RowTitles-Detail 2 3 5 5_Tertiary Salaries Survey" xfId="19023"/>
    <cellStyle name="RowTitles-Detail 2 3 5 6" xfId="19024"/>
    <cellStyle name="RowTitles-Detail 2 3 5 6 2" xfId="19025"/>
    <cellStyle name="RowTitles-Detail 2 3 5 6 2 2" xfId="19026"/>
    <cellStyle name="RowTitles-Detail 2 3 5 6 2 2 2" xfId="19027"/>
    <cellStyle name="RowTitles-Detail 2 3 5 6 2 2_Tertiary Salaries Survey" xfId="19028"/>
    <cellStyle name="RowTitles-Detail 2 3 5 6 2 3" xfId="19029"/>
    <cellStyle name="RowTitles-Detail 2 3 5 6 2_Tertiary Salaries Survey" xfId="19030"/>
    <cellStyle name="RowTitles-Detail 2 3 5 6 3" xfId="19031"/>
    <cellStyle name="RowTitles-Detail 2 3 5 6 3 2" xfId="19032"/>
    <cellStyle name="RowTitles-Detail 2 3 5 6 3 2 2" xfId="19033"/>
    <cellStyle name="RowTitles-Detail 2 3 5 6 3 2_Tertiary Salaries Survey" xfId="19034"/>
    <cellStyle name="RowTitles-Detail 2 3 5 6 3 3" xfId="19035"/>
    <cellStyle name="RowTitles-Detail 2 3 5 6 3_Tertiary Salaries Survey" xfId="19036"/>
    <cellStyle name="RowTitles-Detail 2 3 5 6 4" xfId="19037"/>
    <cellStyle name="RowTitles-Detail 2 3 5 6 4 2" xfId="19038"/>
    <cellStyle name="RowTitles-Detail 2 3 5 6 4_Tertiary Salaries Survey" xfId="19039"/>
    <cellStyle name="RowTitles-Detail 2 3 5 6 5" xfId="19040"/>
    <cellStyle name="RowTitles-Detail 2 3 5 6_Tertiary Salaries Survey" xfId="19041"/>
    <cellStyle name="RowTitles-Detail 2 3 5 7" xfId="19042"/>
    <cellStyle name="RowTitles-Detail 2 3 5 7 2" xfId="19043"/>
    <cellStyle name="RowTitles-Detail 2 3 5 7 2 2" xfId="19044"/>
    <cellStyle name="RowTitles-Detail 2 3 5 7 2_Tertiary Salaries Survey" xfId="19045"/>
    <cellStyle name="RowTitles-Detail 2 3 5 7 3" xfId="19046"/>
    <cellStyle name="RowTitles-Detail 2 3 5 7_Tertiary Salaries Survey" xfId="19047"/>
    <cellStyle name="RowTitles-Detail 2 3 5 8" xfId="19048"/>
    <cellStyle name="RowTitles-Detail 2 3 5 8 2" xfId="19049"/>
    <cellStyle name="RowTitles-Detail 2 3 5 8 2 2" xfId="19050"/>
    <cellStyle name="RowTitles-Detail 2 3 5 8 2_Tertiary Salaries Survey" xfId="19051"/>
    <cellStyle name="RowTitles-Detail 2 3 5 8 3" xfId="19052"/>
    <cellStyle name="RowTitles-Detail 2 3 5 8_Tertiary Salaries Survey" xfId="19053"/>
    <cellStyle name="RowTitles-Detail 2 3 5 9" xfId="19054"/>
    <cellStyle name="RowTitles-Detail 2 3 5_STUD aligned by INSTIT" xfId="19055"/>
    <cellStyle name="RowTitles-Detail 2 3 6" xfId="19056"/>
    <cellStyle name="RowTitles-Detail 2 3 6 2" xfId="19057"/>
    <cellStyle name="RowTitles-Detail 2 3 6 2 2" xfId="19058"/>
    <cellStyle name="RowTitles-Detail 2 3 6 2 2 2" xfId="19059"/>
    <cellStyle name="RowTitles-Detail 2 3 6 2 2 2 2" xfId="19060"/>
    <cellStyle name="RowTitles-Detail 2 3 6 2 2 2_Tertiary Salaries Survey" xfId="19061"/>
    <cellStyle name="RowTitles-Detail 2 3 6 2 2 3" xfId="19062"/>
    <cellStyle name="RowTitles-Detail 2 3 6 2 2_Tertiary Salaries Survey" xfId="19063"/>
    <cellStyle name="RowTitles-Detail 2 3 6 2 3" xfId="19064"/>
    <cellStyle name="RowTitles-Detail 2 3 6 2 3 2" xfId="19065"/>
    <cellStyle name="RowTitles-Detail 2 3 6 2 3 2 2" xfId="19066"/>
    <cellStyle name="RowTitles-Detail 2 3 6 2 3 2_Tertiary Salaries Survey" xfId="19067"/>
    <cellStyle name="RowTitles-Detail 2 3 6 2 3 3" xfId="19068"/>
    <cellStyle name="RowTitles-Detail 2 3 6 2 3_Tertiary Salaries Survey" xfId="19069"/>
    <cellStyle name="RowTitles-Detail 2 3 6 2 4" xfId="19070"/>
    <cellStyle name="RowTitles-Detail 2 3 6 2 5" xfId="19071"/>
    <cellStyle name="RowTitles-Detail 2 3 6 2 5 2" xfId="19072"/>
    <cellStyle name="RowTitles-Detail 2 3 6 2 5_Tertiary Salaries Survey" xfId="19073"/>
    <cellStyle name="RowTitles-Detail 2 3 6 2 6" xfId="19074"/>
    <cellStyle name="RowTitles-Detail 2 3 6 2_Tertiary Salaries Survey" xfId="19075"/>
    <cellStyle name="RowTitles-Detail 2 3 6 3" xfId="19076"/>
    <cellStyle name="RowTitles-Detail 2 3 6 3 2" xfId="19077"/>
    <cellStyle name="RowTitles-Detail 2 3 6 3 2 2" xfId="19078"/>
    <cellStyle name="RowTitles-Detail 2 3 6 3 2 2 2" xfId="19079"/>
    <cellStyle name="RowTitles-Detail 2 3 6 3 2 2_Tertiary Salaries Survey" xfId="19080"/>
    <cellStyle name="RowTitles-Detail 2 3 6 3 2 3" xfId="19081"/>
    <cellStyle name="RowTitles-Detail 2 3 6 3 2_Tertiary Salaries Survey" xfId="19082"/>
    <cellStyle name="RowTitles-Detail 2 3 6 3 3" xfId="19083"/>
    <cellStyle name="RowTitles-Detail 2 3 6 3 3 2" xfId="19084"/>
    <cellStyle name="RowTitles-Detail 2 3 6 3 3 2 2" xfId="19085"/>
    <cellStyle name="RowTitles-Detail 2 3 6 3 3 2_Tertiary Salaries Survey" xfId="19086"/>
    <cellStyle name="RowTitles-Detail 2 3 6 3 3 3" xfId="19087"/>
    <cellStyle name="RowTitles-Detail 2 3 6 3 3_Tertiary Salaries Survey" xfId="19088"/>
    <cellStyle name="RowTitles-Detail 2 3 6 3 4" xfId="19089"/>
    <cellStyle name="RowTitles-Detail 2 3 6 3 5" xfId="19090"/>
    <cellStyle name="RowTitles-Detail 2 3 6 3_Tertiary Salaries Survey" xfId="19091"/>
    <cellStyle name="RowTitles-Detail 2 3 6 4" xfId="19092"/>
    <cellStyle name="RowTitles-Detail 2 3 6 4 2" xfId="19093"/>
    <cellStyle name="RowTitles-Detail 2 3 6 4 2 2" xfId="19094"/>
    <cellStyle name="RowTitles-Detail 2 3 6 4 2 2 2" xfId="19095"/>
    <cellStyle name="RowTitles-Detail 2 3 6 4 2 2_Tertiary Salaries Survey" xfId="19096"/>
    <cellStyle name="RowTitles-Detail 2 3 6 4 2 3" xfId="19097"/>
    <cellStyle name="RowTitles-Detail 2 3 6 4 2_Tertiary Salaries Survey" xfId="19098"/>
    <cellStyle name="RowTitles-Detail 2 3 6 4 3" xfId="19099"/>
    <cellStyle name="RowTitles-Detail 2 3 6 4 3 2" xfId="19100"/>
    <cellStyle name="RowTitles-Detail 2 3 6 4 3 2 2" xfId="19101"/>
    <cellStyle name="RowTitles-Detail 2 3 6 4 3 2_Tertiary Salaries Survey" xfId="19102"/>
    <cellStyle name="RowTitles-Detail 2 3 6 4 3 3" xfId="19103"/>
    <cellStyle name="RowTitles-Detail 2 3 6 4 3_Tertiary Salaries Survey" xfId="19104"/>
    <cellStyle name="RowTitles-Detail 2 3 6 4 4" xfId="19105"/>
    <cellStyle name="RowTitles-Detail 2 3 6 4 5" xfId="19106"/>
    <cellStyle name="RowTitles-Detail 2 3 6 4 5 2" xfId="19107"/>
    <cellStyle name="RowTitles-Detail 2 3 6 4 5_Tertiary Salaries Survey" xfId="19108"/>
    <cellStyle name="RowTitles-Detail 2 3 6 4 6" xfId="19109"/>
    <cellStyle name="RowTitles-Detail 2 3 6 4_Tertiary Salaries Survey" xfId="19110"/>
    <cellStyle name="RowTitles-Detail 2 3 6 5" xfId="19111"/>
    <cellStyle name="RowTitles-Detail 2 3 6 5 2" xfId="19112"/>
    <cellStyle name="RowTitles-Detail 2 3 6 5 2 2" xfId="19113"/>
    <cellStyle name="RowTitles-Detail 2 3 6 5 2 2 2" xfId="19114"/>
    <cellStyle name="RowTitles-Detail 2 3 6 5 2 2_Tertiary Salaries Survey" xfId="19115"/>
    <cellStyle name="RowTitles-Detail 2 3 6 5 2 3" xfId="19116"/>
    <cellStyle name="RowTitles-Detail 2 3 6 5 2_Tertiary Salaries Survey" xfId="19117"/>
    <cellStyle name="RowTitles-Detail 2 3 6 5 3" xfId="19118"/>
    <cellStyle name="RowTitles-Detail 2 3 6 5 3 2" xfId="19119"/>
    <cellStyle name="RowTitles-Detail 2 3 6 5 3 2 2" xfId="19120"/>
    <cellStyle name="RowTitles-Detail 2 3 6 5 3 2_Tertiary Salaries Survey" xfId="19121"/>
    <cellStyle name="RowTitles-Detail 2 3 6 5 3 3" xfId="19122"/>
    <cellStyle name="RowTitles-Detail 2 3 6 5 3_Tertiary Salaries Survey" xfId="19123"/>
    <cellStyle name="RowTitles-Detail 2 3 6 5 4" xfId="19124"/>
    <cellStyle name="RowTitles-Detail 2 3 6 5 4 2" xfId="19125"/>
    <cellStyle name="RowTitles-Detail 2 3 6 5 4_Tertiary Salaries Survey" xfId="19126"/>
    <cellStyle name="RowTitles-Detail 2 3 6 5 5" xfId="19127"/>
    <cellStyle name="RowTitles-Detail 2 3 6 5_Tertiary Salaries Survey" xfId="19128"/>
    <cellStyle name="RowTitles-Detail 2 3 6 6" xfId="19129"/>
    <cellStyle name="RowTitles-Detail 2 3 6 6 2" xfId="19130"/>
    <cellStyle name="RowTitles-Detail 2 3 6 6 2 2" xfId="19131"/>
    <cellStyle name="RowTitles-Detail 2 3 6 6 2 2 2" xfId="19132"/>
    <cellStyle name="RowTitles-Detail 2 3 6 6 2 2_Tertiary Salaries Survey" xfId="19133"/>
    <cellStyle name="RowTitles-Detail 2 3 6 6 2 3" xfId="19134"/>
    <cellStyle name="RowTitles-Detail 2 3 6 6 2_Tertiary Salaries Survey" xfId="19135"/>
    <cellStyle name="RowTitles-Detail 2 3 6 6 3" xfId="19136"/>
    <cellStyle name="RowTitles-Detail 2 3 6 6 3 2" xfId="19137"/>
    <cellStyle name="RowTitles-Detail 2 3 6 6 3 2 2" xfId="19138"/>
    <cellStyle name="RowTitles-Detail 2 3 6 6 3 2_Tertiary Salaries Survey" xfId="19139"/>
    <cellStyle name="RowTitles-Detail 2 3 6 6 3 3" xfId="19140"/>
    <cellStyle name="RowTitles-Detail 2 3 6 6 3_Tertiary Salaries Survey" xfId="19141"/>
    <cellStyle name="RowTitles-Detail 2 3 6 6 4" xfId="19142"/>
    <cellStyle name="RowTitles-Detail 2 3 6 6 4 2" xfId="19143"/>
    <cellStyle name="RowTitles-Detail 2 3 6 6 4_Tertiary Salaries Survey" xfId="19144"/>
    <cellStyle name="RowTitles-Detail 2 3 6 6 5" xfId="19145"/>
    <cellStyle name="RowTitles-Detail 2 3 6 6_Tertiary Salaries Survey" xfId="19146"/>
    <cellStyle name="RowTitles-Detail 2 3 6 7" xfId="19147"/>
    <cellStyle name="RowTitles-Detail 2 3 6 7 2" xfId="19148"/>
    <cellStyle name="RowTitles-Detail 2 3 6 7 2 2" xfId="19149"/>
    <cellStyle name="RowTitles-Detail 2 3 6 7 2_Tertiary Salaries Survey" xfId="19150"/>
    <cellStyle name="RowTitles-Detail 2 3 6 7 3" xfId="19151"/>
    <cellStyle name="RowTitles-Detail 2 3 6 7_Tertiary Salaries Survey" xfId="19152"/>
    <cellStyle name="RowTitles-Detail 2 3 6 8" xfId="19153"/>
    <cellStyle name="RowTitles-Detail 2 3 6 9" xfId="19154"/>
    <cellStyle name="RowTitles-Detail 2 3 6_STUD aligned by INSTIT" xfId="19155"/>
    <cellStyle name="RowTitles-Detail 2 3 7" xfId="19156"/>
    <cellStyle name="RowTitles-Detail 2 3 7 2" xfId="19157"/>
    <cellStyle name="RowTitles-Detail 2 3 7 2 2" xfId="19158"/>
    <cellStyle name="RowTitles-Detail 2 3 7 2 2 2" xfId="19159"/>
    <cellStyle name="RowTitles-Detail 2 3 7 2 2_Tertiary Salaries Survey" xfId="19160"/>
    <cellStyle name="RowTitles-Detail 2 3 7 2 3" xfId="19161"/>
    <cellStyle name="RowTitles-Detail 2 3 7 2_Tertiary Salaries Survey" xfId="19162"/>
    <cellStyle name="RowTitles-Detail 2 3 7 3" xfId="19163"/>
    <cellStyle name="RowTitles-Detail 2 3 7 3 2" xfId="19164"/>
    <cellStyle name="RowTitles-Detail 2 3 7 3 2 2" xfId="19165"/>
    <cellStyle name="RowTitles-Detail 2 3 7 3 2_Tertiary Salaries Survey" xfId="19166"/>
    <cellStyle name="RowTitles-Detail 2 3 7 3 3" xfId="19167"/>
    <cellStyle name="RowTitles-Detail 2 3 7 3_Tertiary Salaries Survey" xfId="19168"/>
    <cellStyle name="RowTitles-Detail 2 3 7 4" xfId="19169"/>
    <cellStyle name="RowTitles-Detail 2 3 7 5" xfId="19170"/>
    <cellStyle name="RowTitles-Detail 2 3 7 5 2" xfId="19171"/>
    <cellStyle name="RowTitles-Detail 2 3 7 5_Tertiary Salaries Survey" xfId="19172"/>
    <cellStyle name="RowTitles-Detail 2 3 7 6" xfId="19173"/>
    <cellStyle name="RowTitles-Detail 2 3 7_Tertiary Salaries Survey" xfId="19174"/>
    <cellStyle name="RowTitles-Detail 2 3 8" xfId="19175"/>
    <cellStyle name="RowTitles-Detail 2 3 8 2" xfId="19176"/>
    <cellStyle name="RowTitles-Detail 2 3 8 2 2" xfId="19177"/>
    <cellStyle name="RowTitles-Detail 2 3 8 2 2 2" xfId="19178"/>
    <cellStyle name="RowTitles-Detail 2 3 8 2 2_Tertiary Salaries Survey" xfId="19179"/>
    <cellStyle name="RowTitles-Detail 2 3 8 2 3" xfId="19180"/>
    <cellStyle name="RowTitles-Detail 2 3 8 2_Tertiary Salaries Survey" xfId="19181"/>
    <cellStyle name="RowTitles-Detail 2 3 8 3" xfId="19182"/>
    <cellStyle name="RowTitles-Detail 2 3 8 3 2" xfId="19183"/>
    <cellStyle name="RowTitles-Detail 2 3 8 3 2 2" xfId="19184"/>
    <cellStyle name="RowTitles-Detail 2 3 8 3 2_Tertiary Salaries Survey" xfId="19185"/>
    <cellStyle name="RowTitles-Detail 2 3 8 3 3" xfId="19186"/>
    <cellStyle name="RowTitles-Detail 2 3 8 3_Tertiary Salaries Survey" xfId="19187"/>
    <cellStyle name="RowTitles-Detail 2 3 8 4" xfId="19188"/>
    <cellStyle name="RowTitles-Detail 2 3 8 5" xfId="19189"/>
    <cellStyle name="RowTitles-Detail 2 3 8_Tertiary Salaries Survey" xfId="19190"/>
    <cellStyle name="RowTitles-Detail 2 3 9" xfId="19191"/>
    <cellStyle name="RowTitles-Detail 2 3 9 2" xfId="19192"/>
    <cellStyle name="RowTitles-Detail 2 3 9 2 2" xfId="19193"/>
    <cellStyle name="RowTitles-Detail 2 3 9 2 2 2" xfId="19194"/>
    <cellStyle name="RowTitles-Detail 2 3 9 2 2_Tertiary Salaries Survey" xfId="19195"/>
    <cellStyle name="RowTitles-Detail 2 3 9 2 3" xfId="19196"/>
    <cellStyle name="RowTitles-Detail 2 3 9 2_Tertiary Salaries Survey" xfId="19197"/>
    <cellStyle name="RowTitles-Detail 2 3 9 3" xfId="19198"/>
    <cellStyle name="RowTitles-Detail 2 3 9 3 2" xfId="19199"/>
    <cellStyle name="RowTitles-Detail 2 3 9 3 2 2" xfId="19200"/>
    <cellStyle name="RowTitles-Detail 2 3 9 3 2_Tertiary Salaries Survey" xfId="19201"/>
    <cellStyle name="RowTitles-Detail 2 3 9 3 3" xfId="19202"/>
    <cellStyle name="RowTitles-Detail 2 3 9 3_Tertiary Salaries Survey" xfId="19203"/>
    <cellStyle name="RowTitles-Detail 2 3 9 4" xfId="19204"/>
    <cellStyle name="RowTitles-Detail 2 3 9 5" xfId="19205"/>
    <cellStyle name="RowTitles-Detail 2 3 9 5 2" xfId="19206"/>
    <cellStyle name="RowTitles-Detail 2 3 9 5_Tertiary Salaries Survey" xfId="19207"/>
    <cellStyle name="RowTitles-Detail 2 3 9 6" xfId="19208"/>
    <cellStyle name="RowTitles-Detail 2 3 9_Tertiary Salaries Survey" xfId="19209"/>
    <cellStyle name="RowTitles-Detail 2 3_STUD aligned by INSTIT" xfId="19210"/>
    <cellStyle name="RowTitles-Detail 2 4" xfId="19211"/>
    <cellStyle name="RowTitles-Detail 2 4 10" xfId="19212"/>
    <cellStyle name="RowTitles-Detail 2 4 10 2" xfId="19213"/>
    <cellStyle name="RowTitles-Detail 2 4 10 2 2" xfId="19214"/>
    <cellStyle name="RowTitles-Detail 2 4 10 2_Tertiary Salaries Survey" xfId="19215"/>
    <cellStyle name="RowTitles-Detail 2 4 10 3" xfId="19216"/>
    <cellStyle name="RowTitles-Detail 2 4 10_Tertiary Salaries Survey" xfId="19217"/>
    <cellStyle name="RowTitles-Detail 2 4 11" xfId="19218"/>
    <cellStyle name="RowTitles-Detail 2 4 12" xfId="19219"/>
    <cellStyle name="RowTitles-Detail 2 4 2" xfId="19220"/>
    <cellStyle name="RowTitles-Detail 2 4 2 2" xfId="19221"/>
    <cellStyle name="RowTitles-Detail 2 4 2 2 2" xfId="19222"/>
    <cellStyle name="RowTitles-Detail 2 4 2 2 2 2" xfId="19223"/>
    <cellStyle name="RowTitles-Detail 2 4 2 2 2 2 2" xfId="19224"/>
    <cellStyle name="RowTitles-Detail 2 4 2 2 2 2_Tertiary Salaries Survey" xfId="19225"/>
    <cellStyle name="RowTitles-Detail 2 4 2 2 2 3" xfId="19226"/>
    <cellStyle name="RowTitles-Detail 2 4 2 2 2_Tertiary Salaries Survey" xfId="19227"/>
    <cellStyle name="RowTitles-Detail 2 4 2 2 3" xfId="19228"/>
    <cellStyle name="RowTitles-Detail 2 4 2 2 3 2" xfId="19229"/>
    <cellStyle name="RowTitles-Detail 2 4 2 2 3 2 2" xfId="19230"/>
    <cellStyle name="RowTitles-Detail 2 4 2 2 3 2_Tertiary Salaries Survey" xfId="19231"/>
    <cellStyle name="RowTitles-Detail 2 4 2 2 3 3" xfId="19232"/>
    <cellStyle name="RowTitles-Detail 2 4 2 2 3_Tertiary Salaries Survey" xfId="19233"/>
    <cellStyle name="RowTitles-Detail 2 4 2 2 4" xfId="19234"/>
    <cellStyle name="RowTitles-Detail 2 4 2 2 5" xfId="19235"/>
    <cellStyle name="RowTitles-Detail 2 4 2 2_Tertiary Salaries Survey" xfId="19236"/>
    <cellStyle name="RowTitles-Detail 2 4 2 3" xfId="19237"/>
    <cellStyle name="RowTitles-Detail 2 4 2 3 2" xfId="19238"/>
    <cellStyle name="RowTitles-Detail 2 4 2 3 2 2" xfId="19239"/>
    <cellStyle name="RowTitles-Detail 2 4 2 3 2 2 2" xfId="19240"/>
    <cellStyle name="RowTitles-Detail 2 4 2 3 2 2_Tertiary Salaries Survey" xfId="19241"/>
    <cellStyle name="RowTitles-Detail 2 4 2 3 2 3" xfId="19242"/>
    <cellStyle name="RowTitles-Detail 2 4 2 3 2_Tertiary Salaries Survey" xfId="19243"/>
    <cellStyle name="RowTitles-Detail 2 4 2 3 3" xfId="19244"/>
    <cellStyle name="RowTitles-Detail 2 4 2 3 3 2" xfId="19245"/>
    <cellStyle name="RowTitles-Detail 2 4 2 3 3 2 2" xfId="19246"/>
    <cellStyle name="RowTitles-Detail 2 4 2 3 3 2_Tertiary Salaries Survey" xfId="19247"/>
    <cellStyle name="RowTitles-Detail 2 4 2 3 3 3" xfId="19248"/>
    <cellStyle name="RowTitles-Detail 2 4 2 3 3_Tertiary Salaries Survey" xfId="19249"/>
    <cellStyle name="RowTitles-Detail 2 4 2 3 4" xfId="19250"/>
    <cellStyle name="RowTitles-Detail 2 4 2 3 5" xfId="19251"/>
    <cellStyle name="RowTitles-Detail 2 4 2 3 5 2" xfId="19252"/>
    <cellStyle name="RowTitles-Detail 2 4 2 3 5_Tertiary Salaries Survey" xfId="19253"/>
    <cellStyle name="RowTitles-Detail 2 4 2 3 6" xfId="19254"/>
    <cellStyle name="RowTitles-Detail 2 4 2 3_Tertiary Salaries Survey" xfId="19255"/>
    <cellStyle name="RowTitles-Detail 2 4 2 4" xfId="19256"/>
    <cellStyle name="RowTitles-Detail 2 4 2 4 2" xfId="19257"/>
    <cellStyle name="RowTitles-Detail 2 4 2 4 2 2" xfId="19258"/>
    <cellStyle name="RowTitles-Detail 2 4 2 4 2 2 2" xfId="19259"/>
    <cellStyle name="RowTitles-Detail 2 4 2 4 2 2_Tertiary Salaries Survey" xfId="19260"/>
    <cellStyle name="RowTitles-Detail 2 4 2 4 2 3" xfId="19261"/>
    <cellStyle name="RowTitles-Detail 2 4 2 4 2_Tertiary Salaries Survey" xfId="19262"/>
    <cellStyle name="RowTitles-Detail 2 4 2 4 3" xfId="19263"/>
    <cellStyle name="RowTitles-Detail 2 4 2 4 3 2" xfId="19264"/>
    <cellStyle name="RowTitles-Detail 2 4 2 4 3 2 2" xfId="19265"/>
    <cellStyle name="RowTitles-Detail 2 4 2 4 3 2_Tertiary Salaries Survey" xfId="19266"/>
    <cellStyle name="RowTitles-Detail 2 4 2 4 3 3" xfId="19267"/>
    <cellStyle name="RowTitles-Detail 2 4 2 4 3_Tertiary Salaries Survey" xfId="19268"/>
    <cellStyle name="RowTitles-Detail 2 4 2 4 4" xfId="19269"/>
    <cellStyle name="RowTitles-Detail 2 4 2 4 4 2" xfId="19270"/>
    <cellStyle name="RowTitles-Detail 2 4 2 4 4_Tertiary Salaries Survey" xfId="19271"/>
    <cellStyle name="RowTitles-Detail 2 4 2 4 5" xfId="19272"/>
    <cellStyle name="RowTitles-Detail 2 4 2 4_Tertiary Salaries Survey" xfId="19273"/>
    <cellStyle name="RowTitles-Detail 2 4 2 5" xfId="19274"/>
    <cellStyle name="RowTitles-Detail 2 4 2 5 2" xfId="19275"/>
    <cellStyle name="RowTitles-Detail 2 4 2 5 2 2" xfId="19276"/>
    <cellStyle name="RowTitles-Detail 2 4 2 5 2 2 2" xfId="19277"/>
    <cellStyle name="RowTitles-Detail 2 4 2 5 2 2_Tertiary Salaries Survey" xfId="19278"/>
    <cellStyle name="RowTitles-Detail 2 4 2 5 2 3" xfId="19279"/>
    <cellStyle name="RowTitles-Detail 2 4 2 5 2_Tertiary Salaries Survey" xfId="19280"/>
    <cellStyle name="RowTitles-Detail 2 4 2 5 3" xfId="19281"/>
    <cellStyle name="RowTitles-Detail 2 4 2 5 3 2" xfId="19282"/>
    <cellStyle name="RowTitles-Detail 2 4 2 5 3 2 2" xfId="19283"/>
    <cellStyle name="RowTitles-Detail 2 4 2 5 3 2_Tertiary Salaries Survey" xfId="19284"/>
    <cellStyle name="RowTitles-Detail 2 4 2 5 3 3" xfId="19285"/>
    <cellStyle name="RowTitles-Detail 2 4 2 5 3_Tertiary Salaries Survey" xfId="19286"/>
    <cellStyle name="RowTitles-Detail 2 4 2 5 4" xfId="19287"/>
    <cellStyle name="RowTitles-Detail 2 4 2 5 4 2" xfId="19288"/>
    <cellStyle name="RowTitles-Detail 2 4 2 5 4_Tertiary Salaries Survey" xfId="19289"/>
    <cellStyle name="RowTitles-Detail 2 4 2 5 5" xfId="19290"/>
    <cellStyle name="RowTitles-Detail 2 4 2 5_Tertiary Salaries Survey" xfId="19291"/>
    <cellStyle name="RowTitles-Detail 2 4 2 6" xfId="19292"/>
    <cellStyle name="RowTitles-Detail 2 4 2 6 2" xfId="19293"/>
    <cellStyle name="RowTitles-Detail 2 4 2 6 2 2" xfId="19294"/>
    <cellStyle name="RowTitles-Detail 2 4 2 6 2 2 2" xfId="19295"/>
    <cellStyle name="RowTitles-Detail 2 4 2 6 2 2_Tertiary Salaries Survey" xfId="19296"/>
    <cellStyle name="RowTitles-Detail 2 4 2 6 2 3" xfId="19297"/>
    <cellStyle name="RowTitles-Detail 2 4 2 6 2_Tertiary Salaries Survey" xfId="19298"/>
    <cellStyle name="RowTitles-Detail 2 4 2 6 3" xfId="19299"/>
    <cellStyle name="RowTitles-Detail 2 4 2 6 3 2" xfId="19300"/>
    <cellStyle name="RowTitles-Detail 2 4 2 6 3 2 2" xfId="19301"/>
    <cellStyle name="RowTitles-Detail 2 4 2 6 3 2_Tertiary Salaries Survey" xfId="19302"/>
    <cellStyle name="RowTitles-Detail 2 4 2 6 3 3" xfId="19303"/>
    <cellStyle name="RowTitles-Detail 2 4 2 6 3_Tertiary Salaries Survey" xfId="19304"/>
    <cellStyle name="RowTitles-Detail 2 4 2 6 4" xfId="19305"/>
    <cellStyle name="RowTitles-Detail 2 4 2 6 4 2" xfId="19306"/>
    <cellStyle name="RowTitles-Detail 2 4 2 6 4_Tertiary Salaries Survey" xfId="19307"/>
    <cellStyle name="RowTitles-Detail 2 4 2 6 5" xfId="19308"/>
    <cellStyle name="RowTitles-Detail 2 4 2 6_Tertiary Salaries Survey" xfId="19309"/>
    <cellStyle name="RowTitles-Detail 2 4 2 7" xfId="19310"/>
    <cellStyle name="RowTitles-Detail 2 4 2 7 2" xfId="19311"/>
    <cellStyle name="RowTitles-Detail 2 4 2 7 2 2" xfId="19312"/>
    <cellStyle name="RowTitles-Detail 2 4 2 7 2_Tertiary Salaries Survey" xfId="19313"/>
    <cellStyle name="RowTitles-Detail 2 4 2 7 3" xfId="19314"/>
    <cellStyle name="RowTitles-Detail 2 4 2 7_Tertiary Salaries Survey" xfId="19315"/>
    <cellStyle name="RowTitles-Detail 2 4 2 8" xfId="19316"/>
    <cellStyle name="RowTitles-Detail 2 4 2 9" xfId="19317"/>
    <cellStyle name="RowTitles-Detail 2 4 2_STUD aligned by INSTIT" xfId="19318"/>
    <cellStyle name="RowTitles-Detail 2 4 3" xfId="19319"/>
    <cellStyle name="RowTitles-Detail 2 4 3 2" xfId="19320"/>
    <cellStyle name="RowTitles-Detail 2 4 3 2 2" xfId="19321"/>
    <cellStyle name="RowTitles-Detail 2 4 3 2 2 2" xfId="19322"/>
    <cellStyle name="RowTitles-Detail 2 4 3 2 2 2 2" xfId="19323"/>
    <cellStyle name="RowTitles-Detail 2 4 3 2 2 2_Tertiary Salaries Survey" xfId="19324"/>
    <cellStyle name="RowTitles-Detail 2 4 3 2 2 3" xfId="19325"/>
    <cellStyle name="RowTitles-Detail 2 4 3 2 2_Tertiary Salaries Survey" xfId="19326"/>
    <cellStyle name="RowTitles-Detail 2 4 3 2 3" xfId="19327"/>
    <cellStyle name="RowTitles-Detail 2 4 3 2 3 2" xfId="19328"/>
    <cellStyle name="RowTitles-Detail 2 4 3 2 3 2 2" xfId="19329"/>
    <cellStyle name="RowTitles-Detail 2 4 3 2 3 2_Tertiary Salaries Survey" xfId="19330"/>
    <cellStyle name="RowTitles-Detail 2 4 3 2 3 3" xfId="19331"/>
    <cellStyle name="RowTitles-Detail 2 4 3 2 3_Tertiary Salaries Survey" xfId="19332"/>
    <cellStyle name="RowTitles-Detail 2 4 3 2 4" xfId="19333"/>
    <cellStyle name="RowTitles-Detail 2 4 3 2 5" xfId="19334"/>
    <cellStyle name="RowTitles-Detail 2 4 3 2 5 2" xfId="19335"/>
    <cellStyle name="RowTitles-Detail 2 4 3 2 5_Tertiary Salaries Survey" xfId="19336"/>
    <cellStyle name="RowTitles-Detail 2 4 3 2 6" xfId="19337"/>
    <cellStyle name="RowTitles-Detail 2 4 3 2_Tertiary Salaries Survey" xfId="19338"/>
    <cellStyle name="RowTitles-Detail 2 4 3 3" xfId="19339"/>
    <cellStyle name="RowTitles-Detail 2 4 3 3 2" xfId="19340"/>
    <cellStyle name="RowTitles-Detail 2 4 3 3 2 2" xfId="19341"/>
    <cellStyle name="RowTitles-Detail 2 4 3 3 2 2 2" xfId="19342"/>
    <cellStyle name="RowTitles-Detail 2 4 3 3 2 2_Tertiary Salaries Survey" xfId="19343"/>
    <cellStyle name="RowTitles-Detail 2 4 3 3 2 3" xfId="19344"/>
    <cellStyle name="RowTitles-Detail 2 4 3 3 2_Tertiary Salaries Survey" xfId="19345"/>
    <cellStyle name="RowTitles-Detail 2 4 3 3 3" xfId="19346"/>
    <cellStyle name="RowTitles-Detail 2 4 3 3 3 2" xfId="19347"/>
    <cellStyle name="RowTitles-Detail 2 4 3 3 3 2 2" xfId="19348"/>
    <cellStyle name="RowTitles-Detail 2 4 3 3 3 2_Tertiary Salaries Survey" xfId="19349"/>
    <cellStyle name="RowTitles-Detail 2 4 3 3 3 3" xfId="19350"/>
    <cellStyle name="RowTitles-Detail 2 4 3 3 3_Tertiary Salaries Survey" xfId="19351"/>
    <cellStyle name="RowTitles-Detail 2 4 3 3 4" xfId="19352"/>
    <cellStyle name="RowTitles-Detail 2 4 3 3 5" xfId="19353"/>
    <cellStyle name="RowTitles-Detail 2 4 3 3_Tertiary Salaries Survey" xfId="19354"/>
    <cellStyle name="RowTitles-Detail 2 4 3 4" xfId="19355"/>
    <cellStyle name="RowTitles-Detail 2 4 3 4 2" xfId="19356"/>
    <cellStyle name="RowTitles-Detail 2 4 3 4 2 2" xfId="19357"/>
    <cellStyle name="RowTitles-Detail 2 4 3 4 2 2 2" xfId="19358"/>
    <cellStyle name="RowTitles-Detail 2 4 3 4 2 2_Tertiary Salaries Survey" xfId="19359"/>
    <cellStyle name="RowTitles-Detail 2 4 3 4 2 3" xfId="19360"/>
    <cellStyle name="RowTitles-Detail 2 4 3 4 2_Tertiary Salaries Survey" xfId="19361"/>
    <cellStyle name="RowTitles-Detail 2 4 3 4 3" xfId="19362"/>
    <cellStyle name="RowTitles-Detail 2 4 3 4 3 2" xfId="19363"/>
    <cellStyle name="RowTitles-Detail 2 4 3 4 3 2 2" xfId="19364"/>
    <cellStyle name="RowTitles-Detail 2 4 3 4 3 2_Tertiary Salaries Survey" xfId="19365"/>
    <cellStyle name="RowTitles-Detail 2 4 3 4 3 3" xfId="19366"/>
    <cellStyle name="RowTitles-Detail 2 4 3 4 3_Tertiary Salaries Survey" xfId="19367"/>
    <cellStyle name="RowTitles-Detail 2 4 3 4 4" xfId="19368"/>
    <cellStyle name="RowTitles-Detail 2 4 3 4 4 2" xfId="19369"/>
    <cellStyle name="RowTitles-Detail 2 4 3 4 4_Tertiary Salaries Survey" xfId="19370"/>
    <cellStyle name="RowTitles-Detail 2 4 3 4 5" xfId="19371"/>
    <cellStyle name="RowTitles-Detail 2 4 3 4_Tertiary Salaries Survey" xfId="19372"/>
    <cellStyle name="RowTitles-Detail 2 4 3 5" xfId="19373"/>
    <cellStyle name="RowTitles-Detail 2 4 3 5 2" xfId="19374"/>
    <cellStyle name="RowTitles-Detail 2 4 3 5 2 2" xfId="19375"/>
    <cellStyle name="RowTitles-Detail 2 4 3 5 2 2 2" xfId="19376"/>
    <cellStyle name="RowTitles-Detail 2 4 3 5 2 2_Tertiary Salaries Survey" xfId="19377"/>
    <cellStyle name="RowTitles-Detail 2 4 3 5 2 3" xfId="19378"/>
    <cellStyle name="RowTitles-Detail 2 4 3 5 2_Tertiary Salaries Survey" xfId="19379"/>
    <cellStyle name="RowTitles-Detail 2 4 3 5 3" xfId="19380"/>
    <cellStyle name="RowTitles-Detail 2 4 3 5 3 2" xfId="19381"/>
    <cellStyle name="RowTitles-Detail 2 4 3 5 3 2 2" xfId="19382"/>
    <cellStyle name="RowTitles-Detail 2 4 3 5 3 2_Tertiary Salaries Survey" xfId="19383"/>
    <cellStyle name="RowTitles-Detail 2 4 3 5 3 3" xfId="19384"/>
    <cellStyle name="RowTitles-Detail 2 4 3 5 3_Tertiary Salaries Survey" xfId="19385"/>
    <cellStyle name="RowTitles-Detail 2 4 3 5 4" xfId="19386"/>
    <cellStyle name="RowTitles-Detail 2 4 3 5 4 2" xfId="19387"/>
    <cellStyle name="RowTitles-Detail 2 4 3 5 4_Tertiary Salaries Survey" xfId="19388"/>
    <cellStyle name="RowTitles-Detail 2 4 3 5 5" xfId="19389"/>
    <cellStyle name="RowTitles-Detail 2 4 3 5_Tertiary Salaries Survey" xfId="19390"/>
    <cellStyle name="RowTitles-Detail 2 4 3 6" xfId="19391"/>
    <cellStyle name="RowTitles-Detail 2 4 3 6 2" xfId="19392"/>
    <cellStyle name="RowTitles-Detail 2 4 3 6 2 2" xfId="19393"/>
    <cellStyle name="RowTitles-Detail 2 4 3 6 2 2 2" xfId="19394"/>
    <cellStyle name="RowTitles-Detail 2 4 3 6 2 2_Tertiary Salaries Survey" xfId="19395"/>
    <cellStyle name="RowTitles-Detail 2 4 3 6 2 3" xfId="19396"/>
    <cellStyle name="RowTitles-Detail 2 4 3 6 2_Tertiary Salaries Survey" xfId="19397"/>
    <cellStyle name="RowTitles-Detail 2 4 3 6 3" xfId="19398"/>
    <cellStyle name="RowTitles-Detail 2 4 3 6 3 2" xfId="19399"/>
    <cellStyle name="RowTitles-Detail 2 4 3 6 3 2 2" xfId="19400"/>
    <cellStyle name="RowTitles-Detail 2 4 3 6 3 2_Tertiary Salaries Survey" xfId="19401"/>
    <cellStyle name="RowTitles-Detail 2 4 3 6 3 3" xfId="19402"/>
    <cellStyle name="RowTitles-Detail 2 4 3 6 3_Tertiary Salaries Survey" xfId="19403"/>
    <cellStyle name="RowTitles-Detail 2 4 3 6 4" xfId="19404"/>
    <cellStyle name="RowTitles-Detail 2 4 3 6 4 2" xfId="19405"/>
    <cellStyle name="RowTitles-Detail 2 4 3 6 4_Tertiary Salaries Survey" xfId="19406"/>
    <cellStyle name="RowTitles-Detail 2 4 3 6 5" xfId="19407"/>
    <cellStyle name="RowTitles-Detail 2 4 3 6_Tertiary Salaries Survey" xfId="19408"/>
    <cellStyle name="RowTitles-Detail 2 4 3 7" xfId="19409"/>
    <cellStyle name="RowTitles-Detail 2 4 3 7 2" xfId="19410"/>
    <cellStyle name="RowTitles-Detail 2 4 3 7 2 2" xfId="19411"/>
    <cellStyle name="RowTitles-Detail 2 4 3 7 2_Tertiary Salaries Survey" xfId="19412"/>
    <cellStyle name="RowTitles-Detail 2 4 3 7 3" xfId="19413"/>
    <cellStyle name="RowTitles-Detail 2 4 3 7_Tertiary Salaries Survey" xfId="19414"/>
    <cellStyle name="RowTitles-Detail 2 4 3 8" xfId="19415"/>
    <cellStyle name="RowTitles-Detail 2 4 3 8 2" xfId="19416"/>
    <cellStyle name="RowTitles-Detail 2 4 3 8 2 2" xfId="19417"/>
    <cellStyle name="RowTitles-Detail 2 4 3 8 2_Tertiary Salaries Survey" xfId="19418"/>
    <cellStyle name="RowTitles-Detail 2 4 3 8 3" xfId="19419"/>
    <cellStyle name="RowTitles-Detail 2 4 3 8_Tertiary Salaries Survey" xfId="19420"/>
    <cellStyle name="RowTitles-Detail 2 4 3 9" xfId="19421"/>
    <cellStyle name="RowTitles-Detail 2 4 3_STUD aligned by INSTIT" xfId="19422"/>
    <cellStyle name="RowTitles-Detail 2 4 4" xfId="19423"/>
    <cellStyle name="RowTitles-Detail 2 4 4 2" xfId="19424"/>
    <cellStyle name="RowTitles-Detail 2 4 4 2 2" xfId="19425"/>
    <cellStyle name="RowTitles-Detail 2 4 4 2 2 2" xfId="19426"/>
    <cellStyle name="RowTitles-Detail 2 4 4 2 2 2 2" xfId="19427"/>
    <cellStyle name="RowTitles-Detail 2 4 4 2 2 2_Tertiary Salaries Survey" xfId="19428"/>
    <cellStyle name="RowTitles-Detail 2 4 4 2 2 3" xfId="19429"/>
    <cellStyle name="RowTitles-Detail 2 4 4 2 2_Tertiary Salaries Survey" xfId="19430"/>
    <cellStyle name="RowTitles-Detail 2 4 4 2 3" xfId="19431"/>
    <cellStyle name="RowTitles-Detail 2 4 4 2 3 2" xfId="19432"/>
    <cellStyle name="RowTitles-Detail 2 4 4 2 3 2 2" xfId="19433"/>
    <cellStyle name="RowTitles-Detail 2 4 4 2 3 2_Tertiary Salaries Survey" xfId="19434"/>
    <cellStyle name="RowTitles-Detail 2 4 4 2 3 3" xfId="19435"/>
    <cellStyle name="RowTitles-Detail 2 4 4 2 3_Tertiary Salaries Survey" xfId="19436"/>
    <cellStyle name="RowTitles-Detail 2 4 4 2 4" xfId="19437"/>
    <cellStyle name="RowTitles-Detail 2 4 4 2 5" xfId="19438"/>
    <cellStyle name="RowTitles-Detail 2 4 4 2 5 2" xfId="19439"/>
    <cellStyle name="RowTitles-Detail 2 4 4 2 5_Tertiary Salaries Survey" xfId="19440"/>
    <cellStyle name="RowTitles-Detail 2 4 4 2 6" xfId="19441"/>
    <cellStyle name="RowTitles-Detail 2 4 4 2_Tertiary Salaries Survey" xfId="19442"/>
    <cellStyle name="RowTitles-Detail 2 4 4 3" xfId="19443"/>
    <cellStyle name="RowTitles-Detail 2 4 4 3 2" xfId="19444"/>
    <cellStyle name="RowTitles-Detail 2 4 4 3 2 2" xfId="19445"/>
    <cellStyle name="RowTitles-Detail 2 4 4 3 2 2 2" xfId="19446"/>
    <cellStyle name="RowTitles-Detail 2 4 4 3 2 2_Tertiary Salaries Survey" xfId="19447"/>
    <cellStyle name="RowTitles-Detail 2 4 4 3 2 3" xfId="19448"/>
    <cellStyle name="RowTitles-Detail 2 4 4 3 2_Tertiary Salaries Survey" xfId="19449"/>
    <cellStyle name="RowTitles-Detail 2 4 4 3 3" xfId="19450"/>
    <cellStyle name="RowTitles-Detail 2 4 4 3 3 2" xfId="19451"/>
    <cellStyle name="RowTitles-Detail 2 4 4 3 3 2 2" xfId="19452"/>
    <cellStyle name="RowTitles-Detail 2 4 4 3 3 2_Tertiary Salaries Survey" xfId="19453"/>
    <cellStyle name="RowTitles-Detail 2 4 4 3 3 3" xfId="19454"/>
    <cellStyle name="RowTitles-Detail 2 4 4 3 3_Tertiary Salaries Survey" xfId="19455"/>
    <cellStyle name="RowTitles-Detail 2 4 4 3 4" xfId="19456"/>
    <cellStyle name="RowTitles-Detail 2 4 4 3 5" xfId="19457"/>
    <cellStyle name="RowTitles-Detail 2 4 4 3_Tertiary Salaries Survey" xfId="19458"/>
    <cellStyle name="RowTitles-Detail 2 4 4 4" xfId="19459"/>
    <cellStyle name="RowTitles-Detail 2 4 4 4 2" xfId="19460"/>
    <cellStyle name="RowTitles-Detail 2 4 4 4 2 2" xfId="19461"/>
    <cellStyle name="RowTitles-Detail 2 4 4 4 2 2 2" xfId="19462"/>
    <cellStyle name="RowTitles-Detail 2 4 4 4 2 2_Tertiary Salaries Survey" xfId="19463"/>
    <cellStyle name="RowTitles-Detail 2 4 4 4 2 3" xfId="19464"/>
    <cellStyle name="RowTitles-Detail 2 4 4 4 2_Tertiary Salaries Survey" xfId="19465"/>
    <cellStyle name="RowTitles-Detail 2 4 4 4 3" xfId="19466"/>
    <cellStyle name="RowTitles-Detail 2 4 4 4 3 2" xfId="19467"/>
    <cellStyle name="RowTitles-Detail 2 4 4 4 3 2 2" xfId="19468"/>
    <cellStyle name="RowTitles-Detail 2 4 4 4 3 2_Tertiary Salaries Survey" xfId="19469"/>
    <cellStyle name="RowTitles-Detail 2 4 4 4 3 3" xfId="19470"/>
    <cellStyle name="RowTitles-Detail 2 4 4 4 3_Tertiary Salaries Survey" xfId="19471"/>
    <cellStyle name="RowTitles-Detail 2 4 4 4 4" xfId="19472"/>
    <cellStyle name="RowTitles-Detail 2 4 4 4 5" xfId="19473"/>
    <cellStyle name="RowTitles-Detail 2 4 4 4 5 2" xfId="19474"/>
    <cellStyle name="RowTitles-Detail 2 4 4 4 5_Tertiary Salaries Survey" xfId="19475"/>
    <cellStyle name="RowTitles-Detail 2 4 4 4 6" xfId="19476"/>
    <cellStyle name="RowTitles-Detail 2 4 4 4_Tertiary Salaries Survey" xfId="19477"/>
    <cellStyle name="RowTitles-Detail 2 4 4 5" xfId="19478"/>
    <cellStyle name="RowTitles-Detail 2 4 4 5 2" xfId="19479"/>
    <cellStyle name="RowTitles-Detail 2 4 4 5 2 2" xfId="19480"/>
    <cellStyle name="RowTitles-Detail 2 4 4 5 2 2 2" xfId="19481"/>
    <cellStyle name="RowTitles-Detail 2 4 4 5 2 2_Tertiary Salaries Survey" xfId="19482"/>
    <cellStyle name="RowTitles-Detail 2 4 4 5 2 3" xfId="19483"/>
    <cellStyle name="RowTitles-Detail 2 4 4 5 2_Tertiary Salaries Survey" xfId="19484"/>
    <cellStyle name="RowTitles-Detail 2 4 4 5 3" xfId="19485"/>
    <cellStyle name="RowTitles-Detail 2 4 4 5 3 2" xfId="19486"/>
    <cellStyle name="RowTitles-Detail 2 4 4 5 3 2 2" xfId="19487"/>
    <cellStyle name="RowTitles-Detail 2 4 4 5 3 2_Tertiary Salaries Survey" xfId="19488"/>
    <cellStyle name="RowTitles-Detail 2 4 4 5 3 3" xfId="19489"/>
    <cellStyle name="RowTitles-Detail 2 4 4 5 3_Tertiary Salaries Survey" xfId="19490"/>
    <cellStyle name="RowTitles-Detail 2 4 4 5 4" xfId="19491"/>
    <cellStyle name="RowTitles-Detail 2 4 4 5 4 2" xfId="19492"/>
    <cellStyle name="RowTitles-Detail 2 4 4 5 4_Tertiary Salaries Survey" xfId="19493"/>
    <cellStyle name="RowTitles-Detail 2 4 4 5 5" xfId="19494"/>
    <cellStyle name="RowTitles-Detail 2 4 4 5_Tertiary Salaries Survey" xfId="19495"/>
    <cellStyle name="RowTitles-Detail 2 4 4 6" xfId="19496"/>
    <cellStyle name="RowTitles-Detail 2 4 4 6 2" xfId="19497"/>
    <cellStyle name="RowTitles-Detail 2 4 4 6 2 2" xfId="19498"/>
    <cellStyle name="RowTitles-Detail 2 4 4 6 2 2 2" xfId="19499"/>
    <cellStyle name="RowTitles-Detail 2 4 4 6 2 2_Tertiary Salaries Survey" xfId="19500"/>
    <cellStyle name="RowTitles-Detail 2 4 4 6 2 3" xfId="19501"/>
    <cellStyle name="RowTitles-Detail 2 4 4 6 2_Tertiary Salaries Survey" xfId="19502"/>
    <cellStyle name="RowTitles-Detail 2 4 4 6 3" xfId="19503"/>
    <cellStyle name="RowTitles-Detail 2 4 4 6 3 2" xfId="19504"/>
    <cellStyle name="RowTitles-Detail 2 4 4 6 3 2 2" xfId="19505"/>
    <cellStyle name="RowTitles-Detail 2 4 4 6 3 2_Tertiary Salaries Survey" xfId="19506"/>
    <cellStyle name="RowTitles-Detail 2 4 4 6 3 3" xfId="19507"/>
    <cellStyle name="RowTitles-Detail 2 4 4 6 3_Tertiary Salaries Survey" xfId="19508"/>
    <cellStyle name="RowTitles-Detail 2 4 4 6 4" xfId="19509"/>
    <cellStyle name="RowTitles-Detail 2 4 4 6 4 2" xfId="19510"/>
    <cellStyle name="RowTitles-Detail 2 4 4 6 4_Tertiary Salaries Survey" xfId="19511"/>
    <cellStyle name="RowTitles-Detail 2 4 4 6 5" xfId="19512"/>
    <cellStyle name="RowTitles-Detail 2 4 4 6_Tertiary Salaries Survey" xfId="19513"/>
    <cellStyle name="RowTitles-Detail 2 4 4 7" xfId="19514"/>
    <cellStyle name="RowTitles-Detail 2 4 4 7 2" xfId="19515"/>
    <cellStyle name="RowTitles-Detail 2 4 4 7 2 2" xfId="19516"/>
    <cellStyle name="RowTitles-Detail 2 4 4 7 2_Tertiary Salaries Survey" xfId="19517"/>
    <cellStyle name="RowTitles-Detail 2 4 4 7 3" xfId="19518"/>
    <cellStyle name="RowTitles-Detail 2 4 4 7_Tertiary Salaries Survey" xfId="19519"/>
    <cellStyle name="RowTitles-Detail 2 4 4 8" xfId="19520"/>
    <cellStyle name="RowTitles-Detail 2 4 4 9" xfId="19521"/>
    <cellStyle name="RowTitles-Detail 2 4 4_STUD aligned by INSTIT" xfId="19522"/>
    <cellStyle name="RowTitles-Detail 2 4 5" xfId="19523"/>
    <cellStyle name="RowTitles-Detail 2 4 5 2" xfId="19524"/>
    <cellStyle name="RowTitles-Detail 2 4 5 2 2" xfId="19525"/>
    <cellStyle name="RowTitles-Detail 2 4 5 2 2 2" xfId="19526"/>
    <cellStyle name="RowTitles-Detail 2 4 5 2 2_Tertiary Salaries Survey" xfId="19527"/>
    <cellStyle name="RowTitles-Detail 2 4 5 2 3" xfId="19528"/>
    <cellStyle name="RowTitles-Detail 2 4 5 2_Tertiary Salaries Survey" xfId="19529"/>
    <cellStyle name="RowTitles-Detail 2 4 5 3" xfId="19530"/>
    <cellStyle name="RowTitles-Detail 2 4 5 3 2" xfId="19531"/>
    <cellStyle name="RowTitles-Detail 2 4 5 3 2 2" xfId="19532"/>
    <cellStyle name="RowTitles-Detail 2 4 5 3 2_Tertiary Salaries Survey" xfId="19533"/>
    <cellStyle name="RowTitles-Detail 2 4 5 3 3" xfId="19534"/>
    <cellStyle name="RowTitles-Detail 2 4 5 3_Tertiary Salaries Survey" xfId="19535"/>
    <cellStyle name="RowTitles-Detail 2 4 5 4" xfId="19536"/>
    <cellStyle name="RowTitles-Detail 2 4 5 5" xfId="19537"/>
    <cellStyle name="RowTitles-Detail 2 4 5 5 2" xfId="19538"/>
    <cellStyle name="RowTitles-Detail 2 4 5 5_Tertiary Salaries Survey" xfId="19539"/>
    <cellStyle name="RowTitles-Detail 2 4 5 6" xfId="19540"/>
    <cellStyle name="RowTitles-Detail 2 4 5_Tertiary Salaries Survey" xfId="19541"/>
    <cellStyle name="RowTitles-Detail 2 4 6" xfId="19542"/>
    <cellStyle name="RowTitles-Detail 2 4 6 2" xfId="19543"/>
    <cellStyle name="RowTitles-Detail 2 4 6 2 2" xfId="19544"/>
    <cellStyle name="RowTitles-Detail 2 4 6 2 2 2" xfId="19545"/>
    <cellStyle name="RowTitles-Detail 2 4 6 2 2_Tertiary Salaries Survey" xfId="19546"/>
    <cellStyle name="RowTitles-Detail 2 4 6 2 3" xfId="19547"/>
    <cellStyle name="RowTitles-Detail 2 4 6 2_Tertiary Salaries Survey" xfId="19548"/>
    <cellStyle name="RowTitles-Detail 2 4 6 3" xfId="19549"/>
    <cellStyle name="RowTitles-Detail 2 4 6 3 2" xfId="19550"/>
    <cellStyle name="RowTitles-Detail 2 4 6 3 2 2" xfId="19551"/>
    <cellStyle name="RowTitles-Detail 2 4 6 3 2_Tertiary Salaries Survey" xfId="19552"/>
    <cellStyle name="RowTitles-Detail 2 4 6 3 3" xfId="19553"/>
    <cellStyle name="RowTitles-Detail 2 4 6 3_Tertiary Salaries Survey" xfId="19554"/>
    <cellStyle name="RowTitles-Detail 2 4 6 4" xfId="19555"/>
    <cellStyle name="RowTitles-Detail 2 4 6 5" xfId="19556"/>
    <cellStyle name="RowTitles-Detail 2 4 6_Tertiary Salaries Survey" xfId="19557"/>
    <cellStyle name="RowTitles-Detail 2 4 7" xfId="19558"/>
    <cellStyle name="RowTitles-Detail 2 4 7 2" xfId="19559"/>
    <cellStyle name="RowTitles-Detail 2 4 7 2 2" xfId="19560"/>
    <cellStyle name="RowTitles-Detail 2 4 7 2 2 2" xfId="19561"/>
    <cellStyle name="RowTitles-Detail 2 4 7 2 2_Tertiary Salaries Survey" xfId="19562"/>
    <cellStyle name="RowTitles-Detail 2 4 7 2 3" xfId="19563"/>
    <cellStyle name="RowTitles-Detail 2 4 7 2_Tertiary Salaries Survey" xfId="19564"/>
    <cellStyle name="RowTitles-Detail 2 4 7 3" xfId="19565"/>
    <cellStyle name="RowTitles-Detail 2 4 7 3 2" xfId="19566"/>
    <cellStyle name="RowTitles-Detail 2 4 7 3 2 2" xfId="19567"/>
    <cellStyle name="RowTitles-Detail 2 4 7 3 2_Tertiary Salaries Survey" xfId="19568"/>
    <cellStyle name="RowTitles-Detail 2 4 7 3 3" xfId="19569"/>
    <cellStyle name="RowTitles-Detail 2 4 7 3_Tertiary Salaries Survey" xfId="19570"/>
    <cellStyle name="RowTitles-Detail 2 4 7 4" xfId="19571"/>
    <cellStyle name="RowTitles-Detail 2 4 7 5" xfId="19572"/>
    <cellStyle name="RowTitles-Detail 2 4 7 5 2" xfId="19573"/>
    <cellStyle name="RowTitles-Detail 2 4 7 5_Tertiary Salaries Survey" xfId="19574"/>
    <cellStyle name="RowTitles-Detail 2 4 7 6" xfId="19575"/>
    <cellStyle name="RowTitles-Detail 2 4 7_Tertiary Salaries Survey" xfId="19576"/>
    <cellStyle name="RowTitles-Detail 2 4 8" xfId="19577"/>
    <cellStyle name="RowTitles-Detail 2 4 8 2" xfId="19578"/>
    <cellStyle name="RowTitles-Detail 2 4 8 2 2" xfId="19579"/>
    <cellStyle name="RowTitles-Detail 2 4 8 2 2 2" xfId="19580"/>
    <cellStyle name="RowTitles-Detail 2 4 8 2 2_Tertiary Salaries Survey" xfId="19581"/>
    <cellStyle name="RowTitles-Detail 2 4 8 2 3" xfId="19582"/>
    <cellStyle name="RowTitles-Detail 2 4 8 2_Tertiary Salaries Survey" xfId="19583"/>
    <cellStyle name="RowTitles-Detail 2 4 8 3" xfId="19584"/>
    <cellStyle name="RowTitles-Detail 2 4 8 3 2" xfId="19585"/>
    <cellStyle name="RowTitles-Detail 2 4 8 3 2 2" xfId="19586"/>
    <cellStyle name="RowTitles-Detail 2 4 8 3 2_Tertiary Salaries Survey" xfId="19587"/>
    <cellStyle name="RowTitles-Detail 2 4 8 3 3" xfId="19588"/>
    <cellStyle name="RowTitles-Detail 2 4 8 3_Tertiary Salaries Survey" xfId="19589"/>
    <cellStyle name="RowTitles-Detail 2 4 8 4" xfId="19590"/>
    <cellStyle name="RowTitles-Detail 2 4 8 4 2" xfId="19591"/>
    <cellStyle name="RowTitles-Detail 2 4 8 4_Tertiary Salaries Survey" xfId="19592"/>
    <cellStyle name="RowTitles-Detail 2 4 8 5" xfId="19593"/>
    <cellStyle name="RowTitles-Detail 2 4 8_Tertiary Salaries Survey" xfId="19594"/>
    <cellStyle name="RowTitles-Detail 2 4 9" xfId="19595"/>
    <cellStyle name="RowTitles-Detail 2 4 9 2" xfId="19596"/>
    <cellStyle name="RowTitles-Detail 2 4 9 2 2" xfId="19597"/>
    <cellStyle name="RowTitles-Detail 2 4 9 2 2 2" xfId="19598"/>
    <cellStyle name="RowTitles-Detail 2 4 9 2 2_Tertiary Salaries Survey" xfId="19599"/>
    <cellStyle name="RowTitles-Detail 2 4 9 2 3" xfId="19600"/>
    <cellStyle name="RowTitles-Detail 2 4 9 2_Tertiary Salaries Survey" xfId="19601"/>
    <cellStyle name="RowTitles-Detail 2 4 9 3" xfId="19602"/>
    <cellStyle name="RowTitles-Detail 2 4 9 3 2" xfId="19603"/>
    <cellStyle name="RowTitles-Detail 2 4 9 3 2 2" xfId="19604"/>
    <cellStyle name="RowTitles-Detail 2 4 9 3 2_Tertiary Salaries Survey" xfId="19605"/>
    <cellStyle name="RowTitles-Detail 2 4 9 3 3" xfId="19606"/>
    <cellStyle name="RowTitles-Detail 2 4 9 3_Tertiary Salaries Survey" xfId="19607"/>
    <cellStyle name="RowTitles-Detail 2 4 9 4" xfId="19608"/>
    <cellStyle name="RowTitles-Detail 2 4 9 4 2" xfId="19609"/>
    <cellStyle name="RowTitles-Detail 2 4 9 4_Tertiary Salaries Survey" xfId="19610"/>
    <cellStyle name="RowTitles-Detail 2 4 9 5" xfId="19611"/>
    <cellStyle name="RowTitles-Detail 2 4 9_Tertiary Salaries Survey" xfId="19612"/>
    <cellStyle name="RowTitles-Detail 2 4_STUD aligned by INSTIT" xfId="19613"/>
    <cellStyle name="RowTitles-Detail 2 5" xfId="19614"/>
    <cellStyle name="RowTitles-Detail 2 5 2" xfId="19615"/>
    <cellStyle name="RowTitles-Detail 2 5 2 2" xfId="19616"/>
    <cellStyle name="RowTitles-Detail 2 5 2 2 2" xfId="19617"/>
    <cellStyle name="RowTitles-Detail 2 5 2 2 2 2" xfId="19618"/>
    <cellStyle name="RowTitles-Detail 2 5 2 2 2_Tertiary Salaries Survey" xfId="19619"/>
    <cellStyle name="RowTitles-Detail 2 5 2 2 3" xfId="19620"/>
    <cellStyle name="RowTitles-Detail 2 5 2 2_Tertiary Salaries Survey" xfId="19621"/>
    <cellStyle name="RowTitles-Detail 2 5 2 3" xfId="19622"/>
    <cellStyle name="RowTitles-Detail 2 5 2 3 2" xfId="19623"/>
    <cellStyle name="RowTitles-Detail 2 5 2 3 2 2" xfId="19624"/>
    <cellStyle name="RowTitles-Detail 2 5 2 3 2_Tertiary Salaries Survey" xfId="19625"/>
    <cellStyle name="RowTitles-Detail 2 5 2 3 3" xfId="19626"/>
    <cellStyle name="RowTitles-Detail 2 5 2 3_Tertiary Salaries Survey" xfId="19627"/>
    <cellStyle name="RowTitles-Detail 2 5 2 4" xfId="19628"/>
    <cellStyle name="RowTitles-Detail 2 5 2 5" xfId="19629"/>
    <cellStyle name="RowTitles-Detail 2 5 2_Tertiary Salaries Survey" xfId="19630"/>
    <cellStyle name="RowTitles-Detail 2 5 3" xfId="19631"/>
    <cellStyle name="RowTitles-Detail 2 5 3 2" xfId="19632"/>
    <cellStyle name="RowTitles-Detail 2 5 3 2 2" xfId="19633"/>
    <cellStyle name="RowTitles-Detail 2 5 3 2 2 2" xfId="19634"/>
    <cellStyle name="RowTitles-Detail 2 5 3 2 2_Tertiary Salaries Survey" xfId="19635"/>
    <cellStyle name="RowTitles-Detail 2 5 3 2 3" xfId="19636"/>
    <cellStyle name="RowTitles-Detail 2 5 3 2_Tertiary Salaries Survey" xfId="19637"/>
    <cellStyle name="RowTitles-Detail 2 5 3 3" xfId="19638"/>
    <cellStyle name="RowTitles-Detail 2 5 3 3 2" xfId="19639"/>
    <cellStyle name="RowTitles-Detail 2 5 3 3 2 2" xfId="19640"/>
    <cellStyle name="RowTitles-Detail 2 5 3 3 2_Tertiary Salaries Survey" xfId="19641"/>
    <cellStyle name="RowTitles-Detail 2 5 3 3 3" xfId="19642"/>
    <cellStyle name="RowTitles-Detail 2 5 3 3_Tertiary Salaries Survey" xfId="19643"/>
    <cellStyle name="RowTitles-Detail 2 5 3 4" xfId="19644"/>
    <cellStyle name="RowTitles-Detail 2 5 3 5" xfId="19645"/>
    <cellStyle name="RowTitles-Detail 2 5 3 5 2" xfId="19646"/>
    <cellStyle name="RowTitles-Detail 2 5 3 5_Tertiary Salaries Survey" xfId="19647"/>
    <cellStyle name="RowTitles-Detail 2 5 3 6" xfId="19648"/>
    <cellStyle name="RowTitles-Detail 2 5 3_Tertiary Salaries Survey" xfId="19649"/>
    <cellStyle name="RowTitles-Detail 2 5 4" xfId="19650"/>
    <cellStyle name="RowTitles-Detail 2 5 4 2" xfId="19651"/>
    <cellStyle name="RowTitles-Detail 2 5 4 2 2" xfId="19652"/>
    <cellStyle name="RowTitles-Detail 2 5 4 2 2 2" xfId="19653"/>
    <cellStyle name="RowTitles-Detail 2 5 4 2 2_Tertiary Salaries Survey" xfId="19654"/>
    <cellStyle name="RowTitles-Detail 2 5 4 2 3" xfId="19655"/>
    <cellStyle name="RowTitles-Detail 2 5 4 2_Tertiary Salaries Survey" xfId="19656"/>
    <cellStyle name="RowTitles-Detail 2 5 4 3" xfId="19657"/>
    <cellStyle name="RowTitles-Detail 2 5 4 3 2" xfId="19658"/>
    <cellStyle name="RowTitles-Detail 2 5 4 3 2 2" xfId="19659"/>
    <cellStyle name="RowTitles-Detail 2 5 4 3 2_Tertiary Salaries Survey" xfId="19660"/>
    <cellStyle name="RowTitles-Detail 2 5 4 3 3" xfId="19661"/>
    <cellStyle name="RowTitles-Detail 2 5 4 3_Tertiary Salaries Survey" xfId="19662"/>
    <cellStyle name="RowTitles-Detail 2 5 4 4" xfId="19663"/>
    <cellStyle name="RowTitles-Detail 2 5 4 4 2" xfId="19664"/>
    <cellStyle name="RowTitles-Detail 2 5 4 4_Tertiary Salaries Survey" xfId="19665"/>
    <cellStyle name="RowTitles-Detail 2 5 4 5" xfId="19666"/>
    <cellStyle name="RowTitles-Detail 2 5 4_Tertiary Salaries Survey" xfId="19667"/>
    <cellStyle name="RowTitles-Detail 2 5 5" xfId="19668"/>
    <cellStyle name="RowTitles-Detail 2 5 5 2" xfId="19669"/>
    <cellStyle name="RowTitles-Detail 2 5 5 2 2" xfId="19670"/>
    <cellStyle name="RowTitles-Detail 2 5 5 2 2 2" xfId="19671"/>
    <cellStyle name="RowTitles-Detail 2 5 5 2 2_Tertiary Salaries Survey" xfId="19672"/>
    <cellStyle name="RowTitles-Detail 2 5 5 2 3" xfId="19673"/>
    <cellStyle name="RowTitles-Detail 2 5 5 2_Tertiary Salaries Survey" xfId="19674"/>
    <cellStyle name="RowTitles-Detail 2 5 5 3" xfId="19675"/>
    <cellStyle name="RowTitles-Detail 2 5 5 3 2" xfId="19676"/>
    <cellStyle name="RowTitles-Detail 2 5 5 3 2 2" xfId="19677"/>
    <cellStyle name="RowTitles-Detail 2 5 5 3 2_Tertiary Salaries Survey" xfId="19678"/>
    <cellStyle name="RowTitles-Detail 2 5 5 3 3" xfId="19679"/>
    <cellStyle name="RowTitles-Detail 2 5 5 3_Tertiary Salaries Survey" xfId="19680"/>
    <cellStyle name="RowTitles-Detail 2 5 5 4" xfId="19681"/>
    <cellStyle name="RowTitles-Detail 2 5 5 4 2" xfId="19682"/>
    <cellStyle name="RowTitles-Detail 2 5 5 4_Tertiary Salaries Survey" xfId="19683"/>
    <cellStyle name="RowTitles-Detail 2 5 5 5" xfId="19684"/>
    <cellStyle name="RowTitles-Detail 2 5 5_Tertiary Salaries Survey" xfId="19685"/>
    <cellStyle name="RowTitles-Detail 2 5 6" xfId="19686"/>
    <cellStyle name="RowTitles-Detail 2 5 6 2" xfId="19687"/>
    <cellStyle name="RowTitles-Detail 2 5 6 2 2" xfId="19688"/>
    <cellStyle name="RowTitles-Detail 2 5 6 2 2 2" xfId="19689"/>
    <cellStyle name="RowTitles-Detail 2 5 6 2 2_Tertiary Salaries Survey" xfId="19690"/>
    <cellStyle name="RowTitles-Detail 2 5 6 2 3" xfId="19691"/>
    <cellStyle name="RowTitles-Detail 2 5 6 2_Tertiary Salaries Survey" xfId="19692"/>
    <cellStyle name="RowTitles-Detail 2 5 6 3" xfId="19693"/>
    <cellStyle name="RowTitles-Detail 2 5 6 3 2" xfId="19694"/>
    <cellStyle name="RowTitles-Detail 2 5 6 3 2 2" xfId="19695"/>
    <cellStyle name="RowTitles-Detail 2 5 6 3 2_Tertiary Salaries Survey" xfId="19696"/>
    <cellStyle name="RowTitles-Detail 2 5 6 3 3" xfId="19697"/>
    <cellStyle name="RowTitles-Detail 2 5 6 3_Tertiary Salaries Survey" xfId="19698"/>
    <cellStyle name="RowTitles-Detail 2 5 6 4" xfId="19699"/>
    <cellStyle name="RowTitles-Detail 2 5 6 4 2" xfId="19700"/>
    <cellStyle name="RowTitles-Detail 2 5 6 4_Tertiary Salaries Survey" xfId="19701"/>
    <cellStyle name="RowTitles-Detail 2 5 6 5" xfId="19702"/>
    <cellStyle name="RowTitles-Detail 2 5 6_Tertiary Salaries Survey" xfId="19703"/>
    <cellStyle name="RowTitles-Detail 2 5 7" xfId="19704"/>
    <cellStyle name="RowTitles-Detail 2 5 7 2" xfId="19705"/>
    <cellStyle name="RowTitles-Detail 2 5 7 2 2" xfId="19706"/>
    <cellStyle name="RowTitles-Detail 2 5 7 2_Tertiary Salaries Survey" xfId="19707"/>
    <cellStyle name="RowTitles-Detail 2 5 7 3" xfId="19708"/>
    <cellStyle name="RowTitles-Detail 2 5 7_Tertiary Salaries Survey" xfId="19709"/>
    <cellStyle name="RowTitles-Detail 2 5 8" xfId="19710"/>
    <cellStyle name="RowTitles-Detail 2 5 9" xfId="19711"/>
    <cellStyle name="RowTitles-Detail 2 5_STUD aligned by INSTIT" xfId="19712"/>
    <cellStyle name="RowTitles-Detail 2 6" xfId="19713"/>
    <cellStyle name="RowTitles-Detail 2 6 2" xfId="19714"/>
    <cellStyle name="RowTitles-Detail 2 6 2 2" xfId="19715"/>
    <cellStyle name="RowTitles-Detail 2 6 2 2 2" xfId="19716"/>
    <cellStyle name="RowTitles-Detail 2 6 2 2 2 2" xfId="19717"/>
    <cellStyle name="RowTitles-Detail 2 6 2 2 2_Tertiary Salaries Survey" xfId="19718"/>
    <cellStyle name="RowTitles-Detail 2 6 2 2 3" xfId="19719"/>
    <cellStyle name="RowTitles-Detail 2 6 2 2_Tertiary Salaries Survey" xfId="19720"/>
    <cellStyle name="RowTitles-Detail 2 6 2 3" xfId="19721"/>
    <cellStyle name="RowTitles-Detail 2 6 2 3 2" xfId="19722"/>
    <cellStyle name="RowTitles-Detail 2 6 2 3 2 2" xfId="19723"/>
    <cellStyle name="RowTitles-Detail 2 6 2 3 2_Tertiary Salaries Survey" xfId="19724"/>
    <cellStyle name="RowTitles-Detail 2 6 2 3 3" xfId="19725"/>
    <cellStyle name="RowTitles-Detail 2 6 2 3_Tertiary Salaries Survey" xfId="19726"/>
    <cellStyle name="RowTitles-Detail 2 6 2 4" xfId="19727"/>
    <cellStyle name="RowTitles-Detail 2 6 2 5" xfId="19728"/>
    <cellStyle name="RowTitles-Detail 2 6 2 5 2" xfId="19729"/>
    <cellStyle name="RowTitles-Detail 2 6 2 5_Tertiary Salaries Survey" xfId="19730"/>
    <cellStyle name="RowTitles-Detail 2 6 2 6" xfId="19731"/>
    <cellStyle name="RowTitles-Detail 2 6 2_Tertiary Salaries Survey" xfId="19732"/>
    <cellStyle name="RowTitles-Detail 2 6 3" xfId="19733"/>
    <cellStyle name="RowTitles-Detail 2 6 3 2" xfId="19734"/>
    <cellStyle name="RowTitles-Detail 2 6 3 2 2" xfId="19735"/>
    <cellStyle name="RowTitles-Detail 2 6 3 2 2 2" xfId="19736"/>
    <cellStyle name="RowTitles-Detail 2 6 3 2 2_Tertiary Salaries Survey" xfId="19737"/>
    <cellStyle name="RowTitles-Detail 2 6 3 2 3" xfId="19738"/>
    <cellStyle name="RowTitles-Detail 2 6 3 2_Tertiary Salaries Survey" xfId="19739"/>
    <cellStyle name="RowTitles-Detail 2 6 3 3" xfId="19740"/>
    <cellStyle name="RowTitles-Detail 2 6 3 3 2" xfId="19741"/>
    <cellStyle name="RowTitles-Detail 2 6 3 3 2 2" xfId="19742"/>
    <cellStyle name="RowTitles-Detail 2 6 3 3 2_Tertiary Salaries Survey" xfId="19743"/>
    <cellStyle name="RowTitles-Detail 2 6 3 3 3" xfId="19744"/>
    <cellStyle name="RowTitles-Detail 2 6 3 3_Tertiary Salaries Survey" xfId="19745"/>
    <cellStyle name="RowTitles-Detail 2 6 3 4" xfId="19746"/>
    <cellStyle name="RowTitles-Detail 2 6 3 5" xfId="19747"/>
    <cellStyle name="RowTitles-Detail 2 6 3_Tertiary Salaries Survey" xfId="19748"/>
    <cellStyle name="RowTitles-Detail 2 6 4" xfId="19749"/>
    <cellStyle name="RowTitles-Detail 2 6 4 2" xfId="19750"/>
    <cellStyle name="RowTitles-Detail 2 6 4 2 2" xfId="19751"/>
    <cellStyle name="RowTitles-Detail 2 6 4 2 2 2" xfId="19752"/>
    <cellStyle name="RowTitles-Detail 2 6 4 2 2_Tertiary Salaries Survey" xfId="19753"/>
    <cellStyle name="RowTitles-Detail 2 6 4 2 3" xfId="19754"/>
    <cellStyle name="RowTitles-Detail 2 6 4 2_Tertiary Salaries Survey" xfId="19755"/>
    <cellStyle name="RowTitles-Detail 2 6 4 3" xfId="19756"/>
    <cellStyle name="RowTitles-Detail 2 6 4 3 2" xfId="19757"/>
    <cellStyle name="RowTitles-Detail 2 6 4 3 2 2" xfId="19758"/>
    <cellStyle name="RowTitles-Detail 2 6 4 3 2_Tertiary Salaries Survey" xfId="19759"/>
    <cellStyle name="RowTitles-Detail 2 6 4 3 3" xfId="19760"/>
    <cellStyle name="RowTitles-Detail 2 6 4 3_Tertiary Salaries Survey" xfId="19761"/>
    <cellStyle name="RowTitles-Detail 2 6 4 4" xfId="19762"/>
    <cellStyle name="RowTitles-Detail 2 6 4 4 2" xfId="19763"/>
    <cellStyle name="RowTitles-Detail 2 6 4 4_Tertiary Salaries Survey" xfId="19764"/>
    <cellStyle name="RowTitles-Detail 2 6 4 5" xfId="19765"/>
    <cellStyle name="RowTitles-Detail 2 6 4_Tertiary Salaries Survey" xfId="19766"/>
    <cellStyle name="RowTitles-Detail 2 6 5" xfId="19767"/>
    <cellStyle name="RowTitles-Detail 2 6 5 2" xfId="19768"/>
    <cellStyle name="RowTitles-Detail 2 6 5 2 2" xfId="19769"/>
    <cellStyle name="RowTitles-Detail 2 6 5 2 2 2" xfId="19770"/>
    <cellStyle name="RowTitles-Detail 2 6 5 2 2_Tertiary Salaries Survey" xfId="19771"/>
    <cellStyle name="RowTitles-Detail 2 6 5 2 3" xfId="19772"/>
    <cellStyle name="RowTitles-Detail 2 6 5 2_Tertiary Salaries Survey" xfId="19773"/>
    <cellStyle name="RowTitles-Detail 2 6 5 3" xfId="19774"/>
    <cellStyle name="RowTitles-Detail 2 6 5 3 2" xfId="19775"/>
    <cellStyle name="RowTitles-Detail 2 6 5 3 2 2" xfId="19776"/>
    <cellStyle name="RowTitles-Detail 2 6 5 3 2_Tertiary Salaries Survey" xfId="19777"/>
    <cellStyle name="RowTitles-Detail 2 6 5 3 3" xfId="19778"/>
    <cellStyle name="RowTitles-Detail 2 6 5 3_Tertiary Salaries Survey" xfId="19779"/>
    <cellStyle name="RowTitles-Detail 2 6 5 4" xfId="19780"/>
    <cellStyle name="RowTitles-Detail 2 6 5 4 2" xfId="19781"/>
    <cellStyle name="RowTitles-Detail 2 6 5 4_Tertiary Salaries Survey" xfId="19782"/>
    <cellStyle name="RowTitles-Detail 2 6 5 5" xfId="19783"/>
    <cellStyle name="RowTitles-Detail 2 6 5_Tertiary Salaries Survey" xfId="19784"/>
    <cellStyle name="RowTitles-Detail 2 6 6" xfId="19785"/>
    <cellStyle name="RowTitles-Detail 2 6 6 2" xfId="19786"/>
    <cellStyle name="RowTitles-Detail 2 6 6 2 2" xfId="19787"/>
    <cellStyle name="RowTitles-Detail 2 6 6 2 2 2" xfId="19788"/>
    <cellStyle name="RowTitles-Detail 2 6 6 2 2_Tertiary Salaries Survey" xfId="19789"/>
    <cellStyle name="RowTitles-Detail 2 6 6 2 3" xfId="19790"/>
    <cellStyle name="RowTitles-Detail 2 6 6 2_Tertiary Salaries Survey" xfId="19791"/>
    <cellStyle name="RowTitles-Detail 2 6 6 3" xfId="19792"/>
    <cellStyle name="RowTitles-Detail 2 6 6 3 2" xfId="19793"/>
    <cellStyle name="RowTitles-Detail 2 6 6 3 2 2" xfId="19794"/>
    <cellStyle name="RowTitles-Detail 2 6 6 3 2_Tertiary Salaries Survey" xfId="19795"/>
    <cellStyle name="RowTitles-Detail 2 6 6 3 3" xfId="19796"/>
    <cellStyle name="RowTitles-Detail 2 6 6 3_Tertiary Salaries Survey" xfId="19797"/>
    <cellStyle name="RowTitles-Detail 2 6 6 4" xfId="19798"/>
    <cellStyle name="RowTitles-Detail 2 6 6 4 2" xfId="19799"/>
    <cellStyle name="RowTitles-Detail 2 6 6 4_Tertiary Salaries Survey" xfId="19800"/>
    <cellStyle name="RowTitles-Detail 2 6 6 5" xfId="19801"/>
    <cellStyle name="RowTitles-Detail 2 6 6_Tertiary Salaries Survey" xfId="19802"/>
    <cellStyle name="RowTitles-Detail 2 6 7" xfId="19803"/>
    <cellStyle name="RowTitles-Detail 2 6 7 2" xfId="19804"/>
    <cellStyle name="RowTitles-Detail 2 6 7 2 2" xfId="19805"/>
    <cellStyle name="RowTitles-Detail 2 6 7 2_Tertiary Salaries Survey" xfId="19806"/>
    <cellStyle name="RowTitles-Detail 2 6 7 3" xfId="19807"/>
    <cellStyle name="RowTitles-Detail 2 6 7_Tertiary Salaries Survey" xfId="19808"/>
    <cellStyle name="RowTitles-Detail 2 6 8" xfId="19809"/>
    <cellStyle name="RowTitles-Detail 2 6 8 2" xfId="19810"/>
    <cellStyle name="RowTitles-Detail 2 6 8 2 2" xfId="19811"/>
    <cellStyle name="RowTitles-Detail 2 6 8 2_Tertiary Salaries Survey" xfId="19812"/>
    <cellStyle name="RowTitles-Detail 2 6 8 3" xfId="19813"/>
    <cellStyle name="RowTitles-Detail 2 6 8_Tertiary Salaries Survey" xfId="19814"/>
    <cellStyle name="RowTitles-Detail 2 6 9" xfId="19815"/>
    <cellStyle name="RowTitles-Detail 2 6_STUD aligned by INSTIT" xfId="19816"/>
    <cellStyle name="RowTitles-Detail 2 7" xfId="19817"/>
    <cellStyle name="RowTitles-Detail 2 7 2" xfId="19818"/>
    <cellStyle name="RowTitles-Detail 2 7 2 2" xfId="19819"/>
    <cellStyle name="RowTitles-Detail 2 7 2 2 2" xfId="19820"/>
    <cellStyle name="RowTitles-Detail 2 7 2 2 2 2" xfId="19821"/>
    <cellStyle name="RowTitles-Detail 2 7 2 2 2_Tertiary Salaries Survey" xfId="19822"/>
    <cellStyle name="RowTitles-Detail 2 7 2 2 3" xfId="19823"/>
    <cellStyle name="RowTitles-Detail 2 7 2 2_Tertiary Salaries Survey" xfId="19824"/>
    <cellStyle name="RowTitles-Detail 2 7 2 3" xfId="19825"/>
    <cellStyle name="RowTitles-Detail 2 7 2 3 2" xfId="19826"/>
    <cellStyle name="RowTitles-Detail 2 7 2 3 2 2" xfId="19827"/>
    <cellStyle name="RowTitles-Detail 2 7 2 3 2_Tertiary Salaries Survey" xfId="19828"/>
    <cellStyle name="RowTitles-Detail 2 7 2 3 3" xfId="19829"/>
    <cellStyle name="RowTitles-Detail 2 7 2 3_Tertiary Salaries Survey" xfId="19830"/>
    <cellStyle name="RowTitles-Detail 2 7 2 4" xfId="19831"/>
    <cellStyle name="RowTitles-Detail 2 7 2 5" xfId="19832"/>
    <cellStyle name="RowTitles-Detail 2 7 2_Tertiary Salaries Survey" xfId="19833"/>
    <cellStyle name="RowTitles-Detail 2 7 3" xfId="19834"/>
    <cellStyle name="RowTitles-Detail 2 7 3 2" xfId="19835"/>
    <cellStyle name="RowTitles-Detail 2 7 3 2 2" xfId="19836"/>
    <cellStyle name="RowTitles-Detail 2 7 3 2 2 2" xfId="19837"/>
    <cellStyle name="RowTitles-Detail 2 7 3 2 2_Tertiary Salaries Survey" xfId="19838"/>
    <cellStyle name="RowTitles-Detail 2 7 3 2 3" xfId="19839"/>
    <cellStyle name="RowTitles-Detail 2 7 3 2_Tertiary Salaries Survey" xfId="19840"/>
    <cellStyle name="RowTitles-Detail 2 7 3 3" xfId="19841"/>
    <cellStyle name="RowTitles-Detail 2 7 3 3 2" xfId="19842"/>
    <cellStyle name="RowTitles-Detail 2 7 3 3 2 2" xfId="19843"/>
    <cellStyle name="RowTitles-Detail 2 7 3 3 2_Tertiary Salaries Survey" xfId="19844"/>
    <cellStyle name="RowTitles-Detail 2 7 3 3 3" xfId="19845"/>
    <cellStyle name="RowTitles-Detail 2 7 3 3_Tertiary Salaries Survey" xfId="19846"/>
    <cellStyle name="RowTitles-Detail 2 7 3 4" xfId="19847"/>
    <cellStyle name="RowTitles-Detail 2 7 3 4 2" xfId="19848"/>
    <cellStyle name="RowTitles-Detail 2 7 3 4_Tertiary Salaries Survey" xfId="19849"/>
    <cellStyle name="RowTitles-Detail 2 7 3 5" xfId="19850"/>
    <cellStyle name="RowTitles-Detail 2 7 3_Tertiary Salaries Survey" xfId="19851"/>
    <cellStyle name="RowTitles-Detail 2 7 4" xfId="19852"/>
    <cellStyle name="RowTitles-Detail 2 7 4 2" xfId="19853"/>
    <cellStyle name="RowTitles-Detail 2 7 4 2 2" xfId="19854"/>
    <cellStyle name="RowTitles-Detail 2 7 4 2 2 2" xfId="19855"/>
    <cellStyle name="RowTitles-Detail 2 7 4 2 2_Tertiary Salaries Survey" xfId="19856"/>
    <cellStyle name="RowTitles-Detail 2 7 4 2 3" xfId="19857"/>
    <cellStyle name="RowTitles-Detail 2 7 4 2_Tertiary Salaries Survey" xfId="19858"/>
    <cellStyle name="RowTitles-Detail 2 7 4 3" xfId="19859"/>
    <cellStyle name="RowTitles-Detail 2 7 4 3 2" xfId="19860"/>
    <cellStyle name="RowTitles-Detail 2 7 4 3 2 2" xfId="19861"/>
    <cellStyle name="RowTitles-Detail 2 7 4 3 2_Tertiary Salaries Survey" xfId="19862"/>
    <cellStyle name="RowTitles-Detail 2 7 4 3 3" xfId="19863"/>
    <cellStyle name="RowTitles-Detail 2 7 4 3_Tertiary Salaries Survey" xfId="19864"/>
    <cellStyle name="RowTitles-Detail 2 7 4 4" xfId="19865"/>
    <cellStyle name="RowTitles-Detail 2 7 4 4 2" xfId="19866"/>
    <cellStyle name="RowTitles-Detail 2 7 4 4_Tertiary Salaries Survey" xfId="19867"/>
    <cellStyle name="RowTitles-Detail 2 7 4 5" xfId="19868"/>
    <cellStyle name="RowTitles-Detail 2 7 4_Tertiary Salaries Survey" xfId="19869"/>
    <cellStyle name="RowTitles-Detail 2 7 5" xfId="19870"/>
    <cellStyle name="RowTitles-Detail 2 7 5 2" xfId="19871"/>
    <cellStyle name="RowTitles-Detail 2 7 5 2 2" xfId="19872"/>
    <cellStyle name="RowTitles-Detail 2 7 5 2 2 2" xfId="19873"/>
    <cellStyle name="RowTitles-Detail 2 7 5 2 2_Tertiary Salaries Survey" xfId="19874"/>
    <cellStyle name="RowTitles-Detail 2 7 5 2 3" xfId="19875"/>
    <cellStyle name="RowTitles-Detail 2 7 5 2_Tertiary Salaries Survey" xfId="19876"/>
    <cellStyle name="RowTitles-Detail 2 7 5 3" xfId="19877"/>
    <cellStyle name="RowTitles-Detail 2 7 5 3 2" xfId="19878"/>
    <cellStyle name="RowTitles-Detail 2 7 5 3 2 2" xfId="19879"/>
    <cellStyle name="RowTitles-Detail 2 7 5 3 2_Tertiary Salaries Survey" xfId="19880"/>
    <cellStyle name="RowTitles-Detail 2 7 5 3 3" xfId="19881"/>
    <cellStyle name="RowTitles-Detail 2 7 5 3_Tertiary Salaries Survey" xfId="19882"/>
    <cellStyle name="RowTitles-Detail 2 7 5 4" xfId="19883"/>
    <cellStyle name="RowTitles-Detail 2 7 5 4 2" xfId="19884"/>
    <cellStyle name="RowTitles-Detail 2 7 5 4_Tertiary Salaries Survey" xfId="19885"/>
    <cellStyle name="RowTitles-Detail 2 7 5 5" xfId="19886"/>
    <cellStyle name="RowTitles-Detail 2 7 5_Tertiary Salaries Survey" xfId="19887"/>
    <cellStyle name="RowTitles-Detail 2 7 6" xfId="19888"/>
    <cellStyle name="RowTitles-Detail 2 7 6 2" xfId="19889"/>
    <cellStyle name="RowTitles-Detail 2 7 6 2 2" xfId="19890"/>
    <cellStyle name="RowTitles-Detail 2 7 6 2 2 2" xfId="19891"/>
    <cellStyle name="RowTitles-Detail 2 7 6 2 2_Tertiary Salaries Survey" xfId="19892"/>
    <cellStyle name="RowTitles-Detail 2 7 6 2 3" xfId="19893"/>
    <cellStyle name="RowTitles-Detail 2 7 6 2_Tertiary Salaries Survey" xfId="19894"/>
    <cellStyle name="RowTitles-Detail 2 7 6 3" xfId="19895"/>
    <cellStyle name="RowTitles-Detail 2 7 6 3 2" xfId="19896"/>
    <cellStyle name="RowTitles-Detail 2 7 6 3 2 2" xfId="19897"/>
    <cellStyle name="RowTitles-Detail 2 7 6 3 2_Tertiary Salaries Survey" xfId="19898"/>
    <cellStyle name="RowTitles-Detail 2 7 6 3 3" xfId="19899"/>
    <cellStyle name="RowTitles-Detail 2 7 6 3_Tertiary Salaries Survey" xfId="19900"/>
    <cellStyle name="RowTitles-Detail 2 7 6 4" xfId="19901"/>
    <cellStyle name="RowTitles-Detail 2 7 6 4 2" xfId="19902"/>
    <cellStyle name="RowTitles-Detail 2 7 6 4_Tertiary Salaries Survey" xfId="19903"/>
    <cellStyle name="RowTitles-Detail 2 7 6 5" xfId="19904"/>
    <cellStyle name="RowTitles-Detail 2 7 6_Tertiary Salaries Survey" xfId="19905"/>
    <cellStyle name="RowTitles-Detail 2 7 7" xfId="19906"/>
    <cellStyle name="RowTitles-Detail 2 7 7 2" xfId="19907"/>
    <cellStyle name="RowTitles-Detail 2 7 7 2 2" xfId="19908"/>
    <cellStyle name="RowTitles-Detail 2 7 7 2_Tertiary Salaries Survey" xfId="19909"/>
    <cellStyle name="RowTitles-Detail 2 7 7 3" xfId="19910"/>
    <cellStyle name="RowTitles-Detail 2 7 7_Tertiary Salaries Survey" xfId="19911"/>
    <cellStyle name="RowTitles-Detail 2 7 8" xfId="19912"/>
    <cellStyle name="RowTitles-Detail 2 7 8 2" xfId="19913"/>
    <cellStyle name="RowTitles-Detail 2 7 8 2 2" xfId="19914"/>
    <cellStyle name="RowTitles-Detail 2 7 8 2_Tertiary Salaries Survey" xfId="19915"/>
    <cellStyle name="RowTitles-Detail 2 7 8 3" xfId="19916"/>
    <cellStyle name="RowTitles-Detail 2 7 8_Tertiary Salaries Survey" xfId="19917"/>
    <cellStyle name="RowTitles-Detail 2 7 9" xfId="19918"/>
    <cellStyle name="RowTitles-Detail 2 7_STUD aligned by INSTIT" xfId="19919"/>
    <cellStyle name="RowTitles-Detail 2 8" xfId="19920"/>
    <cellStyle name="RowTitles-Detail 2 8 2" xfId="19921"/>
    <cellStyle name="RowTitles-Detail 2 8 2 2" xfId="19922"/>
    <cellStyle name="RowTitles-Detail 2 8 2 2 2" xfId="19923"/>
    <cellStyle name="RowTitles-Detail 2 8 2 2_Tertiary Salaries Survey" xfId="19924"/>
    <cellStyle name="RowTitles-Detail 2 8 2 3" xfId="19925"/>
    <cellStyle name="RowTitles-Detail 2 8 2_Tertiary Salaries Survey" xfId="19926"/>
    <cellStyle name="RowTitles-Detail 2 8 3" xfId="19927"/>
    <cellStyle name="RowTitles-Detail 2 8 3 2" xfId="19928"/>
    <cellStyle name="RowTitles-Detail 2 8 3 2 2" xfId="19929"/>
    <cellStyle name="RowTitles-Detail 2 8 3 2_Tertiary Salaries Survey" xfId="19930"/>
    <cellStyle name="RowTitles-Detail 2 8 3 3" xfId="19931"/>
    <cellStyle name="RowTitles-Detail 2 8 3_Tertiary Salaries Survey" xfId="19932"/>
    <cellStyle name="RowTitles-Detail 2 8 4" xfId="19933"/>
    <cellStyle name="RowTitles-Detail 2 8 5" xfId="19934"/>
    <cellStyle name="RowTitles-Detail 2 8 5 2" xfId="19935"/>
    <cellStyle name="RowTitles-Detail 2 8 5_Tertiary Salaries Survey" xfId="19936"/>
    <cellStyle name="RowTitles-Detail 2 8 6" xfId="19937"/>
    <cellStyle name="RowTitles-Detail 2 8_Tertiary Salaries Survey" xfId="19938"/>
    <cellStyle name="RowTitles-Detail 2 9" xfId="19939"/>
    <cellStyle name="RowTitles-Detail 2 9 2" xfId="19940"/>
    <cellStyle name="RowTitles-Detail 2 9 2 2" xfId="19941"/>
    <cellStyle name="RowTitles-Detail 2 9 2 2 2" xfId="19942"/>
    <cellStyle name="RowTitles-Detail 2 9 2 2_Tertiary Salaries Survey" xfId="19943"/>
    <cellStyle name="RowTitles-Detail 2 9 2 3" xfId="19944"/>
    <cellStyle name="RowTitles-Detail 2 9 2_Tertiary Salaries Survey" xfId="19945"/>
    <cellStyle name="RowTitles-Detail 2 9 3" xfId="19946"/>
    <cellStyle name="RowTitles-Detail 2 9 3 2" xfId="19947"/>
    <cellStyle name="RowTitles-Detail 2 9 3 2 2" xfId="19948"/>
    <cellStyle name="RowTitles-Detail 2 9 3 2_Tertiary Salaries Survey" xfId="19949"/>
    <cellStyle name="RowTitles-Detail 2 9 3 3" xfId="19950"/>
    <cellStyle name="RowTitles-Detail 2 9 3_Tertiary Salaries Survey" xfId="19951"/>
    <cellStyle name="RowTitles-Detail 2 9 4" xfId="19952"/>
    <cellStyle name="RowTitles-Detail 2 9 5" xfId="19953"/>
    <cellStyle name="RowTitles-Detail 2 9_Tertiary Salaries Survey" xfId="19954"/>
    <cellStyle name="RowTitles-Detail 2_STUD aligned by INSTIT" xfId="19955"/>
    <cellStyle name="RowTitles-Detail 3" xfId="19956"/>
    <cellStyle name="RowTitles-Detail 3 10" xfId="19957"/>
    <cellStyle name="RowTitles-Detail 3 10 2" xfId="19958"/>
    <cellStyle name="RowTitles-Detail 3 10 2 2" xfId="19959"/>
    <cellStyle name="RowTitles-Detail 3 10 2 2 2" xfId="19960"/>
    <cellStyle name="RowTitles-Detail 3 10 2 2_Tertiary Salaries Survey" xfId="19961"/>
    <cellStyle name="RowTitles-Detail 3 10 2 3" xfId="19962"/>
    <cellStyle name="RowTitles-Detail 3 10 2_Tertiary Salaries Survey" xfId="19963"/>
    <cellStyle name="RowTitles-Detail 3 10 3" xfId="19964"/>
    <cellStyle name="RowTitles-Detail 3 10 3 2" xfId="19965"/>
    <cellStyle name="RowTitles-Detail 3 10 3 2 2" xfId="19966"/>
    <cellStyle name="RowTitles-Detail 3 10 3 2_Tertiary Salaries Survey" xfId="19967"/>
    <cellStyle name="RowTitles-Detail 3 10 3 3" xfId="19968"/>
    <cellStyle name="RowTitles-Detail 3 10 3_Tertiary Salaries Survey" xfId="19969"/>
    <cellStyle name="RowTitles-Detail 3 10 4" xfId="19970"/>
    <cellStyle name="RowTitles-Detail 3 10 4 2" xfId="19971"/>
    <cellStyle name="RowTitles-Detail 3 10 4_Tertiary Salaries Survey" xfId="19972"/>
    <cellStyle name="RowTitles-Detail 3 10 5" xfId="19973"/>
    <cellStyle name="RowTitles-Detail 3 10_Tertiary Salaries Survey" xfId="19974"/>
    <cellStyle name="RowTitles-Detail 3 11" xfId="19975"/>
    <cellStyle name="RowTitles-Detail 3 11 2" xfId="19976"/>
    <cellStyle name="RowTitles-Detail 3 11 2 2" xfId="19977"/>
    <cellStyle name="RowTitles-Detail 3 11 2 2 2" xfId="19978"/>
    <cellStyle name="RowTitles-Detail 3 11 2 2_Tertiary Salaries Survey" xfId="19979"/>
    <cellStyle name="RowTitles-Detail 3 11 2 3" xfId="19980"/>
    <cellStyle name="RowTitles-Detail 3 11 2_Tertiary Salaries Survey" xfId="19981"/>
    <cellStyle name="RowTitles-Detail 3 11 3" xfId="19982"/>
    <cellStyle name="RowTitles-Detail 3 11 3 2" xfId="19983"/>
    <cellStyle name="RowTitles-Detail 3 11 3 2 2" xfId="19984"/>
    <cellStyle name="RowTitles-Detail 3 11 3 2_Tertiary Salaries Survey" xfId="19985"/>
    <cellStyle name="RowTitles-Detail 3 11 3 3" xfId="19986"/>
    <cellStyle name="RowTitles-Detail 3 11 3_Tertiary Salaries Survey" xfId="19987"/>
    <cellStyle name="RowTitles-Detail 3 11 4" xfId="19988"/>
    <cellStyle name="RowTitles-Detail 3 11 4 2" xfId="19989"/>
    <cellStyle name="RowTitles-Detail 3 11 4_Tertiary Salaries Survey" xfId="19990"/>
    <cellStyle name="RowTitles-Detail 3 11 5" xfId="19991"/>
    <cellStyle name="RowTitles-Detail 3 11_Tertiary Salaries Survey" xfId="19992"/>
    <cellStyle name="RowTitles-Detail 3 12" xfId="19993"/>
    <cellStyle name="RowTitles-Detail 3 12 2" xfId="19994"/>
    <cellStyle name="RowTitles-Detail 3 12 2 2" xfId="19995"/>
    <cellStyle name="RowTitles-Detail 3 12 2_Tertiary Salaries Survey" xfId="19996"/>
    <cellStyle name="RowTitles-Detail 3 12 3" xfId="19997"/>
    <cellStyle name="RowTitles-Detail 3 12_Tertiary Salaries Survey" xfId="19998"/>
    <cellStyle name="RowTitles-Detail 3 13" xfId="19999"/>
    <cellStyle name="RowTitles-Detail 3 14" xfId="20000"/>
    <cellStyle name="RowTitles-Detail 3 15" xfId="20001"/>
    <cellStyle name="RowTitles-Detail 3 2" xfId="20002"/>
    <cellStyle name="RowTitles-Detail 3 2 10" xfId="20003"/>
    <cellStyle name="RowTitles-Detail 3 2 10 2" xfId="20004"/>
    <cellStyle name="RowTitles-Detail 3 2 10 2 2" xfId="20005"/>
    <cellStyle name="RowTitles-Detail 3 2 10 2 2 2" xfId="20006"/>
    <cellStyle name="RowTitles-Detail 3 2 10 2 2_Tertiary Salaries Survey" xfId="20007"/>
    <cellStyle name="RowTitles-Detail 3 2 10 2 3" xfId="20008"/>
    <cellStyle name="RowTitles-Detail 3 2 10 2_Tertiary Salaries Survey" xfId="20009"/>
    <cellStyle name="RowTitles-Detail 3 2 10 3" xfId="20010"/>
    <cellStyle name="RowTitles-Detail 3 2 10 3 2" xfId="20011"/>
    <cellStyle name="RowTitles-Detail 3 2 10 3 2 2" xfId="20012"/>
    <cellStyle name="RowTitles-Detail 3 2 10 3 2_Tertiary Salaries Survey" xfId="20013"/>
    <cellStyle name="RowTitles-Detail 3 2 10 3 3" xfId="20014"/>
    <cellStyle name="RowTitles-Detail 3 2 10 3_Tertiary Salaries Survey" xfId="20015"/>
    <cellStyle name="RowTitles-Detail 3 2 10 4" xfId="20016"/>
    <cellStyle name="RowTitles-Detail 3 2 10 4 2" xfId="20017"/>
    <cellStyle name="RowTitles-Detail 3 2 10 4_Tertiary Salaries Survey" xfId="20018"/>
    <cellStyle name="RowTitles-Detail 3 2 10 5" xfId="20019"/>
    <cellStyle name="RowTitles-Detail 3 2 10_Tertiary Salaries Survey" xfId="20020"/>
    <cellStyle name="RowTitles-Detail 3 2 11" xfId="20021"/>
    <cellStyle name="RowTitles-Detail 3 2 11 2" xfId="20022"/>
    <cellStyle name="RowTitles-Detail 3 2 11 2 2" xfId="20023"/>
    <cellStyle name="RowTitles-Detail 3 2 11 2_Tertiary Salaries Survey" xfId="20024"/>
    <cellStyle name="RowTitles-Detail 3 2 11 3" xfId="20025"/>
    <cellStyle name="RowTitles-Detail 3 2 11_Tertiary Salaries Survey" xfId="20026"/>
    <cellStyle name="RowTitles-Detail 3 2 12" xfId="20027"/>
    <cellStyle name="RowTitles-Detail 3 2 13" xfId="20028"/>
    <cellStyle name="RowTitles-Detail 3 2 2" xfId="20029"/>
    <cellStyle name="RowTitles-Detail 3 2 2 10" xfId="20030"/>
    <cellStyle name="RowTitles-Detail 3 2 2 10 2" xfId="20031"/>
    <cellStyle name="RowTitles-Detail 3 2 2 10 2 2" xfId="20032"/>
    <cellStyle name="RowTitles-Detail 3 2 2 10 2_Tertiary Salaries Survey" xfId="20033"/>
    <cellStyle name="RowTitles-Detail 3 2 2 10 3" xfId="20034"/>
    <cellStyle name="RowTitles-Detail 3 2 2 10_Tertiary Salaries Survey" xfId="20035"/>
    <cellStyle name="RowTitles-Detail 3 2 2 11" xfId="20036"/>
    <cellStyle name="RowTitles-Detail 3 2 2 12" xfId="20037"/>
    <cellStyle name="RowTitles-Detail 3 2 2 2" xfId="20038"/>
    <cellStyle name="RowTitles-Detail 3 2 2 2 2" xfId="20039"/>
    <cellStyle name="RowTitles-Detail 3 2 2 2 2 2" xfId="20040"/>
    <cellStyle name="RowTitles-Detail 3 2 2 2 2 2 2" xfId="20041"/>
    <cellStyle name="RowTitles-Detail 3 2 2 2 2 2 2 2" xfId="20042"/>
    <cellStyle name="RowTitles-Detail 3 2 2 2 2 2 2_Tertiary Salaries Survey" xfId="20043"/>
    <cellStyle name="RowTitles-Detail 3 2 2 2 2 2 3" xfId="20044"/>
    <cellStyle name="RowTitles-Detail 3 2 2 2 2 2_Tertiary Salaries Survey" xfId="20045"/>
    <cellStyle name="RowTitles-Detail 3 2 2 2 2 3" xfId="20046"/>
    <cellStyle name="RowTitles-Detail 3 2 2 2 2 3 2" xfId="20047"/>
    <cellStyle name="RowTitles-Detail 3 2 2 2 2 3 2 2" xfId="20048"/>
    <cellStyle name="RowTitles-Detail 3 2 2 2 2 3 2_Tertiary Salaries Survey" xfId="20049"/>
    <cellStyle name="RowTitles-Detail 3 2 2 2 2 3 3" xfId="20050"/>
    <cellStyle name="RowTitles-Detail 3 2 2 2 2 3_Tertiary Salaries Survey" xfId="20051"/>
    <cellStyle name="RowTitles-Detail 3 2 2 2 2 4" xfId="20052"/>
    <cellStyle name="RowTitles-Detail 3 2 2 2 2 5" xfId="20053"/>
    <cellStyle name="RowTitles-Detail 3 2 2 2 2_Tertiary Salaries Survey" xfId="20054"/>
    <cellStyle name="RowTitles-Detail 3 2 2 2 3" xfId="20055"/>
    <cellStyle name="RowTitles-Detail 3 2 2 2 3 2" xfId="20056"/>
    <cellStyle name="RowTitles-Detail 3 2 2 2 3 2 2" xfId="20057"/>
    <cellStyle name="RowTitles-Detail 3 2 2 2 3 2 2 2" xfId="20058"/>
    <cellStyle name="RowTitles-Detail 3 2 2 2 3 2 2_Tertiary Salaries Survey" xfId="20059"/>
    <cellStyle name="RowTitles-Detail 3 2 2 2 3 2 3" xfId="20060"/>
    <cellStyle name="RowTitles-Detail 3 2 2 2 3 2_Tertiary Salaries Survey" xfId="20061"/>
    <cellStyle name="RowTitles-Detail 3 2 2 2 3 3" xfId="20062"/>
    <cellStyle name="RowTitles-Detail 3 2 2 2 3 3 2" xfId="20063"/>
    <cellStyle name="RowTitles-Detail 3 2 2 2 3 3 2 2" xfId="20064"/>
    <cellStyle name="RowTitles-Detail 3 2 2 2 3 3 2_Tertiary Salaries Survey" xfId="20065"/>
    <cellStyle name="RowTitles-Detail 3 2 2 2 3 3 3" xfId="20066"/>
    <cellStyle name="RowTitles-Detail 3 2 2 2 3 3_Tertiary Salaries Survey" xfId="20067"/>
    <cellStyle name="RowTitles-Detail 3 2 2 2 3 4" xfId="20068"/>
    <cellStyle name="RowTitles-Detail 3 2 2 2 3 5" xfId="20069"/>
    <cellStyle name="RowTitles-Detail 3 2 2 2 3 5 2" xfId="20070"/>
    <cellStyle name="RowTitles-Detail 3 2 2 2 3 5_Tertiary Salaries Survey" xfId="20071"/>
    <cellStyle name="RowTitles-Detail 3 2 2 2 3 6" xfId="20072"/>
    <cellStyle name="RowTitles-Detail 3 2 2 2 3_Tertiary Salaries Survey" xfId="20073"/>
    <cellStyle name="RowTitles-Detail 3 2 2 2 4" xfId="20074"/>
    <cellStyle name="RowTitles-Detail 3 2 2 2 4 2" xfId="20075"/>
    <cellStyle name="RowTitles-Detail 3 2 2 2 4 2 2" xfId="20076"/>
    <cellStyle name="RowTitles-Detail 3 2 2 2 4 2 2 2" xfId="20077"/>
    <cellStyle name="RowTitles-Detail 3 2 2 2 4 2 2_Tertiary Salaries Survey" xfId="20078"/>
    <cellStyle name="RowTitles-Detail 3 2 2 2 4 2 3" xfId="20079"/>
    <cellStyle name="RowTitles-Detail 3 2 2 2 4 2_Tertiary Salaries Survey" xfId="20080"/>
    <cellStyle name="RowTitles-Detail 3 2 2 2 4 3" xfId="20081"/>
    <cellStyle name="RowTitles-Detail 3 2 2 2 4 3 2" xfId="20082"/>
    <cellStyle name="RowTitles-Detail 3 2 2 2 4 3 2 2" xfId="20083"/>
    <cellStyle name="RowTitles-Detail 3 2 2 2 4 3 2_Tertiary Salaries Survey" xfId="20084"/>
    <cellStyle name="RowTitles-Detail 3 2 2 2 4 3 3" xfId="20085"/>
    <cellStyle name="RowTitles-Detail 3 2 2 2 4 3_Tertiary Salaries Survey" xfId="20086"/>
    <cellStyle name="RowTitles-Detail 3 2 2 2 4 4" xfId="20087"/>
    <cellStyle name="RowTitles-Detail 3 2 2 2 4 4 2" xfId="20088"/>
    <cellStyle name="RowTitles-Detail 3 2 2 2 4 4_Tertiary Salaries Survey" xfId="20089"/>
    <cellStyle name="RowTitles-Detail 3 2 2 2 4 5" xfId="20090"/>
    <cellStyle name="RowTitles-Detail 3 2 2 2 4_Tertiary Salaries Survey" xfId="20091"/>
    <cellStyle name="RowTitles-Detail 3 2 2 2 5" xfId="20092"/>
    <cellStyle name="RowTitles-Detail 3 2 2 2 5 2" xfId="20093"/>
    <cellStyle name="RowTitles-Detail 3 2 2 2 5 2 2" xfId="20094"/>
    <cellStyle name="RowTitles-Detail 3 2 2 2 5 2 2 2" xfId="20095"/>
    <cellStyle name="RowTitles-Detail 3 2 2 2 5 2 2_Tertiary Salaries Survey" xfId="20096"/>
    <cellStyle name="RowTitles-Detail 3 2 2 2 5 2 3" xfId="20097"/>
    <cellStyle name="RowTitles-Detail 3 2 2 2 5 2_Tertiary Salaries Survey" xfId="20098"/>
    <cellStyle name="RowTitles-Detail 3 2 2 2 5 3" xfId="20099"/>
    <cellStyle name="RowTitles-Detail 3 2 2 2 5 3 2" xfId="20100"/>
    <cellStyle name="RowTitles-Detail 3 2 2 2 5 3 2 2" xfId="20101"/>
    <cellStyle name="RowTitles-Detail 3 2 2 2 5 3 2_Tertiary Salaries Survey" xfId="20102"/>
    <cellStyle name="RowTitles-Detail 3 2 2 2 5 3 3" xfId="20103"/>
    <cellStyle name="RowTitles-Detail 3 2 2 2 5 3_Tertiary Salaries Survey" xfId="20104"/>
    <cellStyle name="RowTitles-Detail 3 2 2 2 5 4" xfId="20105"/>
    <cellStyle name="RowTitles-Detail 3 2 2 2 5 4 2" xfId="20106"/>
    <cellStyle name="RowTitles-Detail 3 2 2 2 5 4_Tertiary Salaries Survey" xfId="20107"/>
    <cellStyle name="RowTitles-Detail 3 2 2 2 5 5" xfId="20108"/>
    <cellStyle name="RowTitles-Detail 3 2 2 2 5_Tertiary Salaries Survey" xfId="20109"/>
    <cellStyle name="RowTitles-Detail 3 2 2 2 6" xfId="20110"/>
    <cellStyle name="RowTitles-Detail 3 2 2 2 6 2" xfId="20111"/>
    <cellStyle name="RowTitles-Detail 3 2 2 2 6 2 2" xfId="20112"/>
    <cellStyle name="RowTitles-Detail 3 2 2 2 6 2 2 2" xfId="20113"/>
    <cellStyle name="RowTitles-Detail 3 2 2 2 6 2 2_Tertiary Salaries Survey" xfId="20114"/>
    <cellStyle name="RowTitles-Detail 3 2 2 2 6 2 3" xfId="20115"/>
    <cellStyle name="RowTitles-Detail 3 2 2 2 6 2_Tertiary Salaries Survey" xfId="20116"/>
    <cellStyle name="RowTitles-Detail 3 2 2 2 6 3" xfId="20117"/>
    <cellStyle name="RowTitles-Detail 3 2 2 2 6 3 2" xfId="20118"/>
    <cellStyle name="RowTitles-Detail 3 2 2 2 6 3 2 2" xfId="20119"/>
    <cellStyle name="RowTitles-Detail 3 2 2 2 6 3 2_Tertiary Salaries Survey" xfId="20120"/>
    <cellStyle name="RowTitles-Detail 3 2 2 2 6 3 3" xfId="20121"/>
    <cellStyle name="RowTitles-Detail 3 2 2 2 6 3_Tertiary Salaries Survey" xfId="20122"/>
    <cellStyle name="RowTitles-Detail 3 2 2 2 6 4" xfId="20123"/>
    <cellStyle name="RowTitles-Detail 3 2 2 2 6 4 2" xfId="20124"/>
    <cellStyle name="RowTitles-Detail 3 2 2 2 6 4_Tertiary Salaries Survey" xfId="20125"/>
    <cellStyle name="RowTitles-Detail 3 2 2 2 6 5" xfId="20126"/>
    <cellStyle name="RowTitles-Detail 3 2 2 2 6_Tertiary Salaries Survey" xfId="20127"/>
    <cellStyle name="RowTitles-Detail 3 2 2 2 7" xfId="20128"/>
    <cellStyle name="RowTitles-Detail 3 2 2 2 7 2" xfId="20129"/>
    <cellStyle name="RowTitles-Detail 3 2 2 2 7 2 2" xfId="20130"/>
    <cellStyle name="RowTitles-Detail 3 2 2 2 7 2_Tertiary Salaries Survey" xfId="20131"/>
    <cellStyle name="RowTitles-Detail 3 2 2 2 7 3" xfId="20132"/>
    <cellStyle name="RowTitles-Detail 3 2 2 2 7_Tertiary Salaries Survey" xfId="20133"/>
    <cellStyle name="RowTitles-Detail 3 2 2 2 8" xfId="20134"/>
    <cellStyle name="RowTitles-Detail 3 2 2 2 9" xfId="20135"/>
    <cellStyle name="RowTitles-Detail 3 2 2 2_STUD aligned by INSTIT" xfId="20136"/>
    <cellStyle name="RowTitles-Detail 3 2 2 3" xfId="20137"/>
    <cellStyle name="RowTitles-Detail 3 2 2 3 2" xfId="20138"/>
    <cellStyle name="RowTitles-Detail 3 2 2 3 2 2" xfId="20139"/>
    <cellStyle name="RowTitles-Detail 3 2 2 3 2 2 2" xfId="20140"/>
    <cellStyle name="RowTitles-Detail 3 2 2 3 2 2 2 2" xfId="20141"/>
    <cellStyle name="RowTitles-Detail 3 2 2 3 2 2 2_Tertiary Salaries Survey" xfId="20142"/>
    <cellStyle name="RowTitles-Detail 3 2 2 3 2 2 3" xfId="20143"/>
    <cellStyle name="RowTitles-Detail 3 2 2 3 2 2_Tertiary Salaries Survey" xfId="20144"/>
    <cellStyle name="RowTitles-Detail 3 2 2 3 2 3" xfId="20145"/>
    <cellStyle name="RowTitles-Detail 3 2 2 3 2 3 2" xfId="20146"/>
    <cellStyle name="RowTitles-Detail 3 2 2 3 2 3 2 2" xfId="20147"/>
    <cellStyle name="RowTitles-Detail 3 2 2 3 2 3 2_Tertiary Salaries Survey" xfId="20148"/>
    <cellStyle name="RowTitles-Detail 3 2 2 3 2 3 3" xfId="20149"/>
    <cellStyle name="RowTitles-Detail 3 2 2 3 2 3_Tertiary Salaries Survey" xfId="20150"/>
    <cellStyle name="RowTitles-Detail 3 2 2 3 2 4" xfId="20151"/>
    <cellStyle name="RowTitles-Detail 3 2 2 3 2 5" xfId="20152"/>
    <cellStyle name="RowTitles-Detail 3 2 2 3 2 5 2" xfId="20153"/>
    <cellStyle name="RowTitles-Detail 3 2 2 3 2 5_Tertiary Salaries Survey" xfId="20154"/>
    <cellStyle name="RowTitles-Detail 3 2 2 3 2 6" xfId="20155"/>
    <cellStyle name="RowTitles-Detail 3 2 2 3 2_Tertiary Salaries Survey" xfId="20156"/>
    <cellStyle name="RowTitles-Detail 3 2 2 3 3" xfId="20157"/>
    <cellStyle name="RowTitles-Detail 3 2 2 3 3 2" xfId="20158"/>
    <cellStyle name="RowTitles-Detail 3 2 2 3 3 2 2" xfId="20159"/>
    <cellStyle name="RowTitles-Detail 3 2 2 3 3 2 2 2" xfId="20160"/>
    <cellStyle name="RowTitles-Detail 3 2 2 3 3 2 2_Tertiary Salaries Survey" xfId="20161"/>
    <cellStyle name="RowTitles-Detail 3 2 2 3 3 2 3" xfId="20162"/>
    <cellStyle name="RowTitles-Detail 3 2 2 3 3 2_Tertiary Salaries Survey" xfId="20163"/>
    <cellStyle name="RowTitles-Detail 3 2 2 3 3 3" xfId="20164"/>
    <cellStyle name="RowTitles-Detail 3 2 2 3 3 3 2" xfId="20165"/>
    <cellStyle name="RowTitles-Detail 3 2 2 3 3 3 2 2" xfId="20166"/>
    <cellStyle name="RowTitles-Detail 3 2 2 3 3 3 2_Tertiary Salaries Survey" xfId="20167"/>
    <cellStyle name="RowTitles-Detail 3 2 2 3 3 3 3" xfId="20168"/>
    <cellStyle name="RowTitles-Detail 3 2 2 3 3 3_Tertiary Salaries Survey" xfId="20169"/>
    <cellStyle name="RowTitles-Detail 3 2 2 3 3 4" xfId="20170"/>
    <cellStyle name="RowTitles-Detail 3 2 2 3 3 5" xfId="20171"/>
    <cellStyle name="RowTitles-Detail 3 2 2 3 3_Tertiary Salaries Survey" xfId="20172"/>
    <cellStyle name="RowTitles-Detail 3 2 2 3 4" xfId="20173"/>
    <cellStyle name="RowTitles-Detail 3 2 2 3 4 2" xfId="20174"/>
    <cellStyle name="RowTitles-Detail 3 2 2 3 4 2 2" xfId="20175"/>
    <cellStyle name="RowTitles-Detail 3 2 2 3 4 2 2 2" xfId="20176"/>
    <cellStyle name="RowTitles-Detail 3 2 2 3 4 2 2_Tertiary Salaries Survey" xfId="20177"/>
    <cellStyle name="RowTitles-Detail 3 2 2 3 4 2 3" xfId="20178"/>
    <cellStyle name="RowTitles-Detail 3 2 2 3 4 2_Tertiary Salaries Survey" xfId="20179"/>
    <cellStyle name="RowTitles-Detail 3 2 2 3 4 3" xfId="20180"/>
    <cellStyle name="RowTitles-Detail 3 2 2 3 4 3 2" xfId="20181"/>
    <cellStyle name="RowTitles-Detail 3 2 2 3 4 3 2 2" xfId="20182"/>
    <cellStyle name="RowTitles-Detail 3 2 2 3 4 3 2_Tertiary Salaries Survey" xfId="20183"/>
    <cellStyle name="RowTitles-Detail 3 2 2 3 4 3 3" xfId="20184"/>
    <cellStyle name="RowTitles-Detail 3 2 2 3 4 3_Tertiary Salaries Survey" xfId="20185"/>
    <cellStyle name="RowTitles-Detail 3 2 2 3 4 4" xfId="20186"/>
    <cellStyle name="RowTitles-Detail 3 2 2 3 4 4 2" xfId="20187"/>
    <cellStyle name="RowTitles-Detail 3 2 2 3 4 4_Tertiary Salaries Survey" xfId="20188"/>
    <cellStyle name="RowTitles-Detail 3 2 2 3 4 5" xfId="20189"/>
    <cellStyle name="RowTitles-Detail 3 2 2 3 4_Tertiary Salaries Survey" xfId="20190"/>
    <cellStyle name="RowTitles-Detail 3 2 2 3 5" xfId="20191"/>
    <cellStyle name="RowTitles-Detail 3 2 2 3 5 2" xfId="20192"/>
    <cellStyle name="RowTitles-Detail 3 2 2 3 5 2 2" xfId="20193"/>
    <cellStyle name="RowTitles-Detail 3 2 2 3 5 2 2 2" xfId="20194"/>
    <cellStyle name="RowTitles-Detail 3 2 2 3 5 2 2_Tertiary Salaries Survey" xfId="20195"/>
    <cellStyle name="RowTitles-Detail 3 2 2 3 5 2 3" xfId="20196"/>
    <cellStyle name="RowTitles-Detail 3 2 2 3 5 2_Tertiary Salaries Survey" xfId="20197"/>
    <cellStyle name="RowTitles-Detail 3 2 2 3 5 3" xfId="20198"/>
    <cellStyle name="RowTitles-Detail 3 2 2 3 5 3 2" xfId="20199"/>
    <cellStyle name="RowTitles-Detail 3 2 2 3 5 3 2 2" xfId="20200"/>
    <cellStyle name="RowTitles-Detail 3 2 2 3 5 3 2_Tertiary Salaries Survey" xfId="20201"/>
    <cellStyle name="RowTitles-Detail 3 2 2 3 5 3 3" xfId="20202"/>
    <cellStyle name="RowTitles-Detail 3 2 2 3 5 3_Tertiary Salaries Survey" xfId="20203"/>
    <cellStyle name="RowTitles-Detail 3 2 2 3 5 4" xfId="20204"/>
    <cellStyle name="RowTitles-Detail 3 2 2 3 5 4 2" xfId="20205"/>
    <cellStyle name="RowTitles-Detail 3 2 2 3 5 4_Tertiary Salaries Survey" xfId="20206"/>
    <cellStyle name="RowTitles-Detail 3 2 2 3 5 5" xfId="20207"/>
    <cellStyle name="RowTitles-Detail 3 2 2 3 5_Tertiary Salaries Survey" xfId="20208"/>
    <cellStyle name="RowTitles-Detail 3 2 2 3 6" xfId="20209"/>
    <cellStyle name="RowTitles-Detail 3 2 2 3 6 2" xfId="20210"/>
    <cellStyle name="RowTitles-Detail 3 2 2 3 6 2 2" xfId="20211"/>
    <cellStyle name="RowTitles-Detail 3 2 2 3 6 2 2 2" xfId="20212"/>
    <cellStyle name="RowTitles-Detail 3 2 2 3 6 2 2_Tertiary Salaries Survey" xfId="20213"/>
    <cellStyle name="RowTitles-Detail 3 2 2 3 6 2 3" xfId="20214"/>
    <cellStyle name="RowTitles-Detail 3 2 2 3 6 2_Tertiary Salaries Survey" xfId="20215"/>
    <cellStyle name="RowTitles-Detail 3 2 2 3 6 3" xfId="20216"/>
    <cellStyle name="RowTitles-Detail 3 2 2 3 6 3 2" xfId="20217"/>
    <cellStyle name="RowTitles-Detail 3 2 2 3 6 3 2 2" xfId="20218"/>
    <cellStyle name="RowTitles-Detail 3 2 2 3 6 3 2_Tertiary Salaries Survey" xfId="20219"/>
    <cellStyle name="RowTitles-Detail 3 2 2 3 6 3 3" xfId="20220"/>
    <cellStyle name="RowTitles-Detail 3 2 2 3 6 3_Tertiary Salaries Survey" xfId="20221"/>
    <cellStyle name="RowTitles-Detail 3 2 2 3 6 4" xfId="20222"/>
    <cellStyle name="RowTitles-Detail 3 2 2 3 6 4 2" xfId="20223"/>
    <cellStyle name="RowTitles-Detail 3 2 2 3 6 4_Tertiary Salaries Survey" xfId="20224"/>
    <cellStyle name="RowTitles-Detail 3 2 2 3 6 5" xfId="20225"/>
    <cellStyle name="RowTitles-Detail 3 2 2 3 6_Tertiary Salaries Survey" xfId="20226"/>
    <cellStyle name="RowTitles-Detail 3 2 2 3 7" xfId="20227"/>
    <cellStyle name="RowTitles-Detail 3 2 2 3 7 2" xfId="20228"/>
    <cellStyle name="RowTitles-Detail 3 2 2 3 7 2 2" xfId="20229"/>
    <cellStyle name="RowTitles-Detail 3 2 2 3 7 2_Tertiary Salaries Survey" xfId="20230"/>
    <cellStyle name="RowTitles-Detail 3 2 2 3 7 3" xfId="20231"/>
    <cellStyle name="RowTitles-Detail 3 2 2 3 7_Tertiary Salaries Survey" xfId="20232"/>
    <cellStyle name="RowTitles-Detail 3 2 2 3 8" xfId="20233"/>
    <cellStyle name="RowTitles-Detail 3 2 2 3 8 2" xfId="20234"/>
    <cellStyle name="RowTitles-Detail 3 2 2 3 8 2 2" xfId="20235"/>
    <cellStyle name="RowTitles-Detail 3 2 2 3 8 2_Tertiary Salaries Survey" xfId="20236"/>
    <cellStyle name="RowTitles-Detail 3 2 2 3 8 3" xfId="20237"/>
    <cellStyle name="RowTitles-Detail 3 2 2 3 8_Tertiary Salaries Survey" xfId="20238"/>
    <cellStyle name="RowTitles-Detail 3 2 2 3 9" xfId="20239"/>
    <cellStyle name="RowTitles-Detail 3 2 2 3_STUD aligned by INSTIT" xfId="20240"/>
    <cellStyle name="RowTitles-Detail 3 2 2 4" xfId="20241"/>
    <cellStyle name="RowTitles-Detail 3 2 2 4 2" xfId="20242"/>
    <cellStyle name="RowTitles-Detail 3 2 2 4 2 2" xfId="20243"/>
    <cellStyle name="RowTitles-Detail 3 2 2 4 2 2 2" xfId="20244"/>
    <cellStyle name="RowTitles-Detail 3 2 2 4 2 2 2 2" xfId="20245"/>
    <cellStyle name="RowTitles-Detail 3 2 2 4 2 2 2_Tertiary Salaries Survey" xfId="20246"/>
    <cellStyle name="RowTitles-Detail 3 2 2 4 2 2 3" xfId="20247"/>
    <cellStyle name="RowTitles-Detail 3 2 2 4 2 2_Tertiary Salaries Survey" xfId="20248"/>
    <cellStyle name="RowTitles-Detail 3 2 2 4 2 3" xfId="20249"/>
    <cellStyle name="RowTitles-Detail 3 2 2 4 2 3 2" xfId="20250"/>
    <cellStyle name="RowTitles-Detail 3 2 2 4 2 3 2 2" xfId="20251"/>
    <cellStyle name="RowTitles-Detail 3 2 2 4 2 3 2_Tertiary Salaries Survey" xfId="20252"/>
    <cellStyle name="RowTitles-Detail 3 2 2 4 2 3 3" xfId="20253"/>
    <cellStyle name="RowTitles-Detail 3 2 2 4 2 3_Tertiary Salaries Survey" xfId="20254"/>
    <cellStyle name="RowTitles-Detail 3 2 2 4 2 4" xfId="20255"/>
    <cellStyle name="RowTitles-Detail 3 2 2 4 2 5" xfId="20256"/>
    <cellStyle name="RowTitles-Detail 3 2 2 4 2 5 2" xfId="20257"/>
    <cellStyle name="RowTitles-Detail 3 2 2 4 2 5_Tertiary Salaries Survey" xfId="20258"/>
    <cellStyle name="RowTitles-Detail 3 2 2 4 2 6" xfId="20259"/>
    <cellStyle name="RowTitles-Detail 3 2 2 4 2_Tertiary Salaries Survey" xfId="20260"/>
    <cellStyle name="RowTitles-Detail 3 2 2 4 3" xfId="20261"/>
    <cellStyle name="RowTitles-Detail 3 2 2 4 3 2" xfId="20262"/>
    <cellStyle name="RowTitles-Detail 3 2 2 4 3 2 2" xfId="20263"/>
    <cellStyle name="RowTitles-Detail 3 2 2 4 3 2 2 2" xfId="20264"/>
    <cellStyle name="RowTitles-Detail 3 2 2 4 3 2 2_Tertiary Salaries Survey" xfId="20265"/>
    <cellStyle name="RowTitles-Detail 3 2 2 4 3 2 3" xfId="20266"/>
    <cellStyle name="RowTitles-Detail 3 2 2 4 3 2_Tertiary Salaries Survey" xfId="20267"/>
    <cellStyle name="RowTitles-Detail 3 2 2 4 3 3" xfId="20268"/>
    <cellStyle name="RowTitles-Detail 3 2 2 4 3 3 2" xfId="20269"/>
    <cellStyle name="RowTitles-Detail 3 2 2 4 3 3 2 2" xfId="20270"/>
    <cellStyle name="RowTitles-Detail 3 2 2 4 3 3 2_Tertiary Salaries Survey" xfId="20271"/>
    <cellStyle name="RowTitles-Detail 3 2 2 4 3 3 3" xfId="20272"/>
    <cellStyle name="RowTitles-Detail 3 2 2 4 3 3_Tertiary Salaries Survey" xfId="20273"/>
    <cellStyle name="RowTitles-Detail 3 2 2 4 3 4" xfId="20274"/>
    <cellStyle name="RowTitles-Detail 3 2 2 4 3 5" xfId="20275"/>
    <cellStyle name="RowTitles-Detail 3 2 2 4 3_Tertiary Salaries Survey" xfId="20276"/>
    <cellStyle name="RowTitles-Detail 3 2 2 4 4" xfId="20277"/>
    <cellStyle name="RowTitles-Detail 3 2 2 4 4 2" xfId="20278"/>
    <cellStyle name="RowTitles-Detail 3 2 2 4 4 2 2" xfId="20279"/>
    <cellStyle name="RowTitles-Detail 3 2 2 4 4 2 2 2" xfId="20280"/>
    <cellStyle name="RowTitles-Detail 3 2 2 4 4 2 2_Tertiary Salaries Survey" xfId="20281"/>
    <cellStyle name="RowTitles-Detail 3 2 2 4 4 2 3" xfId="20282"/>
    <cellStyle name="RowTitles-Detail 3 2 2 4 4 2_Tertiary Salaries Survey" xfId="20283"/>
    <cellStyle name="RowTitles-Detail 3 2 2 4 4 3" xfId="20284"/>
    <cellStyle name="RowTitles-Detail 3 2 2 4 4 3 2" xfId="20285"/>
    <cellStyle name="RowTitles-Detail 3 2 2 4 4 3 2 2" xfId="20286"/>
    <cellStyle name="RowTitles-Detail 3 2 2 4 4 3 2_Tertiary Salaries Survey" xfId="20287"/>
    <cellStyle name="RowTitles-Detail 3 2 2 4 4 3 3" xfId="20288"/>
    <cellStyle name="RowTitles-Detail 3 2 2 4 4 3_Tertiary Salaries Survey" xfId="20289"/>
    <cellStyle name="RowTitles-Detail 3 2 2 4 4 4" xfId="20290"/>
    <cellStyle name="RowTitles-Detail 3 2 2 4 4 5" xfId="20291"/>
    <cellStyle name="RowTitles-Detail 3 2 2 4 4 5 2" xfId="20292"/>
    <cellStyle name="RowTitles-Detail 3 2 2 4 4 5_Tertiary Salaries Survey" xfId="20293"/>
    <cellStyle name="RowTitles-Detail 3 2 2 4 4 6" xfId="20294"/>
    <cellStyle name="RowTitles-Detail 3 2 2 4 4_Tertiary Salaries Survey" xfId="20295"/>
    <cellStyle name="RowTitles-Detail 3 2 2 4 5" xfId="20296"/>
    <cellStyle name="RowTitles-Detail 3 2 2 4 5 2" xfId="20297"/>
    <cellStyle name="RowTitles-Detail 3 2 2 4 5 2 2" xfId="20298"/>
    <cellStyle name="RowTitles-Detail 3 2 2 4 5 2 2 2" xfId="20299"/>
    <cellStyle name="RowTitles-Detail 3 2 2 4 5 2 2_Tertiary Salaries Survey" xfId="20300"/>
    <cellStyle name="RowTitles-Detail 3 2 2 4 5 2 3" xfId="20301"/>
    <cellStyle name="RowTitles-Detail 3 2 2 4 5 2_Tertiary Salaries Survey" xfId="20302"/>
    <cellStyle name="RowTitles-Detail 3 2 2 4 5 3" xfId="20303"/>
    <cellStyle name="RowTitles-Detail 3 2 2 4 5 3 2" xfId="20304"/>
    <cellStyle name="RowTitles-Detail 3 2 2 4 5 3 2 2" xfId="20305"/>
    <cellStyle name="RowTitles-Detail 3 2 2 4 5 3 2_Tertiary Salaries Survey" xfId="20306"/>
    <cellStyle name="RowTitles-Detail 3 2 2 4 5 3 3" xfId="20307"/>
    <cellStyle name="RowTitles-Detail 3 2 2 4 5 3_Tertiary Salaries Survey" xfId="20308"/>
    <cellStyle name="RowTitles-Detail 3 2 2 4 5 4" xfId="20309"/>
    <cellStyle name="RowTitles-Detail 3 2 2 4 5 4 2" xfId="20310"/>
    <cellStyle name="RowTitles-Detail 3 2 2 4 5 4_Tertiary Salaries Survey" xfId="20311"/>
    <cellStyle name="RowTitles-Detail 3 2 2 4 5 5" xfId="20312"/>
    <cellStyle name="RowTitles-Detail 3 2 2 4 5_Tertiary Salaries Survey" xfId="20313"/>
    <cellStyle name="RowTitles-Detail 3 2 2 4 6" xfId="20314"/>
    <cellStyle name="RowTitles-Detail 3 2 2 4 6 2" xfId="20315"/>
    <cellStyle name="RowTitles-Detail 3 2 2 4 6 2 2" xfId="20316"/>
    <cellStyle name="RowTitles-Detail 3 2 2 4 6 2 2 2" xfId="20317"/>
    <cellStyle name="RowTitles-Detail 3 2 2 4 6 2 2_Tertiary Salaries Survey" xfId="20318"/>
    <cellStyle name="RowTitles-Detail 3 2 2 4 6 2 3" xfId="20319"/>
    <cellStyle name="RowTitles-Detail 3 2 2 4 6 2_Tertiary Salaries Survey" xfId="20320"/>
    <cellStyle name="RowTitles-Detail 3 2 2 4 6 3" xfId="20321"/>
    <cellStyle name="RowTitles-Detail 3 2 2 4 6 3 2" xfId="20322"/>
    <cellStyle name="RowTitles-Detail 3 2 2 4 6 3 2 2" xfId="20323"/>
    <cellStyle name="RowTitles-Detail 3 2 2 4 6 3 2_Tertiary Salaries Survey" xfId="20324"/>
    <cellStyle name="RowTitles-Detail 3 2 2 4 6 3 3" xfId="20325"/>
    <cellStyle name="RowTitles-Detail 3 2 2 4 6 3_Tertiary Salaries Survey" xfId="20326"/>
    <cellStyle name="RowTitles-Detail 3 2 2 4 6 4" xfId="20327"/>
    <cellStyle name="RowTitles-Detail 3 2 2 4 6 4 2" xfId="20328"/>
    <cellStyle name="RowTitles-Detail 3 2 2 4 6 4_Tertiary Salaries Survey" xfId="20329"/>
    <cellStyle name="RowTitles-Detail 3 2 2 4 6 5" xfId="20330"/>
    <cellStyle name="RowTitles-Detail 3 2 2 4 6_Tertiary Salaries Survey" xfId="20331"/>
    <cellStyle name="RowTitles-Detail 3 2 2 4 7" xfId="20332"/>
    <cellStyle name="RowTitles-Detail 3 2 2 4 7 2" xfId="20333"/>
    <cellStyle name="RowTitles-Detail 3 2 2 4 7 2 2" xfId="20334"/>
    <cellStyle name="RowTitles-Detail 3 2 2 4 7 2_Tertiary Salaries Survey" xfId="20335"/>
    <cellStyle name="RowTitles-Detail 3 2 2 4 7 3" xfId="20336"/>
    <cellStyle name="RowTitles-Detail 3 2 2 4 7_Tertiary Salaries Survey" xfId="20337"/>
    <cellStyle name="RowTitles-Detail 3 2 2 4 8" xfId="20338"/>
    <cellStyle name="RowTitles-Detail 3 2 2 4 9" xfId="20339"/>
    <cellStyle name="RowTitles-Detail 3 2 2 4_STUD aligned by INSTIT" xfId="20340"/>
    <cellStyle name="RowTitles-Detail 3 2 2 5" xfId="20341"/>
    <cellStyle name="RowTitles-Detail 3 2 2 5 2" xfId="20342"/>
    <cellStyle name="RowTitles-Detail 3 2 2 5 2 2" xfId="20343"/>
    <cellStyle name="RowTitles-Detail 3 2 2 5 2 2 2" xfId="20344"/>
    <cellStyle name="RowTitles-Detail 3 2 2 5 2 2_Tertiary Salaries Survey" xfId="20345"/>
    <cellStyle name="RowTitles-Detail 3 2 2 5 2 3" xfId="20346"/>
    <cellStyle name="RowTitles-Detail 3 2 2 5 2_Tertiary Salaries Survey" xfId="20347"/>
    <cellStyle name="RowTitles-Detail 3 2 2 5 3" xfId="20348"/>
    <cellStyle name="RowTitles-Detail 3 2 2 5 3 2" xfId="20349"/>
    <cellStyle name="RowTitles-Detail 3 2 2 5 3 2 2" xfId="20350"/>
    <cellStyle name="RowTitles-Detail 3 2 2 5 3 2_Tertiary Salaries Survey" xfId="20351"/>
    <cellStyle name="RowTitles-Detail 3 2 2 5 3 3" xfId="20352"/>
    <cellStyle name="RowTitles-Detail 3 2 2 5 3_Tertiary Salaries Survey" xfId="20353"/>
    <cellStyle name="RowTitles-Detail 3 2 2 5 4" xfId="20354"/>
    <cellStyle name="RowTitles-Detail 3 2 2 5 5" xfId="20355"/>
    <cellStyle name="RowTitles-Detail 3 2 2 5 5 2" xfId="20356"/>
    <cellStyle name="RowTitles-Detail 3 2 2 5 5_Tertiary Salaries Survey" xfId="20357"/>
    <cellStyle name="RowTitles-Detail 3 2 2 5 6" xfId="20358"/>
    <cellStyle name="RowTitles-Detail 3 2 2 5_Tertiary Salaries Survey" xfId="20359"/>
    <cellStyle name="RowTitles-Detail 3 2 2 6" xfId="20360"/>
    <cellStyle name="RowTitles-Detail 3 2 2 6 2" xfId="20361"/>
    <cellStyle name="RowTitles-Detail 3 2 2 6 2 2" xfId="20362"/>
    <cellStyle name="RowTitles-Detail 3 2 2 6 2 2 2" xfId="20363"/>
    <cellStyle name="RowTitles-Detail 3 2 2 6 2 2_Tertiary Salaries Survey" xfId="20364"/>
    <cellStyle name="RowTitles-Detail 3 2 2 6 2 3" xfId="20365"/>
    <cellStyle name="RowTitles-Detail 3 2 2 6 2_Tertiary Salaries Survey" xfId="20366"/>
    <cellStyle name="RowTitles-Detail 3 2 2 6 3" xfId="20367"/>
    <cellStyle name="RowTitles-Detail 3 2 2 6 3 2" xfId="20368"/>
    <cellStyle name="RowTitles-Detail 3 2 2 6 3 2 2" xfId="20369"/>
    <cellStyle name="RowTitles-Detail 3 2 2 6 3 2_Tertiary Salaries Survey" xfId="20370"/>
    <cellStyle name="RowTitles-Detail 3 2 2 6 3 3" xfId="20371"/>
    <cellStyle name="RowTitles-Detail 3 2 2 6 3_Tertiary Salaries Survey" xfId="20372"/>
    <cellStyle name="RowTitles-Detail 3 2 2 6 4" xfId="20373"/>
    <cellStyle name="RowTitles-Detail 3 2 2 6 5" xfId="20374"/>
    <cellStyle name="RowTitles-Detail 3 2 2 6_Tertiary Salaries Survey" xfId="20375"/>
    <cellStyle name="RowTitles-Detail 3 2 2 7" xfId="20376"/>
    <cellStyle name="RowTitles-Detail 3 2 2 7 2" xfId="20377"/>
    <cellStyle name="RowTitles-Detail 3 2 2 7 2 2" xfId="20378"/>
    <cellStyle name="RowTitles-Detail 3 2 2 7 2 2 2" xfId="20379"/>
    <cellStyle name="RowTitles-Detail 3 2 2 7 2 2_Tertiary Salaries Survey" xfId="20380"/>
    <cellStyle name="RowTitles-Detail 3 2 2 7 2 3" xfId="20381"/>
    <cellStyle name="RowTitles-Detail 3 2 2 7 2_Tertiary Salaries Survey" xfId="20382"/>
    <cellStyle name="RowTitles-Detail 3 2 2 7 3" xfId="20383"/>
    <cellStyle name="RowTitles-Detail 3 2 2 7 3 2" xfId="20384"/>
    <cellStyle name="RowTitles-Detail 3 2 2 7 3 2 2" xfId="20385"/>
    <cellStyle name="RowTitles-Detail 3 2 2 7 3 2_Tertiary Salaries Survey" xfId="20386"/>
    <cellStyle name="RowTitles-Detail 3 2 2 7 3 3" xfId="20387"/>
    <cellStyle name="RowTitles-Detail 3 2 2 7 3_Tertiary Salaries Survey" xfId="20388"/>
    <cellStyle name="RowTitles-Detail 3 2 2 7 4" xfId="20389"/>
    <cellStyle name="RowTitles-Detail 3 2 2 7 5" xfId="20390"/>
    <cellStyle name="RowTitles-Detail 3 2 2 7 5 2" xfId="20391"/>
    <cellStyle name="RowTitles-Detail 3 2 2 7 5_Tertiary Salaries Survey" xfId="20392"/>
    <cellStyle name="RowTitles-Detail 3 2 2 7 6" xfId="20393"/>
    <cellStyle name="RowTitles-Detail 3 2 2 7_Tertiary Salaries Survey" xfId="20394"/>
    <cellStyle name="RowTitles-Detail 3 2 2 8" xfId="20395"/>
    <cellStyle name="RowTitles-Detail 3 2 2 8 2" xfId="20396"/>
    <cellStyle name="RowTitles-Detail 3 2 2 8 2 2" xfId="20397"/>
    <cellStyle name="RowTitles-Detail 3 2 2 8 2 2 2" xfId="20398"/>
    <cellStyle name="RowTitles-Detail 3 2 2 8 2 2_Tertiary Salaries Survey" xfId="20399"/>
    <cellStyle name="RowTitles-Detail 3 2 2 8 2 3" xfId="20400"/>
    <cellStyle name="RowTitles-Detail 3 2 2 8 2_Tertiary Salaries Survey" xfId="20401"/>
    <cellStyle name="RowTitles-Detail 3 2 2 8 3" xfId="20402"/>
    <cellStyle name="RowTitles-Detail 3 2 2 8 3 2" xfId="20403"/>
    <cellStyle name="RowTitles-Detail 3 2 2 8 3 2 2" xfId="20404"/>
    <cellStyle name="RowTitles-Detail 3 2 2 8 3 2_Tertiary Salaries Survey" xfId="20405"/>
    <cellStyle name="RowTitles-Detail 3 2 2 8 3 3" xfId="20406"/>
    <cellStyle name="RowTitles-Detail 3 2 2 8 3_Tertiary Salaries Survey" xfId="20407"/>
    <cellStyle name="RowTitles-Detail 3 2 2 8 4" xfId="20408"/>
    <cellStyle name="RowTitles-Detail 3 2 2 8 4 2" xfId="20409"/>
    <cellStyle name="RowTitles-Detail 3 2 2 8 4_Tertiary Salaries Survey" xfId="20410"/>
    <cellStyle name="RowTitles-Detail 3 2 2 8 5" xfId="20411"/>
    <cellStyle name="RowTitles-Detail 3 2 2 8_Tertiary Salaries Survey" xfId="20412"/>
    <cellStyle name="RowTitles-Detail 3 2 2 9" xfId="20413"/>
    <cellStyle name="RowTitles-Detail 3 2 2 9 2" xfId="20414"/>
    <cellStyle name="RowTitles-Detail 3 2 2 9 2 2" xfId="20415"/>
    <cellStyle name="RowTitles-Detail 3 2 2 9 2 2 2" xfId="20416"/>
    <cellStyle name="RowTitles-Detail 3 2 2 9 2 2_Tertiary Salaries Survey" xfId="20417"/>
    <cellStyle name="RowTitles-Detail 3 2 2 9 2 3" xfId="20418"/>
    <cellStyle name="RowTitles-Detail 3 2 2 9 2_Tertiary Salaries Survey" xfId="20419"/>
    <cellStyle name="RowTitles-Detail 3 2 2 9 3" xfId="20420"/>
    <cellStyle name="RowTitles-Detail 3 2 2 9 3 2" xfId="20421"/>
    <cellStyle name="RowTitles-Detail 3 2 2 9 3 2 2" xfId="20422"/>
    <cellStyle name="RowTitles-Detail 3 2 2 9 3 2_Tertiary Salaries Survey" xfId="20423"/>
    <cellStyle name="RowTitles-Detail 3 2 2 9 3 3" xfId="20424"/>
    <cellStyle name="RowTitles-Detail 3 2 2 9 3_Tertiary Salaries Survey" xfId="20425"/>
    <cellStyle name="RowTitles-Detail 3 2 2 9 4" xfId="20426"/>
    <cellStyle name="RowTitles-Detail 3 2 2 9 4 2" xfId="20427"/>
    <cellStyle name="RowTitles-Detail 3 2 2 9 4_Tertiary Salaries Survey" xfId="20428"/>
    <cellStyle name="RowTitles-Detail 3 2 2 9 5" xfId="20429"/>
    <cellStyle name="RowTitles-Detail 3 2 2 9_Tertiary Salaries Survey" xfId="20430"/>
    <cellStyle name="RowTitles-Detail 3 2 2_STUD aligned by INSTIT" xfId="20431"/>
    <cellStyle name="RowTitles-Detail 3 2 3" xfId="20432"/>
    <cellStyle name="RowTitles-Detail 3 2 3 2" xfId="20433"/>
    <cellStyle name="RowTitles-Detail 3 2 3 2 2" xfId="20434"/>
    <cellStyle name="RowTitles-Detail 3 2 3 2 2 2" xfId="20435"/>
    <cellStyle name="RowTitles-Detail 3 2 3 2 2 2 2" xfId="20436"/>
    <cellStyle name="RowTitles-Detail 3 2 3 2 2 2_Tertiary Salaries Survey" xfId="20437"/>
    <cellStyle name="RowTitles-Detail 3 2 3 2 2 3" xfId="20438"/>
    <cellStyle name="RowTitles-Detail 3 2 3 2 2_Tertiary Salaries Survey" xfId="20439"/>
    <cellStyle name="RowTitles-Detail 3 2 3 2 3" xfId="20440"/>
    <cellStyle name="RowTitles-Detail 3 2 3 2 3 2" xfId="20441"/>
    <cellStyle name="RowTitles-Detail 3 2 3 2 3 2 2" xfId="20442"/>
    <cellStyle name="RowTitles-Detail 3 2 3 2 3 2_Tertiary Salaries Survey" xfId="20443"/>
    <cellStyle name="RowTitles-Detail 3 2 3 2 3 3" xfId="20444"/>
    <cellStyle name="RowTitles-Detail 3 2 3 2 3_Tertiary Salaries Survey" xfId="20445"/>
    <cellStyle name="RowTitles-Detail 3 2 3 2 4" xfId="20446"/>
    <cellStyle name="RowTitles-Detail 3 2 3 2 5" xfId="20447"/>
    <cellStyle name="RowTitles-Detail 3 2 3 2_Tertiary Salaries Survey" xfId="20448"/>
    <cellStyle name="RowTitles-Detail 3 2 3 3" xfId="20449"/>
    <cellStyle name="RowTitles-Detail 3 2 3 3 2" xfId="20450"/>
    <cellStyle name="RowTitles-Detail 3 2 3 3 2 2" xfId="20451"/>
    <cellStyle name="RowTitles-Detail 3 2 3 3 2 2 2" xfId="20452"/>
    <cellStyle name="RowTitles-Detail 3 2 3 3 2 2_Tertiary Salaries Survey" xfId="20453"/>
    <cellStyle name="RowTitles-Detail 3 2 3 3 2 3" xfId="20454"/>
    <cellStyle name="RowTitles-Detail 3 2 3 3 2_Tertiary Salaries Survey" xfId="20455"/>
    <cellStyle name="RowTitles-Detail 3 2 3 3 3" xfId="20456"/>
    <cellStyle name="RowTitles-Detail 3 2 3 3 3 2" xfId="20457"/>
    <cellStyle name="RowTitles-Detail 3 2 3 3 3 2 2" xfId="20458"/>
    <cellStyle name="RowTitles-Detail 3 2 3 3 3 2_Tertiary Salaries Survey" xfId="20459"/>
    <cellStyle name="RowTitles-Detail 3 2 3 3 3 3" xfId="20460"/>
    <cellStyle name="RowTitles-Detail 3 2 3 3 3_Tertiary Salaries Survey" xfId="20461"/>
    <cellStyle name="RowTitles-Detail 3 2 3 3 4" xfId="20462"/>
    <cellStyle name="RowTitles-Detail 3 2 3 3 5" xfId="20463"/>
    <cellStyle name="RowTitles-Detail 3 2 3 3 5 2" xfId="20464"/>
    <cellStyle name="RowTitles-Detail 3 2 3 3 5_Tertiary Salaries Survey" xfId="20465"/>
    <cellStyle name="RowTitles-Detail 3 2 3 3 6" xfId="20466"/>
    <cellStyle name="RowTitles-Detail 3 2 3 3_Tertiary Salaries Survey" xfId="20467"/>
    <cellStyle name="RowTitles-Detail 3 2 3 4" xfId="20468"/>
    <cellStyle name="RowTitles-Detail 3 2 3 4 2" xfId="20469"/>
    <cellStyle name="RowTitles-Detail 3 2 3 4 2 2" xfId="20470"/>
    <cellStyle name="RowTitles-Detail 3 2 3 4 2 2 2" xfId="20471"/>
    <cellStyle name="RowTitles-Detail 3 2 3 4 2 2_Tertiary Salaries Survey" xfId="20472"/>
    <cellStyle name="RowTitles-Detail 3 2 3 4 2 3" xfId="20473"/>
    <cellStyle name="RowTitles-Detail 3 2 3 4 2_Tertiary Salaries Survey" xfId="20474"/>
    <cellStyle name="RowTitles-Detail 3 2 3 4 3" xfId="20475"/>
    <cellStyle name="RowTitles-Detail 3 2 3 4 3 2" xfId="20476"/>
    <cellStyle name="RowTitles-Detail 3 2 3 4 3 2 2" xfId="20477"/>
    <cellStyle name="RowTitles-Detail 3 2 3 4 3 2_Tertiary Salaries Survey" xfId="20478"/>
    <cellStyle name="RowTitles-Detail 3 2 3 4 3 3" xfId="20479"/>
    <cellStyle name="RowTitles-Detail 3 2 3 4 3_Tertiary Salaries Survey" xfId="20480"/>
    <cellStyle name="RowTitles-Detail 3 2 3 4 4" xfId="20481"/>
    <cellStyle name="RowTitles-Detail 3 2 3 4 4 2" xfId="20482"/>
    <cellStyle name="RowTitles-Detail 3 2 3 4 4_Tertiary Salaries Survey" xfId="20483"/>
    <cellStyle name="RowTitles-Detail 3 2 3 4 5" xfId="20484"/>
    <cellStyle name="RowTitles-Detail 3 2 3 4_Tertiary Salaries Survey" xfId="20485"/>
    <cellStyle name="RowTitles-Detail 3 2 3 5" xfId="20486"/>
    <cellStyle name="RowTitles-Detail 3 2 3 5 2" xfId="20487"/>
    <cellStyle name="RowTitles-Detail 3 2 3 5 2 2" xfId="20488"/>
    <cellStyle name="RowTitles-Detail 3 2 3 5 2 2 2" xfId="20489"/>
    <cellStyle name="RowTitles-Detail 3 2 3 5 2 2_Tertiary Salaries Survey" xfId="20490"/>
    <cellStyle name="RowTitles-Detail 3 2 3 5 2 3" xfId="20491"/>
    <cellStyle name="RowTitles-Detail 3 2 3 5 2_Tertiary Salaries Survey" xfId="20492"/>
    <cellStyle name="RowTitles-Detail 3 2 3 5 3" xfId="20493"/>
    <cellStyle name="RowTitles-Detail 3 2 3 5 3 2" xfId="20494"/>
    <cellStyle name="RowTitles-Detail 3 2 3 5 3 2 2" xfId="20495"/>
    <cellStyle name="RowTitles-Detail 3 2 3 5 3 2_Tertiary Salaries Survey" xfId="20496"/>
    <cellStyle name="RowTitles-Detail 3 2 3 5 3 3" xfId="20497"/>
    <cellStyle name="RowTitles-Detail 3 2 3 5 3_Tertiary Salaries Survey" xfId="20498"/>
    <cellStyle name="RowTitles-Detail 3 2 3 5 4" xfId="20499"/>
    <cellStyle name="RowTitles-Detail 3 2 3 5 4 2" xfId="20500"/>
    <cellStyle name="RowTitles-Detail 3 2 3 5 4_Tertiary Salaries Survey" xfId="20501"/>
    <cellStyle name="RowTitles-Detail 3 2 3 5 5" xfId="20502"/>
    <cellStyle name="RowTitles-Detail 3 2 3 5_Tertiary Salaries Survey" xfId="20503"/>
    <cellStyle name="RowTitles-Detail 3 2 3 6" xfId="20504"/>
    <cellStyle name="RowTitles-Detail 3 2 3 6 2" xfId="20505"/>
    <cellStyle name="RowTitles-Detail 3 2 3 6 2 2" xfId="20506"/>
    <cellStyle name="RowTitles-Detail 3 2 3 6 2 2 2" xfId="20507"/>
    <cellStyle name="RowTitles-Detail 3 2 3 6 2 2_Tertiary Salaries Survey" xfId="20508"/>
    <cellStyle name="RowTitles-Detail 3 2 3 6 2 3" xfId="20509"/>
    <cellStyle name="RowTitles-Detail 3 2 3 6 2_Tertiary Salaries Survey" xfId="20510"/>
    <cellStyle name="RowTitles-Detail 3 2 3 6 3" xfId="20511"/>
    <cellStyle name="RowTitles-Detail 3 2 3 6 3 2" xfId="20512"/>
    <cellStyle name="RowTitles-Detail 3 2 3 6 3 2 2" xfId="20513"/>
    <cellStyle name="RowTitles-Detail 3 2 3 6 3 2_Tertiary Salaries Survey" xfId="20514"/>
    <cellStyle name="RowTitles-Detail 3 2 3 6 3 3" xfId="20515"/>
    <cellStyle name="RowTitles-Detail 3 2 3 6 3_Tertiary Salaries Survey" xfId="20516"/>
    <cellStyle name="RowTitles-Detail 3 2 3 6 4" xfId="20517"/>
    <cellStyle name="RowTitles-Detail 3 2 3 6 4 2" xfId="20518"/>
    <cellStyle name="RowTitles-Detail 3 2 3 6 4_Tertiary Salaries Survey" xfId="20519"/>
    <cellStyle name="RowTitles-Detail 3 2 3 6 5" xfId="20520"/>
    <cellStyle name="RowTitles-Detail 3 2 3 6_Tertiary Salaries Survey" xfId="20521"/>
    <cellStyle name="RowTitles-Detail 3 2 3 7" xfId="20522"/>
    <cellStyle name="RowTitles-Detail 3 2 3 7 2" xfId="20523"/>
    <cellStyle name="RowTitles-Detail 3 2 3 7 2 2" xfId="20524"/>
    <cellStyle name="RowTitles-Detail 3 2 3 7 2_Tertiary Salaries Survey" xfId="20525"/>
    <cellStyle name="RowTitles-Detail 3 2 3 7 3" xfId="20526"/>
    <cellStyle name="RowTitles-Detail 3 2 3 7_Tertiary Salaries Survey" xfId="20527"/>
    <cellStyle name="RowTitles-Detail 3 2 3 8" xfId="20528"/>
    <cellStyle name="RowTitles-Detail 3 2 3 9" xfId="20529"/>
    <cellStyle name="RowTitles-Detail 3 2 3_STUD aligned by INSTIT" xfId="20530"/>
    <cellStyle name="RowTitles-Detail 3 2 4" xfId="20531"/>
    <cellStyle name="RowTitles-Detail 3 2 4 2" xfId="20532"/>
    <cellStyle name="RowTitles-Detail 3 2 4 2 2" xfId="20533"/>
    <cellStyle name="RowTitles-Detail 3 2 4 2 2 2" xfId="20534"/>
    <cellStyle name="RowTitles-Detail 3 2 4 2 2 2 2" xfId="20535"/>
    <cellStyle name="RowTitles-Detail 3 2 4 2 2 2_Tertiary Salaries Survey" xfId="20536"/>
    <cellStyle name="RowTitles-Detail 3 2 4 2 2 3" xfId="20537"/>
    <cellStyle name="RowTitles-Detail 3 2 4 2 2_Tertiary Salaries Survey" xfId="20538"/>
    <cellStyle name="RowTitles-Detail 3 2 4 2 3" xfId="20539"/>
    <cellStyle name="RowTitles-Detail 3 2 4 2 3 2" xfId="20540"/>
    <cellStyle name="RowTitles-Detail 3 2 4 2 3 2 2" xfId="20541"/>
    <cellStyle name="RowTitles-Detail 3 2 4 2 3 2_Tertiary Salaries Survey" xfId="20542"/>
    <cellStyle name="RowTitles-Detail 3 2 4 2 3 3" xfId="20543"/>
    <cellStyle name="RowTitles-Detail 3 2 4 2 3_Tertiary Salaries Survey" xfId="20544"/>
    <cellStyle name="RowTitles-Detail 3 2 4 2 4" xfId="20545"/>
    <cellStyle name="RowTitles-Detail 3 2 4 2 5" xfId="20546"/>
    <cellStyle name="RowTitles-Detail 3 2 4 2 5 2" xfId="20547"/>
    <cellStyle name="RowTitles-Detail 3 2 4 2 5_Tertiary Salaries Survey" xfId="20548"/>
    <cellStyle name="RowTitles-Detail 3 2 4 2 6" xfId="20549"/>
    <cellStyle name="RowTitles-Detail 3 2 4 2_Tertiary Salaries Survey" xfId="20550"/>
    <cellStyle name="RowTitles-Detail 3 2 4 3" xfId="20551"/>
    <cellStyle name="RowTitles-Detail 3 2 4 3 2" xfId="20552"/>
    <cellStyle name="RowTitles-Detail 3 2 4 3 2 2" xfId="20553"/>
    <cellStyle name="RowTitles-Detail 3 2 4 3 2 2 2" xfId="20554"/>
    <cellStyle name="RowTitles-Detail 3 2 4 3 2 2_Tertiary Salaries Survey" xfId="20555"/>
    <cellStyle name="RowTitles-Detail 3 2 4 3 2 3" xfId="20556"/>
    <cellStyle name="RowTitles-Detail 3 2 4 3 2_Tertiary Salaries Survey" xfId="20557"/>
    <cellStyle name="RowTitles-Detail 3 2 4 3 3" xfId="20558"/>
    <cellStyle name="RowTitles-Detail 3 2 4 3 3 2" xfId="20559"/>
    <cellStyle name="RowTitles-Detail 3 2 4 3 3 2 2" xfId="20560"/>
    <cellStyle name="RowTitles-Detail 3 2 4 3 3 2_Tertiary Salaries Survey" xfId="20561"/>
    <cellStyle name="RowTitles-Detail 3 2 4 3 3 3" xfId="20562"/>
    <cellStyle name="RowTitles-Detail 3 2 4 3 3_Tertiary Salaries Survey" xfId="20563"/>
    <cellStyle name="RowTitles-Detail 3 2 4 3 4" xfId="20564"/>
    <cellStyle name="RowTitles-Detail 3 2 4 3 5" xfId="20565"/>
    <cellStyle name="RowTitles-Detail 3 2 4 3_Tertiary Salaries Survey" xfId="20566"/>
    <cellStyle name="RowTitles-Detail 3 2 4 4" xfId="20567"/>
    <cellStyle name="RowTitles-Detail 3 2 4 4 2" xfId="20568"/>
    <cellStyle name="RowTitles-Detail 3 2 4 4 2 2" xfId="20569"/>
    <cellStyle name="RowTitles-Detail 3 2 4 4 2 2 2" xfId="20570"/>
    <cellStyle name="RowTitles-Detail 3 2 4 4 2 2_Tertiary Salaries Survey" xfId="20571"/>
    <cellStyle name="RowTitles-Detail 3 2 4 4 2 3" xfId="20572"/>
    <cellStyle name="RowTitles-Detail 3 2 4 4 2_Tertiary Salaries Survey" xfId="20573"/>
    <cellStyle name="RowTitles-Detail 3 2 4 4 3" xfId="20574"/>
    <cellStyle name="RowTitles-Detail 3 2 4 4 3 2" xfId="20575"/>
    <cellStyle name="RowTitles-Detail 3 2 4 4 3 2 2" xfId="20576"/>
    <cellStyle name="RowTitles-Detail 3 2 4 4 3 2_Tertiary Salaries Survey" xfId="20577"/>
    <cellStyle name="RowTitles-Detail 3 2 4 4 3 3" xfId="20578"/>
    <cellStyle name="RowTitles-Detail 3 2 4 4 3_Tertiary Salaries Survey" xfId="20579"/>
    <cellStyle name="RowTitles-Detail 3 2 4 4 4" xfId="20580"/>
    <cellStyle name="RowTitles-Detail 3 2 4 4 4 2" xfId="20581"/>
    <cellStyle name="RowTitles-Detail 3 2 4 4 4_Tertiary Salaries Survey" xfId="20582"/>
    <cellStyle name="RowTitles-Detail 3 2 4 4 5" xfId="20583"/>
    <cellStyle name="RowTitles-Detail 3 2 4 4_Tertiary Salaries Survey" xfId="20584"/>
    <cellStyle name="RowTitles-Detail 3 2 4 5" xfId="20585"/>
    <cellStyle name="RowTitles-Detail 3 2 4 5 2" xfId="20586"/>
    <cellStyle name="RowTitles-Detail 3 2 4 5 2 2" xfId="20587"/>
    <cellStyle name="RowTitles-Detail 3 2 4 5 2 2 2" xfId="20588"/>
    <cellStyle name="RowTitles-Detail 3 2 4 5 2 2_Tertiary Salaries Survey" xfId="20589"/>
    <cellStyle name="RowTitles-Detail 3 2 4 5 2 3" xfId="20590"/>
    <cellStyle name="RowTitles-Detail 3 2 4 5 2_Tertiary Salaries Survey" xfId="20591"/>
    <cellStyle name="RowTitles-Detail 3 2 4 5 3" xfId="20592"/>
    <cellStyle name="RowTitles-Detail 3 2 4 5 3 2" xfId="20593"/>
    <cellStyle name="RowTitles-Detail 3 2 4 5 3 2 2" xfId="20594"/>
    <cellStyle name="RowTitles-Detail 3 2 4 5 3 2_Tertiary Salaries Survey" xfId="20595"/>
    <cellStyle name="RowTitles-Detail 3 2 4 5 3 3" xfId="20596"/>
    <cellStyle name="RowTitles-Detail 3 2 4 5 3_Tertiary Salaries Survey" xfId="20597"/>
    <cellStyle name="RowTitles-Detail 3 2 4 5 4" xfId="20598"/>
    <cellStyle name="RowTitles-Detail 3 2 4 5 4 2" xfId="20599"/>
    <cellStyle name="RowTitles-Detail 3 2 4 5 4_Tertiary Salaries Survey" xfId="20600"/>
    <cellStyle name="RowTitles-Detail 3 2 4 5 5" xfId="20601"/>
    <cellStyle name="RowTitles-Detail 3 2 4 5_Tertiary Salaries Survey" xfId="20602"/>
    <cellStyle name="RowTitles-Detail 3 2 4 6" xfId="20603"/>
    <cellStyle name="RowTitles-Detail 3 2 4 6 2" xfId="20604"/>
    <cellStyle name="RowTitles-Detail 3 2 4 6 2 2" xfId="20605"/>
    <cellStyle name="RowTitles-Detail 3 2 4 6 2 2 2" xfId="20606"/>
    <cellStyle name="RowTitles-Detail 3 2 4 6 2 2_Tertiary Salaries Survey" xfId="20607"/>
    <cellStyle name="RowTitles-Detail 3 2 4 6 2 3" xfId="20608"/>
    <cellStyle name="RowTitles-Detail 3 2 4 6 2_Tertiary Salaries Survey" xfId="20609"/>
    <cellStyle name="RowTitles-Detail 3 2 4 6 3" xfId="20610"/>
    <cellStyle name="RowTitles-Detail 3 2 4 6 3 2" xfId="20611"/>
    <cellStyle name="RowTitles-Detail 3 2 4 6 3 2 2" xfId="20612"/>
    <cellStyle name="RowTitles-Detail 3 2 4 6 3 2_Tertiary Salaries Survey" xfId="20613"/>
    <cellStyle name="RowTitles-Detail 3 2 4 6 3 3" xfId="20614"/>
    <cellStyle name="RowTitles-Detail 3 2 4 6 3_Tertiary Salaries Survey" xfId="20615"/>
    <cellStyle name="RowTitles-Detail 3 2 4 6 4" xfId="20616"/>
    <cellStyle name="RowTitles-Detail 3 2 4 6 4 2" xfId="20617"/>
    <cellStyle name="RowTitles-Detail 3 2 4 6 4_Tertiary Salaries Survey" xfId="20618"/>
    <cellStyle name="RowTitles-Detail 3 2 4 6 5" xfId="20619"/>
    <cellStyle name="RowTitles-Detail 3 2 4 6_Tertiary Salaries Survey" xfId="20620"/>
    <cellStyle name="RowTitles-Detail 3 2 4 7" xfId="20621"/>
    <cellStyle name="RowTitles-Detail 3 2 4 7 2" xfId="20622"/>
    <cellStyle name="RowTitles-Detail 3 2 4 7 2 2" xfId="20623"/>
    <cellStyle name="RowTitles-Detail 3 2 4 7 2_Tertiary Salaries Survey" xfId="20624"/>
    <cellStyle name="RowTitles-Detail 3 2 4 7 3" xfId="20625"/>
    <cellStyle name="RowTitles-Detail 3 2 4 7_Tertiary Salaries Survey" xfId="20626"/>
    <cellStyle name="RowTitles-Detail 3 2 4 8" xfId="20627"/>
    <cellStyle name="RowTitles-Detail 3 2 4 8 2" xfId="20628"/>
    <cellStyle name="RowTitles-Detail 3 2 4 8 2 2" xfId="20629"/>
    <cellStyle name="RowTitles-Detail 3 2 4 8 2_Tertiary Salaries Survey" xfId="20630"/>
    <cellStyle name="RowTitles-Detail 3 2 4 8 3" xfId="20631"/>
    <cellStyle name="RowTitles-Detail 3 2 4 8_Tertiary Salaries Survey" xfId="20632"/>
    <cellStyle name="RowTitles-Detail 3 2 4 9" xfId="20633"/>
    <cellStyle name="RowTitles-Detail 3 2 4_STUD aligned by INSTIT" xfId="20634"/>
    <cellStyle name="RowTitles-Detail 3 2 5" xfId="20635"/>
    <cellStyle name="RowTitles-Detail 3 2 5 2" xfId="20636"/>
    <cellStyle name="RowTitles-Detail 3 2 5 2 2" xfId="20637"/>
    <cellStyle name="RowTitles-Detail 3 2 5 2 2 2" xfId="20638"/>
    <cellStyle name="RowTitles-Detail 3 2 5 2 2 2 2" xfId="20639"/>
    <cellStyle name="RowTitles-Detail 3 2 5 2 2 2_Tertiary Salaries Survey" xfId="20640"/>
    <cellStyle name="RowTitles-Detail 3 2 5 2 2 3" xfId="20641"/>
    <cellStyle name="RowTitles-Detail 3 2 5 2 2_Tertiary Salaries Survey" xfId="20642"/>
    <cellStyle name="RowTitles-Detail 3 2 5 2 3" xfId="20643"/>
    <cellStyle name="RowTitles-Detail 3 2 5 2 3 2" xfId="20644"/>
    <cellStyle name="RowTitles-Detail 3 2 5 2 3 2 2" xfId="20645"/>
    <cellStyle name="RowTitles-Detail 3 2 5 2 3 2_Tertiary Salaries Survey" xfId="20646"/>
    <cellStyle name="RowTitles-Detail 3 2 5 2 3 3" xfId="20647"/>
    <cellStyle name="RowTitles-Detail 3 2 5 2 3_Tertiary Salaries Survey" xfId="20648"/>
    <cellStyle name="RowTitles-Detail 3 2 5 2 4" xfId="20649"/>
    <cellStyle name="RowTitles-Detail 3 2 5 2 5" xfId="20650"/>
    <cellStyle name="RowTitles-Detail 3 2 5 2 5 2" xfId="20651"/>
    <cellStyle name="RowTitles-Detail 3 2 5 2 5_Tertiary Salaries Survey" xfId="20652"/>
    <cellStyle name="RowTitles-Detail 3 2 5 2 6" xfId="20653"/>
    <cellStyle name="RowTitles-Detail 3 2 5 2_Tertiary Salaries Survey" xfId="20654"/>
    <cellStyle name="RowTitles-Detail 3 2 5 3" xfId="20655"/>
    <cellStyle name="RowTitles-Detail 3 2 5 3 2" xfId="20656"/>
    <cellStyle name="RowTitles-Detail 3 2 5 3 2 2" xfId="20657"/>
    <cellStyle name="RowTitles-Detail 3 2 5 3 2 2 2" xfId="20658"/>
    <cellStyle name="RowTitles-Detail 3 2 5 3 2 2_Tertiary Salaries Survey" xfId="20659"/>
    <cellStyle name="RowTitles-Detail 3 2 5 3 2 3" xfId="20660"/>
    <cellStyle name="RowTitles-Detail 3 2 5 3 2_Tertiary Salaries Survey" xfId="20661"/>
    <cellStyle name="RowTitles-Detail 3 2 5 3 3" xfId="20662"/>
    <cellStyle name="RowTitles-Detail 3 2 5 3 3 2" xfId="20663"/>
    <cellStyle name="RowTitles-Detail 3 2 5 3 3 2 2" xfId="20664"/>
    <cellStyle name="RowTitles-Detail 3 2 5 3 3 2_Tertiary Salaries Survey" xfId="20665"/>
    <cellStyle name="RowTitles-Detail 3 2 5 3 3 3" xfId="20666"/>
    <cellStyle name="RowTitles-Detail 3 2 5 3 3_Tertiary Salaries Survey" xfId="20667"/>
    <cellStyle name="RowTitles-Detail 3 2 5 3 4" xfId="20668"/>
    <cellStyle name="RowTitles-Detail 3 2 5 3 5" xfId="20669"/>
    <cellStyle name="RowTitles-Detail 3 2 5 3_Tertiary Salaries Survey" xfId="20670"/>
    <cellStyle name="RowTitles-Detail 3 2 5 4" xfId="20671"/>
    <cellStyle name="RowTitles-Detail 3 2 5 4 2" xfId="20672"/>
    <cellStyle name="RowTitles-Detail 3 2 5 4 2 2" xfId="20673"/>
    <cellStyle name="RowTitles-Detail 3 2 5 4 2 2 2" xfId="20674"/>
    <cellStyle name="RowTitles-Detail 3 2 5 4 2 2_Tertiary Salaries Survey" xfId="20675"/>
    <cellStyle name="RowTitles-Detail 3 2 5 4 2 3" xfId="20676"/>
    <cellStyle name="RowTitles-Detail 3 2 5 4 2_Tertiary Salaries Survey" xfId="20677"/>
    <cellStyle name="RowTitles-Detail 3 2 5 4 3" xfId="20678"/>
    <cellStyle name="RowTitles-Detail 3 2 5 4 3 2" xfId="20679"/>
    <cellStyle name="RowTitles-Detail 3 2 5 4 3 2 2" xfId="20680"/>
    <cellStyle name="RowTitles-Detail 3 2 5 4 3 2_Tertiary Salaries Survey" xfId="20681"/>
    <cellStyle name="RowTitles-Detail 3 2 5 4 3 3" xfId="20682"/>
    <cellStyle name="RowTitles-Detail 3 2 5 4 3_Tertiary Salaries Survey" xfId="20683"/>
    <cellStyle name="RowTitles-Detail 3 2 5 4 4" xfId="20684"/>
    <cellStyle name="RowTitles-Detail 3 2 5 4 5" xfId="20685"/>
    <cellStyle name="RowTitles-Detail 3 2 5 4 5 2" xfId="20686"/>
    <cellStyle name="RowTitles-Detail 3 2 5 4 5_Tertiary Salaries Survey" xfId="20687"/>
    <cellStyle name="RowTitles-Detail 3 2 5 4 6" xfId="20688"/>
    <cellStyle name="RowTitles-Detail 3 2 5 4_Tertiary Salaries Survey" xfId="20689"/>
    <cellStyle name="RowTitles-Detail 3 2 5 5" xfId="20690"/>
    <cellStyle name="RowTitles-Detail 3 2 5 5 2" xfId="20691"/>
    <cellStyle name="RowTitles-Detail 3 2 5 5 2 2" xfId="20692"/>
    <cellStyle name="RowTitles-Detail 3 2 5 5 2 2 2" xfId="20693"/>
    <cellStyle name="RowTitles-Detail 3 2 5 5 2 2_Tertiary Salaries Survey" xfId="20694"/>
    <cellStyle name="RowTitles-Detail 3 2 5 5 2 3" xfId="20695"/>
    <cellStyle name="RowTitles-Detail 3 2 5 5 2_Tertiary Salaries Survey" xfId="20696"/>
    <cellStyle name="RowTitles-Detail 3 2 5 5 3" xfId="20697"/>
    <cellStyle name="RowTitles-Detail 3 2 5 5 3 2" xfId="20698"/>
    <cellStyle name="RowTitles-Detail 3 2 5 5 3 2 2" xfId="20699"/>
    <cellStyle name="RowTitles-Detail 3 2 5 5 3 2_Tertiary Salaries Survey" xfId="20700"/>
    <cellStyle name="RowTitles-Detail 3 2 5 5 3 3" xfId="20701"/>
    <cellStyle name="RowTitles-Detail 3 2 5 5 3_Tertiary Salaries Survey" xfId="20702"/>
    <cellStyle name="RowTitles-Detail 3 2 5 5 4" xfId="20703"/>
    <cellStyle name="RowTitles-Detail 3 2 5 5 4 2" xfId="20704"/>
    <cellStyle name="RowTitles-Detail 3 2 5 5 4_Tertiary Salaries Survey" xfId="20705"/>
    <cellStyle name="RowTitles-Detail 3 2 5 5 5" xfId="20706"/>
    <cellStyle name="RowTitles-Detail 3 2 5 5_Tertiary Salaries Survey" xfId="20707"/>
    <cellStyle name="RowTitles-Detail 3 2 5 6" xfId="20708"/>
    <cellStyle name="RowTitles-Detail 3 2 5 6 2" xfId="20709"/>
    <cellStyle name="RowTitles-Detail 3 2 5 6 2 2" xfId="20710"/>
    <cellStyle name="RowTitles-Detail 3 2 5 6 2 2 2" xfId="20711"/>
    <cellStyle name="RowTitles-Detail 3 2 5 6 2 2_Tertiary Salaries Survey" xfId="20712"/>
    <cellStyle name="RowTitles-Detail 3 2 5 6 2 3" xfId="20713"/>
    <cellStyle name="RowTitles-Detail 3 2 5 6 2_Tertiary Salaries Survey" xfId="20714"/>
    <cellStyle name="RowTitles-Detail 3 2 5 6 3" xfId="20715"/>
    <cellStyle name="RowTitles-Detail 3 2 5 6 3 2" xfId="20716"/>
    <cellStyle name="RowTitles-Detail 3 2 5 6 3 2 2" xfId="20717"/>
    <cellStyle name="RowTitles-Detail 3 2 5 6 3 2_Tertiary Salaries Survey" xfId="20718"/>
    <cellStyle name="RowTitles-Detail 3 2 5 6 3 3" xfId="20719"/>
    <cellStyle name="RowTitles-Detail 3 2 5 6 3_Tertiary Salaries Survey" xfId="20720"/>
    <cellStyle name="RowTitles-Detail 3 2 5 6 4" xfId="20721"/>
    <cellStyle name="RowTitles-Detail 3 2 5 6 4 2" xfId="20722"/>
    <cellStyle name="RowTitles-Detail 3 2 5 6 4_Tertiary Salaries Survey" xfId="20723"/>
    <cellStyle name="RowTitles-Detail 3 2 5 6 5" xfId="20724"/>
    <cellStyle name="RowTitles-Detail 3 2 5 6_Tertiary Salaries Survey" xfId="20725"/>
    <cellStyle name="RowTitles-Detail 3 2 5 7" xfId="20726"/>
    <cellStyle name="RowTitles-Detail 3 2 5 7 2" xfId="20727"/>
    <cellStyle name="RowTitles-Detail 3 2 5 7 2 2" xfId="20728"/>
    <cellStyle name="RowTitles-Detail 3 2 5 7 2_Tertiary Salaries Survey" xfId="20729"/>
    <cellStyle name="RowTitles-Detail 3 2 5 7 3" xfId="20730"/>
    <cellStyle name="RowTitles-Detail 3 2 5 7_Tertiary Salaries Survey" xfId="20731"/>
    <cellStyle name="RowTitles-Detail 3 2 5 8" xfId="20732"/>
    <cellStyle name="RowTitles-Detail 3 2 5 9" xfId="20733"/>
    <cellStyle name="RowTitles-Detail 3 2 5_STUD aligned by INSTIT" xfId="20734"/>
    <cellStyle name="RowTitles-Detail 3 2 6" xfId="20735"/>
    <cellStyle name="RowTitles-Detail 3 2 6 2" xfId="20736"/>
    <cellStyle name="RowTitles-Detail 3 2 6 2 2" xfId="20737"/>
    <cellStyle name="RowTitles-Detail 3 2 6 2 2 2" xfId="20738"/>
    <cellStyle name="RowTitles-Detail 3 2 6 2 2_Tertiary Salaries Survey" xfId="20739"/>
    <cellStyle name="RowTitles-Detail 3 2 6 2 3" xfId="20740"/>
    <cellStyle name="RowTitles-Detail 3 2 6 2_Tertiary Salaries Survey" xfId="20741"/>
    <cellStyle name="RowTitles-Detail 3 2 6 3" xfId="20742"/>
    <cellStyle name="RowTitles-Detail 3 2 6 3 2" xfId="20743"/>
    <cellStyle name="RowTitles-Detail 3 2 6 3 2 2" xfId="20744"/>
    <cellStyle name="RowTitles-Detail 3 2 6 3 2_Tertiary Salaries Survey" xfId="20745"/>
    <cellStyle name="RowTitles-Detail 3 2 6 3 3" xfId="20746"/>
    <cellStyle name="RowTitles-Detail 3 2 6 3_Tertiary Salaries Survey" xfId="20747"/>
    <cellStyle name="RowTitles-Detail 3 2 6 4" xfId="20748"/>
    <cellStyle name="RowTitles-Detail 3 2 6 5" xfId="20749"/>
    <cellStyle name="RowTitles-Detail 3 2 6 5 2" xfId="20750"/>
    <cellStyle name="RowTitles-Detail 3 2 6 5_Tertiary Salaries Survey" xfId="20751"/>
    <cellStyle name="RowTitles-Detail 3 2 6 6" xfId="20752"/>
    <cellStyle name="RowTitles-Detail 3 2 6_Tertiary Salaries Survey" xfId="20753"/>
    <cellStyle name="RowTitles-Detail 3 2 7" xfId="20754"/>
    <cellStyle name="RowTitles-Detail 3 2 7 2" xfId="20755"/>
    <cellStyle name="RowTitles-Detail 3 2 7 2 2" xfId="20756"/>
    <cellStyle name="RowTitles-Detail 3 2 7 2 2 2" xfId="20757"/>
    <cellStyle name="RowTitles-Detail 3 2 7 2 2_Tertiary Salaries Survey" xfId="20758"/>
    <cellStyle name="RowTitles-Detail 3 2 7 2 3" xfId="20759"/>
    <cellStyle name="RowTitles-Detail 3 2 7 2_Tertiary Salaries Survey" xfId="20760"/>
    <cellStyle name="RowTitles-Detail 3 2 7 3" xfId="20761"/>
    <cellStyle name="RowTitles-Detail 3 2 7 3 2" xfId="20762"/>
    <cellStyle name="RowTitles-Detail 3 2 7 3 2 2" xfId="20763"/>
    <cellStyle name="RowTitles-Detail 3 2 7 3 2_Tertiary Salaries Survey" xfId="20764"/>
    <cellStyle name="RowTitles-Detail 3 2 7 3 3" xfId="20765"/>
    <cellStyle name="RowTitles-Detail 3 2 7 3_Tertiary Salaries Survey" xfId="20766"/>
    <cellStyle name="RowTitles-Detail 3 2 7 4" xfId="20767"/>
    <cellStyle name="RowTitles-Detail 3 2 7 5" xfId="20768"/>
    <cellStyle name="RowTitles-Detail 3 2 7_Tertiary Salaries Survey" xfId="20769"/>
    <cellStyle name="RowTitles-Detail 3 2 8" xfId="20770"/>
    <cellStyle name="RowTitles-Detail 3 2 8 2" xfId="20771"/>
    <cellStyle name="RowTitles-Detail 3 2 8 2 2" xfId="20772"/>
    <cellStyle name="RowTitles-Detail 3 2 8 2 2 2" xfId="20773"/>
    <cellStyle name="RowTitles-Detail 3 2 8 2 2_Tertiary Salaries Survey" xfId="20774"/>
    <cellStyle name="RowTitles-Detail 3 2 8 2 3" xfId="20775"/>
    <cellStyle name="RowTitles-Detail 3 2 8 2_Tertiary Salaries Survey" xfId="20776"/>
    <cellStyle name="RowTitles-Detail 3 2 8 3" xfId="20777"/>
    <cellStyle name="RowTitles-Detail 3 2 8 3 2" xfId="20778"/>
    <cellStyle name="RowTitles-Detail 3 2 8 3 2 2" xfId="20779"/>
    <cellStyle name="RowTitles-Detail 3 2 8 3 2_Tertiary Salaries Survey" xfId="20780"/>
    <cellStyle name="RowTitles-Detail 3 2 8 3 3" xfId="20781"/>
    <cellStyle name="RowTitles-Detail 3 2 8 3_Tertiary Salaries Survey" xfId="20782"/>
    <cellStyle name="RowTitles-Detail 3 2 8 4" xfId="20783"/>
    <cellStyle name="RowTitles-Detail 3 2 8 5" xfId="20784"/>
    <cellStyle name="RowTitles-Detail 3 2 8 5 2" xfId="20785"/>
    <cellStyle name="RowTitles-Detail 3 2 8 5_Tertiary Salaries Survey" xfId="20786"/>
    <cellStyle name="RowTitles-Detail 3 2 8 6" xfId="20787"/>
    <cellStyle name="RowTitles-Detail 3 2 8_Tertiary Salaries Survey" xfId="20788"/>
    <cellStyle name="RowTitles-Detail 3 2 9" xfId="20789"/>
    <cellStyle name="RowTitles-Detail 3 2 9 2" xfId="20790"/>
    <cellStyle name="RowTitles-Detail 3 2 9 2 2" xfId="20791"/>
    <cellStyle name="RowTitles-Detail 3 2 9 2 2 2" xfId="20792"/>
    <cellStyle name="RowTitles-Detail 3 2 9 2 2_Tertiary Salaries Survey" xfId="20793"/>
    <cellStyle name="RowTitles-Detail 3 2 9 2 3" xfId="20794"/>
    <cellStyle name="RowTitles-Detail 3 2 9 2_Tertiary Salaries Survey" xfId="20795"/>
    <cellStyle name="RowTitles-Detail 3 2 9 3" xfId="20796"/>
    <cellStyle name="RowTitles-Detail 3 2 9 3 2" xfId="20797"/>
    <cellStyle name="RowTitles-Detail 3 2 9 3 2 2" xfId="20798"/>
    <cellStyle name="RowTitles-Detail 3 2 9 3 2_Tertiary Salaries Survey" xfId="20799"/>
    <cellStyle name="RowTitles-Detail 3 2 9 3 3" xfId="20800"/>
    <cellStyle name="RowTitles-Detail 3 2 9 3_Tertiary Salaries Survey" xfId="20801"/>
    <cellStyle name="RowTitles-Detail 3 2 9 4" xfId="20802"/>
    <cellStyle name="RowTitles-Detail 3 2 9 4 2" xfId="20803"/>
    <cellStyle name="RowTitles-Detail 3 2 9 4_Tertiary Salaries Survey" xfId="20804"/>
    <cellStyle name="RowTitles-Detail 3 2 9 5" xfId="20805"/>
    <cellStyle name="RowTitles-Detail 3 2 9_Tertiary Salaries Survey" xfId="20806"/>
    <cellStyle name="RowTitles-Detail 3 2_STUD aligned by INSTIT" xfId="20807"/>
    <cellStyle name="RowTitles-Detail 3 3" xfId="20808"/>
    <cellStyle name="RowTitles-Detail 3 3 10" xfId="20809"/>
    <cellStyle name="RowTitles-Detail 3 3 10 2" xfId="20810"/>
    <cellStyle name="RowTitles-Detail 3 3 10 2 2" xfId="20811"/>
    <cellStyle name="RowTitles-Detail 3 3 10 2_Tertiary Salaries Survey" xfId="20812"/>
    <cellStyle name="RowTitles-Detail 3 3 10 3" xfId="20813"/>
    <cellStyle name="RowTitles-Detail 3 3 10_Tertiary Salaries Survey" xfId="20814"/>
    <cellStyle name="RowTitles-Detail 3 3 11" xfId="20815"/>
    <cellStyle name="RowTitles-Detail 3 3 12" xfId="20816"/>
    <cellStyle name="RowTitles-Detail 3 3 2" xfId="20817"/>
    <cellStyle name="RowTitles-Detail 3 3 2 2" xfId="20818"/>
    <cellStyle name="RowTitles-Detail 3 3 2 2 2" xfId="20819"/>
    <cellStyle name="RowTitles-Detail 3 3 2 2 2 2" xfId="20820"/>
    <cellStyle name="RowTitles-Detail 3 3 2 2 2 2 2" xfId="20821"/>
    <cellStyle name="RowTitles-Detail 3 3 2 2 2 2_Tertiary Salaries Survey" xfId="20822"/>
    <cellStyle name="RowTitles-Detail 3 3 2 2 2 3" xfId="20823"/>
    <cellStyle name="RowTitles-Detail 3 3 2 2 2_Tertiary Salaries Survey" xfId="20824"/>
    <cellStyle name="RowTitles-Detail 3 3 2 2 3" xfId="20825"/>
    <cellStyle name="RowTitles-Detail 3 3 2 2 3 2" xfId="20826"/>
    <cellStyle name="RowTitles-Detail 3 3 2 2 3 2 2" xfId="20827"/>
    <cellStyle name="RowTitles-Detail 3 3 2 2 3 2_Tertiary Salaries Survey" xfId="20828"/>
    <cellStyle name="RowTitles-Detail 3 3 2 2 3 3" xfId="20829"/>
    <cellStyle name="RowTitles-Detail 3 3 2 2 3_Tertiary Salaries Survey" xfId="20830"/>
    <cellStyle name="RowTitles-Detail 3 3 2 2 4" xfId="20831"/>
    <cellStyle name="RowTitles-Detail 3 3 2 2 5" xfId="20832"/>
    <cellStyle name="RowTitles-Detail 3 3 2 2_Tertiary Salaries Survey" xfId="20833"/>
    <cellStyle name="RowTitles-Detail 3 3 2 3" xfId="20834"/>
    <cellStyle name="RowTitles-Detail 3 3 2 3 2" xfId="20835"/>
    <cellStyle name="RowTitles-Detail 3 3 2 3 2 2" xfId="20836"/>
    <cellStyle name="RowTitles-Detail 3 3 2 3 2 2 2" xfId="20837"/>
    <cellStyle name="RowTitles-Detail 3 3 2 3 2 2_Tertiary Salaries Survey" xfId="20838"/>
    <cellStyle name="RowTitles-Detail 3 3 2 3 2 3" xfId="20839"/>
    <cellStyle name="RowTitles-Detail 3 3 2 3 2_Tertiary Salaries Survey" xfId="20840"/>
    <cellStyle name="RowTitles-Detail 3 3 2 3 3" xfId="20841"/>
    <cellStyle name="RowTitles-Detail 3 3 2 3 3 2" xfId="20842"/>
    <cellStyle name="RowTitles-Detail 3 3 2 3 3 2 2" xfId="20843"/>
    <cellStyle name="RowTitles-Detail 3 3 2 3 3 2_Tertiary Salaries Survey" xfId="20844"/>
    <cellStyle name="RowTitles-Detail 3 3 2 3 3 3" xfId="20845"/>
    <cellStyle name="RowTitles-Detail 3 3 2 3 3_Tertiary Salaries Survey" xfId="20846"/>
    <cellStyle name="RowTitles-Detail 3 3 2 3 4" xfId="20847"/>
    <cellStyle name="RowTitles-Detail 3 3 2 3 5" xfId="20848"/>
    <cellStyle name="RowTitles-Detail 3 3 2 3 5 2" xfId="20849"/>
    <cellStyle name="RowTitles-Detail 3 3 2 3 5_Tertiary Salaries Survey" xfId="20850"/>
    <cellStyle name="RowTitles-Detail 3 3 2 3 6" xfId="20851"/>
    <cellStyle name="RowTitles-Detail 3 3 2 3_Tertiary Salaries Survey" xfId="20852"/>
    <cellStyle name="RowTitles-Detail 3 3 2 4" xfId="20853"/>
    <cellStyle name="RowTitles-Detail 3 3 2 4 2" xfId="20854"/>
    <cellStyle name="RowTitles-Detail 3 3 2 4 2 2" xfId="20855"/>
    <cellStyle name="RowTitles-Detail 3 3 2 4 2 2 2" xfId="20856"/>
    <cellStyle name="RowTitles-Detail 3 3 2 4 2 2_Tertiary Salaries Survey" xfId="20857"/>
    <cellStyle name="RowTitles-Detail 3 3 2 4 2 3" xfId="20858"/>
    <cellStyle name="RowTitles-Detail 3 3 2 4 2_Tertiary Salaries Survey" xfId="20859"/>
    <cellStyle name="RowTitles-Detail 3 3 2 4 3" xfId="20860"/>
    <cellStyle name="RowTitles-Detail 3 3 2 4 3 2" xfId="20861"/>
    <cellStyle name="RowTitles-Detail 3 3 2 4 3 2 2" xfId="20862"/>
    <cellStyle name="RowTitles-Detail 3 3 2 4 3 2_Tertiary Salaries Survey" xfId="20863"/>
    <cellStyle name="RowTitles-Detail 3 3 2 4 3 3" xfId="20864"/>
    <cellStyle name="RowTitles-Detail 3 3 2 4 3_Tertiary Salaries Survey" xfId="20865"/>
    <cellStyle name="RowTitles-Detail 3 3 2 4 4" xfId="20866"/>
    <cellStyle name="RowTitles-Detail 3 3 2 4 4 2" xfId="20867"/>
    <cellStyle name="RowTitles-Detail 3 3 2 4 4_Tertiary Salaries Survey" xfId="20868"/>
    <cellStyle name="RowTitles-Detail 3 3 2 4 5" xfId="20869"/>
    <cellStyle name="RowTitles-Detail 3 3 2 4_Tertiary Salaries Survey" xfId="20870"/>
    <cellStyle name="RowTitles-Detail 3 3 2 5" xfId="20871"/>
    <cellStyle name="RowTitles-Detail 3 3 2 5 2" xfId="20872"/>
    <cellStyle name="RowTitles-Detail 3 3 2 5 2 2" xfId="20873"/>
    <cellStyle name="RowTitles-Detail 3 3 2 5 2 2 2" xfId="20874"/>
    <cellStyle name="RowTitles-Detail 3 3 2 5 2 2_Tertiary Salaries Survey" xfId="20875"/>
    <cellStyle name="RowTitles-Detail 3 3 2 5 2 3" xfId="20876"/>
    <cellStyle name="RowTitles-Detail 3 3 2 5 2_Tertiary Salaries Survey" xfId="20877"/>
    <cellStyle name="RowTitles-Detail 3 3 2 5 3" xfId="20878"/>
    <cellStyle name="RowTitles-Detail 3 3 2 5 3 2" xfId="20879"/>
    <cellStyle name="RowTitles-Detail 3 3 2 5 3 2 2" xfId="20880"/>
    <cellStyle name="RowTitles-Detail 3 3 2 5 3 2_Tertiary Salaries Survey" xfId="20881"/>
    <cellStyle name="RowTitles-Detail 3 3 2 5 3 3" xfId="20882"/>
    <cellStyle name="RowTitles-Detail 3 3 2 5 3_Tertiary Salaries Survey" xfId="20883"/>
    <cellStyle name="RowTitles-Detail 3 3 2 5 4" xfId="20884"/>
    <cellStyle name="RowTitles-Detail 3 3 2 5 4 2" xfId="20885"/>
    <cellStyle name="RowTitles-Detail 3 3 2 5 4_Tertiary Salaries Survey" xfId="20886"/>
    <cellStyle name="RowTitles-Detail 3 3 2 5 5" xfId="20887"/>
    <cellStyle name="RowTitles-Detail 3 3 2 5_Tertiary Salaries Survey" xfId="20888"/>
    <cellStyle name="RowTitles-Detail 3 3 2 6" xfId="20889"/>
    <cellStyle name="RowTitles-Detail 3 3 2 6 2" xfId="20890"/>
    <cellStyle name="RowTitles-Detail 3 3 2 6 2 2" xfId="20891"/>
    <cellStyle name="RowTitles-Detail 3 3 2 6 2 2 2" xfId="20892"/>
    <cellStyle name="RowTitles-Detail 3 3 2 6 2 2_Tertiary Salaries Survey" xfId="20893"/>
    <cellStyle name="RowTitles-Detail 3 3 2 6 2 3" xfId="20894"/>
    <cellStyle name="RowTitles-Detail 3 3 2 6 2_Tertiary Salaries Survey" xfId="20895"/>
    <cellStyle name="RowTitles-Detail 3 3 2 6 3" xfId="20896"/>
    <cellStyle name="RowTitles-Detail 3 3 2 6 3 2" xfId="20897"/>
    <cellStyle name="RowTitles-Detail 3 3 2 6 3 2 2" xfId="20898"/>
    <cellStyle name="RowTitles-Detail 3 3 2 6 3 2_Tertiary Salaries Survey" xfId="20899"/>
    <cellStyle name="RowTitles-Detail 3 3 2 6 3 3" xfId="20900"/>
    <cellStyle name="RowTitles-Detail 3 3 2 6 3_Tertiary Salaries Survey" xfId="20901"/>
    <cellStyle name="RowTitles-Detail 3 3 2 6 4" xfId="20902"/>
    <cellStyle name="RowTitles-Detail 3 3 2 6 4 2" xfId="20903"/>
    <cellStyle name="RowTitles-Detail 3 3 2 6 4_Tertiary Salaries Survey" xfId="20904"/>
    <cellStyle name="RowTitles-Detail 3 3 2 6 5" xfId="20905"/>
    <cellStyle name="RowTitles-Detail 3 3 2 6_Tertiary Salaries Survey" xfId="20906"/>
    <cellStyle name="RowTitles-Detail 3 3 2 7" xfId="20907"/>
    <cellStyle name="RowTitles-Detail 3 3 2 7 2" xfId="20908"/>
    <cellStyle name="RowTitles-Detail 3 3 2 7 2 2" xfId="20909"/>
    <cellStyle name="RowTitles-Detail 3 3 2 7 2_Tertiary Salaries Survey" xfId="20910"/>
    <cellStyle name="RowTitles-Detail 3 3 2 7 3" xfId="20911"/>
    <cellStyle name="RowTitles-Detail 3 3 2 7_Tertiary Salaries Survey" xfId="20912"/>
    <cellStyle name="RowTitles-Detail 3 3 2 8" xfId="20913"/>
    <cellStyle name="RowTitles-Detail 3 3 2 9" xfId="20914"/>
    <cellStyle name="RowTitles-Detail 3 3 2_STUD aligned by INSTIT" xfId="20915"/>
    <cellStyle name="RowTitles-Detail 3 3 3" xfId="20916"/>
    <cellStyle name="RowTitles-Detail 3 3 3 2" xfId="20917"/>
    <cellStyle name="RowTitles-Detail 3 3 3 2 2" xfId="20918"/>
    <cellStyle name="RowTitles-Detail 3 3 3 2 2 2" xfId="20919"/>
    <cellStyle name="RowTitles-Detail 3 3 3 2 2 2 2" xfId="20920"/>
    <cellStyle name="RowTitles-Detail 3 3 3 2 2 2_Tertiary Salaries Survey" xfId="20921"/>
    <cellStyle name="RowTitles-Detail 3 3 3 2 2 3" xfId="20922"/>
    <cellStyle name="RowTitles-Detail 3 3 3 2 2_Tertiary Salaries Survey" xfId="20923"/>
    <cellStyle name="RowTitles-Detail 3 3 3 2 3" xfId="20924"/>
    <cellStyle name="RowTitles-Detail 3 3 3 2 3 2" xfId="20925"/>
    <cellStyle name="RowTitles-Detail 3 3 3 2 3 2 2" xfId="20926"/>
    <cellStyle name="RowTitles-Detail 3 3 3 2 3 2_Tertiary Salaries Survey" xfId="20927"/>
    <cellStyle name="RowTitles-Detail 3 3 3 2 3 3" xfId="20928"/>
    <cellStyle name="RowTitles-Detail 3 3 3 2 3_Tertiary Salaries Survey" xfId="20929"/>
    <cellStyle name="RowTitles-Detail 3 3 3 2 4" xfId="20930"/>
    <cellStyle name="RowTitles-Detail 3 3 3 2 5" xfId="20931"/>
    <cellStyle name="RowTitles-Detail 3 3 3 2 5 2" xfId="20932"/>
    <cellStyle name="RowTitles-Detail 3 3 3 2 5_Tertiary Salaries Survey" xfId="20933"/>
    <cellStyle name="RowTitles-Detail 3 3 3 2 6" xfId="20934"/>
    <cellStyle name="RowTitles-Detail 3 3 3 2_Tertiary Salaries Survey" xfId="20935"/>
    <cellStyle name="RowTitles-Detail 3 3 3 3" xfId="20936"/>
    <cellStyle name="RowTitles-Detail 3 3 3 3 2" xfId="20937"/>
    <cellStyle name="RowTitles-Detail 3 3 3 3 2 2" xfId="20938"/>
    <cellStyle name="RowTitles-Detail 3 3 3 3 2 2 2" xfId="20939"/>
    <cellStyle name="RowTitles-Detail 3 3 3 3 2 2_Tertiary Salaries Survey" xfId="20940"/>
    <cellStyle name="RowTitles-Detail 3 3 3 3 2 3" xfId="20941"/>
    <cellStyle name="RowTitles-Detail 3 3 3 3 2_Tertiary Salaries Survey" xfId="20942"/>
    <cellStyle name="RowTitles-Detail 3 3 3 3 3" xfId="20943"/>
    <cellStyle name="RowTitles-Detail 3 3 3 3 3 2" xfId="20944"/>
    <cellStyle name="RowTitles-Detail 3 3 3 3 3 2 2" xfId="20945"/>
    <cellStyle name="RowTitles-Detail 3 3 3 3 3 2_Tertiary Salaries Survey" xfId="20946"/>
    <cellStyle name="RowTitles-Detail 3 3 3 3 3 3" xfId="20947"/>
    <cellStyle name="RowTitles-Detail 3 3 3 3 3_Tertiary Salaries Survey" xfId="20948"/>
    <cellStyle name="RowTitles-Detail 3 3 3 3 4" xfId="20949"/>
    <cellStyle name="RowTitles-Detail 3 3 3 3 5" xfId="20950"/>
    <cellStyle name="RowTitles-Detail 3 3 3 3_Tertiary Salaries Survey" xfId="20951"/>
    <cellStyle name="RowTitles-Detail 3 3 3 4" xfId="20952"/>
    <cellStyle name="RowTitles-Detail 3 3 3 4 2" xfId="20953"/>
    <cellStyle name="RowTitles-Detail 3 3 3 4 2 2" xfId="20954"/>
    <cellStyle name="RowTitles-Detail 3 3 3 4 2 2 2" xfId="20955"/>
    <cellStyle name="RowTitles-Detail 3 3 3 4 2 2_Tertiary Salaries Survey" xfId="20956"/>
    <cellStyle name="RowTitles-Detail 3 3 3 4 2 3" xfId="20957"/>
    <cellStyle name="RowTitles-Detail 3 3 3 4 2_Tertiary Salaries Survey" xfId="20958"/>
    <cellStyle name="RowTitles-Detail 3 3 3 4 3" xfId="20959"/>
    <cellStyle name="RowTitles-Detail 3 3 3 4 3 2" xfId="20960"/>
    <cellStyle name="RowTitles-Detail 3 3 3 4 3 2 2" xfId="20961"/>
    <cellStyle name="RowTitles-Detail 3 3 3 4 3 2_Tertiary Salaries Survey" xfId="20962"/>
    <cellStyle name="RowTitles-Detail 3 3 3 4 3 3" xfId="20963"/>
    <cellStyle name="RowTitles-Detail 3 3 3 4 3_Tertiary Salaries Survey" xfId="20964"/>
    <cellStyle name="RowTitles-Detail 3 3 3 4 4" xfId="20965"/>
    <cellStyle name="RowTitles-Detail 3 3 3 4 4 2" xfId="20966"/>
    <cellStyle name="RowTitles-Detail 3 3 3 4 4_Tertiary Salaries Survey" xfId="20967"/>
    <cellStyle name="RowTitles-Detail 3 3 3 4 5" xfId="20968"/>
    <cellStyle name="RowTitles-Detail 3 3 3 4_Tertiary Salaries Survey" xfId="20969"/>
    <cellStyle name="RowTitles-Detail 3 3 3 5" xfId="20970"/>
    <cellStyle name="RowTitles-Detail 3 3 3 5 2" xfId="20971"/>
    <cellStyle name="RowTitles-Detail 3 3 3 5 2 2" xfId="20972"/>
    <cellStyle name="RowTitles-Detail 3 3 3 5 2 2 2" xfId="20973"/>
    <cellStyle name="RowTitles-Detail 3 3 3 5 2 2_Tertiary Salaries Survey" xfId="20974"/>
    <cellStyle name="RowTitles-Detail 3 3 3 5 2 3" xfId="20975"/>
    <cellStyle name="RowTitles-Detail 3 3 3 5 2_Tertiary Salaries Survey" xfId="20976"/>
    <cellStyle name="RowTitles-Detail 3 3 3 5 3" xfId="20977"/>
    <cellStyle name="RowTitles-Detail 3 3 3 5 3 2" xfId="20978"/>
    <cellStyle name="RowTitles-Detail 3 3 3 5 3 2 2" xfId="20979"/>
    <cellStyle name="RowTitles-Detail 3 3 3 5 3 2_Tertiary Salaries Survey" xfId="20980"/>
    <cellStyle name="RowTitles-Detail 3 3 3 5 3 3" xfId="20981"/>
    <cellStyle name="RowTitles-Detail 3 3 3 5 3_Tertiary Salaries Survey" xfId="20982"/>
    <cellStyle name="RowTitles-Detail 3 3 3 5 4" xfId="20983"/>
    <cellStyle name="RowTitles-Detail 3 3 3 5 4 2" xfId="20984"/>
    <cellStyle name="RowTitles-Detail 3 3 3 5 4_Tertiary Salaries Survey" xfId="20985"/>
    <cellStyle name="RowTitles-Detail 3 3 3 5 5" xfId="20986"/>
    <cellStyle name="RowTitles-Detail 3 3 3 5_Tertiary Salaries Survey" xfId="20987"/>
    <cellStyle name="RowTitles-Detail 3 3 3 6" xfId="20988"/>
    <cellStyle name="RowTitles-Detail 3 3 3 6 2" xfId="20989"/>
    <cellStyle name="RowTitles-Detail 3 3 3 6 2 2" xfId="20990"/>
    <cellStyle name="RowTitles-Detail 3 3 3 6 2 2 2" xfId="20991"/>
    <cellStyle name="RowTitles-Detail 3 3 3 6 2 2_Tertiary Salaries Survey" xfId="20992"/>
    <cellStyle name="RowTitles-Detail 3 3 3 6 2 3" xfId="20993"/>
    <cellStyle name="RowTitles-Detail 3 3 3 6 2_Tertiary Salaries Survey" xfId="20994"/>
    <cellStyle name="RowTitles-Detail 3 3 3 6 3" xfId="20995"/>
    <cellStyle name="RowTitles-Detail 3 3 3 6 3 2" xfId="20996"/>
    <cellStyle name="RowTitles-Detail 3 3 3 6 3 2 2" xfId="20997"/>
    <cellStyle name="RowTitles-Detail 3 3 3 6 3 2_Tertiary Salaries Survey" xfId="20998"/>
    <cellStyle name="RowTitles-Detail 3 3 3 6 3 3" xfId="20999"/>
    <cellStyle name="RowTitles-Detail 3 3 3 6 3_Tertiary Salaries Survey" xfId="21000"/>
    <cellStyle name="RowTitles-Detail 3 3 3 6 4" xfId="21001"/>
    <cellStyle name="RowTitles-Detail 3 3 3 6 4 2" xfId="21002"/>
    <cellStyle name="RowTitles-Detail 3 3 3 6 4_Tertiary Salaries Survey" xfId="21003"/>
    <cellStyle name="RowTitles-Detail 3 3 3 6 5" xfId="21004"/>
    <cellStyle name="RowTitles-Detail 3 3 3 6_Tertiary Salaries Survey" xfId="21005"/>
    <cellStyle name="RowTitles-Detail 3 3 3 7" xfId="21006"/>
    <cellStyle name="RowTitles-Detail 3 3 3 7 2" xfId="21007"/>
    <cellStyle name="RowTitles-Detail 3 3 3 7 2 2" xfId="21008"/>
    <cellStyle name="RowTitles-Detail 3 3 3 7 2_Tertiary Salaries Survey" xfId="21009"/>
    <cellStyle name="RowTitles-Detail 3 3 3 7 3" xfId="21010"/>
    <cellStyle name="RowTitles-Detail 3 3 3 7_Tertiary Salaries Survey" xfId="21011"/>
    <cellStyle name="RowTitles-Detail 3 3 3 8" xfId="21012"/>
    <cellStyle name="RowTitles-Detail 3 3 3 8 2" xfId="21013"/>
    <cellStyle name="RowTitles-Detail 3 3 3 8 2 2" xfId="21014"/>
    <cellStyle name="RowTitles-Detail 3 3 3 8 2_Tertiary Salaries Survey" xfId="21015"/>
    <cellStyle name="RowTitles-Detail 3 3 3 8 3" xfId="21016"/>
    <cellStyle name="RowTitles-Detail 3 3 3 8_Tertiary Salaries Survey" xfId="21017"/>
    <cellStyle name="RowTitles-Detail 3 3 3 9" xfId="21018"/>
    <cellStyle name="RowTitles-Detail 3 3 3_STUD aligned by INSTIT" xfId="21019"/>
    <cellStyle name="RowTitles-Detail 3 3 4" xfId="21020"/>
    <cellStyle name="RowTitles-Detail 3 3 4 2" xfId="21021"/>
    <cellStyle name="RowTitles-Detail 3 3 4 2 2" xfId="21022"/>
    <cellStyle name="RowTitles-Detail 3 3 4 2 2 2" xfId="21023"/>
    <cellStyle name="RowTitles-Detail 3 3 4 2 2 2 2" xfId="21024"/>
    <cellStyle name="RowTitles-Detail 3 3 4 2 2 2_Tertiary Salaries Survey" xfId="21025"/>
    <cellStyle name="RowTitles-Detail 3 3 4 2 2 3" xfId="21026"/>
    <cellStyle name="RowTitles-Detail 3 3 4 2 2_Tertiary Salaries Survey" xfId="21027"/>
    <cellStyle name="RowTitles-Detail 3 3 4 2 3" xfId="21028"/>
    <cellStyle name="RowTitles-Detail 3 3 4 2 3 2" xfId="21029"/>
    <cellStyle name="RowTitles-Detail 3 3 4 2 3 2 2" xfId="21030"/>
    <cellStyle name="RowTitles-Detail 3 3 4 2 3 2_Tertiary Salaries Survey" xfId="21031"/>
    <cellStyle name="RowTitles-Detail 3 3 4 2 3 3" xfId="21032"/>
    <cellStyle name="RowTitles-Detail 3 3 4 2 3_Tertiary Salaries Survey" xfId="21033"/>
    <cellStyle name="RowTitles-Detail 3 3 4 2 4" xfId="21034"/>
    <cellStyle name="RowTitles-Detail 3 3 4 2 5" xfId="21035"/>
    <cellStyle name="RowTitles-Detail 3 3 4 2 5 2" xfId="21036"/>
    <cellStyle name="RowTitles-Detail 3 3 4 2 5_Tertiary Salaries Survey" xfId="21037"/>
    <cellStyle name="RowTitles-Detail 3 3 4 2 6" xfId="21038"/>
    <cellStyle name="RowTitles-Detail 3 3 4 2_Tertiary Salaries Survey" xfId="21039"/>
    <cellStyle name="RowTitles-Detail 3 3 4 3" xfId="21040"/>
    <cellStyle name="RowTitles-Detail 3 3 4 3 2" xfId="21041"/>
    <cellStyle name="RowTitles-Detail 3 3 4 3 2 2" xfId="21042"/>
    <cellStyle name="RowTitles-Detail 3 3 4 3 2 2 2" xfId="21043"/>
    <cellStyle name="RowTitles-Detail 3 3 4 3 2 2_Tertiary Salaries Survey" xfId="21044"/>
    <cellStyle name="RowTitles-Detail 3 3 4 3 2 3" xfId="21045"/>
    <cellStyle name="RowTitles-Detail 3 3 4 3 2_Tertiary Salaries Survey" xfId="21046"/>
    <cellStyle name="RowTitles-Detail 3 3 4 3 3" xfId="21047"/>
    <cellStyle name="RowTitles-Detail 3 3 4 3 3 2" xfId="21048"/>
    <cellStyle name="RowTitles-Detail 3 3 4 3 3 2 2" xfId="21049"/>
    <cellStyle name="RowTitles-Detail 3 3 4 3 3 2_Tertiary Salaries Survey" xfId="21050"/>
    <cellStyle name="RowTitles-Detail 3 3 4 3 3 3" xfId="21051"/>
    <cellStyle name="RowTitles-Detail 3 3 4 3 3_Tertiary Salaries Survey" xfId="21052"/>
    <cellStyle name="RowTitles-Detail 3 3 4 3 4" xfId="21053"/>
    <cellStyle name="RowTitles-Detail 3 3 4 3 5" xfId="21054"/>
    <cellStyle name="RowTitles-Detail 3 3 4 3_Tertiary Salaries Survey" xfId="21055"/>
    <cellStyle name="RowTitles-Detail 3 3 4 4" xfId="21056"/>
    <cellStyle name="RowTitles-Detail 3 3 4 4 2" xfId="21057"/>
    <cellStyle name="RowTitles-Detail 3 3 4 4 2 2" xfId="21058"/>
    <cellStyle name="RowTitles-Detail 3 3 4 4 2 2 2" xfId="21059"/>
    <cellStyle name="RowTitles-Detail 3 3 4 4 2 2_Tertiary Salaries Survey" xfId="21060"/>
    <cellStyle name="RowTitles-Detail 3 3 4 4 2 3" xfId="21061"/>
    <cellStyle name="RowTitles-Detail 3 3 4 4 2_Tertiary Salaries Survey" xfId="21062"/>
    <cellStyle name="RowTitles-Detail 3 3 4 4 3" xfId="21063"/>
    <cellStyle name="RowTitles-Detail 3 3 4 4 3 2" xfId="21064"/>
    <cellStyle name="RowTitles-Detail 3 3 4 4 3 2 2" xfId="21065"/>
    <cellStyle name="RowTitles-Detail 3 3 4 4 3 2_Tertiary Salaries Survey" xfId="21066"/>
    <cellStyle name="RowTitles-Detail 3 3 4 4 3 3" xfId="21067"/>
    <cellStyle name="RowTitles-Detail 3 3 4 4 3_Tertiary Salaries Survey" xfId="21068"/>
    <cellStyle name="RowTitles-Detail 3 3 4 4 4" xfId="21069"/>
    <cellStyle name="RowTitles-Detail 3 3 4 4 5" xfId="21070"/>
    <cellStyle name="RowTitles-Detail 3 3 4 4 5 2" xfId="21071"/>
    <cellStyle name="RowTitles-Detail 3 3 4 4 5_Tertiary Salaries Survey" xfId="21072"/>
    <cellStyle name="RowTitles-Detail 3 3 4 4 6" xfId="21073"/>
    <cellStyle name="RowTitles-Detail 3 3 4 4_Tertiary Salaries Survey" xfId="21074"/>
    <cellStyle name="RowTitles-Detail 3 3 4 5" xfId="21075"/>
    <cellStyle name="RowTitles-Detail 3 3 4 5 2" xfId="21076"/>
    <cellStyle name="RowTitles-Detail 3 3 4 5 2 2" xfId="21077"/>
    <cellStyle name="RowTitles-Detail 3 3 4 5 2 2 2" xfId="21078"/>
    <cellStyle name="RowTitles-Detail 3 3 4 5 2 2_Tertiary Salaries Survey" xfId="21079"/>
    <cellStyle name="RowTitles-Detail 3 3 4 5 2 3" xfId="21080"/>
    <cellStyle name="RowTitles-Detail 3 3 4 5 2_Tertiary Salaries Survey" xfId="21081"/>
    <cellStyle name="RowTitles-Detail 3 3 4 5 3" xfId="21082"/>
    <cellStyle name="RowTitles-Detail 3 3 4 5 3 2" xfId="21083"/>
    <cellStyle name="RowTitles-Detail 3 3 4 5 3 2 2" xfId="21084"/>
    <cellStyle name="RowTitles-Detail 3 3 4 5 3 2_Tertiary Salaries Survey" xfId="21085"/>
    <cellStyle name="RowTitles-Detail 3 3 4 5 3 3" xfId="21086"/>
    <cellStyle name="RowTitles-Detail 3 3 4 5 3_Tertiary Salaries Survey" xfId="21087"/>
    <cellStyle name="RowTitles-Detail 3 3 4 5 4" xfId="21088"/>
    <cellStyle name="RowTitles-Detail 3 3 4 5 4 2" xfId="21089"/>
    <cellStyle name="RowTitles-Detail 3 3 4 5 4_Tertiary Salaries Survey" xfId="21090"/>
    <cellStyle name="RowTitles-Detail 3 3 4 5 5" xfId="21091"/>
    <cellStyle name="RowTitles-Detail 3 3 4 5_Tertiary Salaries Survey" xfId="21092"/>
    <cellStyle name="RowTitles-Detail 3 3 4 6" xfId="21093"/>
    <cellStyle name="RowTitles-Detail 3 3 4 6 2" xfId="21094"/>
    <cellStyle name="RowTitles-Detail 3 3 4 6 2 2" xfId="21095"/>
    <cellStyle name="RowTitles-Detail 3 3 4 6 2 2 2" xfId="21096"/>
    <cellStyle name="RowTitles-Detail 3 3 4 6 2 2_Tertiary Salaries Survey" xfId="21097"/>
    <cellStyle name="RowTitles-Detail 3 3 4 6 2 3" xfId="21098"/>
    <cellStyle name="RowTitles-Detail 3 3 4 6 2_Tertiary Salaries Survey" xfId="21099"/>
    <cellStyle name="RowTitles-Detail 3 3 4 6 3" xfId="21100"/>
    <cellStyle name="RowTitles-Detail 3 3 4 6 3 2" xfId="21101"/>
    <cellStyle name="RowTitles-Detail 3 3 4 6 3 2 2" xfId="21102"/>
    <cellStyle name="RowTitles-Detail 3 3 4 6 3 2_Tertiary Salaries Survey" xfId="21103"/>
    <cellStyle name="RowTitles-Detail 3 3 4 6 3 3" xfId="21104"/>
    <cellStyle name="RowTitles-Detail 3 3 4 6 3_Tertiary Salaries Survey" xfId="21105"/>
    <cellStyle name="RowTitles-Detail 3 3 4 6 4" xfId="21106"/>
    <cellStyle name="RowTitles-Detail 3 3 4 6 4 2" xfId="21107"/>
    <cellStyle name="RowTitles-Detail 3 3 4 6 4_Tertiary Salaries Survey" xfId="21108"/>
    <cellStyle name="RowTitles-Detail 3 3 4 6 5" xfId="21109"/>
    <cellStyle name="RowTitles-Detail 3 3 4 6_Tertiary Salaries Survey" xfId="21110"/>
    <cellStyle name="RowTitles-Detail 3 3 4 7" xfId="21111"/>
    <cellStyle name="RowTitles-Detail 3 3 4 7 2" xfId="21112"/>
    <cellStyle name="RowTitles-Detail 3 3 4 7 2 2" xfId="21113"/>
    <cellStyle name="RowTitles-Detail 3 3 4 7 2_Tertiary Salaries Survey" xfId="21114"/>
    <cellStyle name="RowTitles-Detail 3 3 4 7 3" xfId="21115"/>
    <cellStyle name="RowTitles-Detail 3 3 4 7_Tertiary Salaries Survey" xfId="21116"/>
    <cellStyle name="RowTitles-Detail 3 3 4 8" xfId="21117"/>
    <cellStyle name="RowTitles-Detail 3 3 4 9" xfId="21118"/>
    <cellStyle name="RowTitles-Detail 3 3 4_STUD aligned by INSTIT" xfId="21119"/>
    <cellStyle name="RowTitles-Detail 3 3 5" xfId="21120"/>
    <cellStyle name="RowTitles-Detail 3 3 5 2" xfId="21121"/>
    <cellStyle name="RowTitles-Detail 3 3 5 2 2" xfId="21122"/>
    <cellStyle name="RowTitles-Detail 3 3 5 2 2 2" xfId="21123"/>
    <cellStyle name="RowTitles-Detail 3 3 5 2 2_Tertiary Salaries Survey" xfId="21124"/>
    <cellStyle name="RowTitles-Detail 3 3 5 2 3" xfId="21125"/>
    <cellStyle name="RowTitles-Detail 3 3 5 2_Tertiary Salaries Survey" xfId="21126"/>
    <cellStyle name="RowTitles-Detail 3 3 5 3" xfId="21127"/>
    <cellStyle name="RowTitles-Detail 3 3 5 3 2" xfId="21128"/>
    <cellStyle name="RowTitles-Detail 3 3 5 3 2 2" xfId="21129"/>
    <cellStyle name="RowTitles-Detail 3 3 5 3 2_Tertiary Salaries Survey" xfId="21130"/>
    <cellStyle name="RowTitles-Detail 3 3 5 3 3" xfId="21131"/>
    <cellStyle name="RowTitles-Detail 3 3 5 3_Tertiary Salaries Survey" xfId="21132"/>
    <cellStyle name="RowTitles-Detail 3 3 5 4" xfId="21133"/>
    <cellStyle name="RowTitles-Detail 3 3 5 5" xfId="21134"/>
    <cellStyle name="RowTitles-Detail 3 3 5 5 2" xfId="21135"/>
    <cellStyle name="RowTitles-Detail 3 3 5 5_Tertiary Salaries Survey" xfId="21136"/>
    <cellStyle name="RowTitles-Detail 3 3 5 6" xfId="21137"/>
    <cellStyle name="RowTitles-Detail 3 3 5_Tertiary Salaries Survey" xfId="21138"/>
    <cellStyle name="RowTitles-Detail 3 3 6" xfId="21139"/>
    <cellStyle name="RowTitles-Detail 3 3 6 2" xfId="21140"/>
    <cellStyle name="RowTitles-Detail 3 3 6 2 2" xfId="21141"/>
    <cellStyle name="RowTitles-Detail 3 3 6 2 2 2" xfId="21142"/>
    <cellStyle name="RowTitles-Detail 3 3 6 2 2_Tertiary Salaries Survey" xfId="21143"/>
    <cellStyle name="RowTitles-Detail 3 3 6 2 3" xfId="21144"/>
    <cellStyle name="RowTitles-Detail 3 3 6 2_Tertiary Salaries Survey" xfId="21145"/>
    <cellStyle name="RowTitles-Detail 3 3 6 3" xfId="21146"/>
    <cellStyle name="RowTitles-Detail 3 3 6 3 2" xfId="21147"/>
    <cellStyle name="RowTitles-Detail 3 3 6 3 2 2" xfId="21148"/>
    <cellStyle name="RowTitles-Detail 3 3 6 3 2_Tertiary Salaries Survey" xfId="21149"/>
    <cellStyle name="RowTitles-Detail 3 3 6 3 3" xfId="21150"/>
    <cellStyle name="RowTitles-Detail 3 3 6 3_Tertiary Salaries Survey" xfId="21151"/>
    <cellStyle name="RowTitles-Detail 3 3 6 4" xfId="21152"/>
    <cellStyle name="RowTitles-Detail 3 3 6 5" xfId="21153"/>
    <cellStyle name="RowTitles-Detail 3 3 6_Tertiary Salaries Survey" xfId="21154"/>
    <cellStyle name="RowTitles-Detail 3 3 7" xfId="21155"/>
    <cellStyle name="RowTitles-Detail 3 3 7 2" xfId="21156"/>
    <cellStyle name="RowTitles-Detail 3 3 7 2 2" xfId="21157"/>
    <cellStyle name="RowTitles-Detail 3 3 7 2 2 2" xfId="21158"/>
    <cellStyle name="RowTitles-Detail 3 3 7 2 2_Tertiary Salaries Survey" xfId="21159"/>
    <cellStyle name="RowTitles-Detail 3 3 7 2 3" xfId="21160"/>
    <cellStyle name="RowTitles-Detail 3 3 7 2_Tertiary Salaries Survey" xfId="21161"/>
    <cellStyle name="RowTitles-Detail 3 3 7 3" xfId="21162"/>
    <cellStyle name="RowTitles-Detail 3 3 7 3 2" xfId="21163"/>
    <cellStyle name="RowTitles-Detail 3 3 7 3 2 2" xfId="21164"/>
    <cellStyle name="RowTitles-Detail 3 3 7 3 2_Tertiary Salaries Survey" xfId="21165"/>
    <cellStyle name="RowTitles-Detail 3 3 7 3 3" xfId="21166"/>
    <cellStyle name="RowTitles-Detail 3 3 7 3_Tertiary Salaries Survey" xfId="21167"/>
    <cellStyle name="RowTitles-Detail 3 3 7 4" xfId="21168"/>
    <cellStyle name="RowTitles-Detail 3 3 7 5" xfId="21169"/>
    <cellStyle name="RowTitles-Detail 3 3 7 5 2" xfId="21170"/>
    <cellStyle name="RowTitles-Detail 3 3 7 5_Tertiary Salaries Survey" xfId="21171"/>
    <cellStyle name="RowTitles-Detail 3 3 7 6" xfId="21172"/>
    <cellStyle name="RowTitles-Detail 3 3 7_Tertiary Salaries Survey" xfId="21173"/>
    <cellStyle name="RowTitles-Detail 3 3 8" xfId="21174"/>
    <cellStyle name="RowTitles-Detail 3 3 8 2" xfId="21175"/>
    <cellStyle name="RowTitles-Detail 3 3 8 2 2" xfId="21176"/>
    <cellStyle name="RowTitles-Detail 3 3 8 2 2 2" xfId="21177"/>
    <cellStyle name="RowTitles-Detail 3 3 8 2 2_Tertiary Salaries Survey" xfId="21178"/>
    <cellStyle name="RowTitles-Detail 3 3 8 2 3" xfId="21179"/>
    <cellStyle name="RowTitles-Detail 3 3 8 2_Tertiary Salaries Survey" xfId="21180"/>
    <cellStyle name="RowTitles-Detail 3 3 8 3" xfId="21181"/>
    <cellStyle name="RowTitles-Detail 3 3 8 3 2" xfId="21182"/>
    <cellStyle name="RowTitles-Detail 3 3 8 3 2 2" xfId="21183"/>
    <cellStyle name="RowTitles-Detail 3 3 8 3 2_Tertiary Salaries Survey" xfId="21184"/>
    <cellStyle name="RowTitles-Detail 3 3 8 3 3" xfId="21185"/>
    <cellStyle name="RowTitles-Detail 3 3 8 3_Tertiary Salaries Survey" xfId="21186"/>
    <cellStyle name="RowTitles-Detail 3 3 8 4" xfId="21187"/>
    <cellStyle name="RowTitles-Detail 3 3 8 4 2" xfId="21188"/>
    <cellStyle name="RowTitles-Detail 3 3 8 4_Tertiary Salaries Survey" xfId="21189"/>
    <cellStyle name="RowTitles-Detail 3 3 8 5" xfId="21190"/>
    <cellStyle name="RowTitles-Detail 3 3 8_Tertiary Salaries Survey" xfId="21191"/>
    <cellStyle name="RowTitles-Detail 3 3 9" xfId="21192"/>
    <cellStyle name="RowTitles-Detail 3 3 9 2" xfId="21193"/>
    <cellStyle name="RowTitles-Detail 3 3 9 2 2" xfId="21194"/>
    <cellStyle name="RowTitles-Detail 3 3 9 2 2 2" xfId="21195"/>
    <cellStyle name="RowTitles-Detail 3 3 9 2 2_Tertiary Salaries Survey" xfId="21196"/>
    <cellStyle name="RowTitles-Detail 3 3 9 2 3" xfId="21197"/>
    <cellStyle name="RowTitles-Detail 3 3 9 2_Tertiary Salaries Survey" xfId="21198"/>
    <cellStyle name="RowTitles-Detail 3 3 9 3" xfId="21199"/>
    <cellStyle name="RowTitles-Detail 3 3 9 3 2" xfId="21200"/>
    <cellStyle name="RowTitles-Detail 3 3 9 3 2 2" xfId="21201"/>
    <cellStyle name="RowTitles-Detail 3 3 9 3 2_Tertiary Salaries Survey" xfId="21202"/>
    <cellStyle name="RowTitles-Detail 3 3 9 3 3" xfId="21203"/>
    <cellStyle name="RowTitles-Detail 3 3 9 3_Tertiary Salaries Survey" xfId="21204"/>
    <cellStyle name="RowTitles-Detail 3 3 9 4" xfId="21205"/>
    <cellStyle name="RowTitles-Detail 3 3 9 4 2" xfId="21206"/>
    <cellStyle name="RowTitles-Detail 3 3 9 4_Tertiary Salaries Survey" xfId="21207"/>
    <cellStyle name="RowTitles-Detail 3 3 9 5" xfId="21208"/>
    <cellStyle name="RowTitles-Detail 3 3 9_Tertiary Salaries Survey" xfId="21209"/>
    <cellStyle name="RowTitles-Detail 3 3_STUD aligned by INSTIT" xfId="21210"/>
    <cellStyle name="RowTitles-Detail 3 4" xfId="21211"/>
    <cellStyle name="RowTitles-Detail 3 4 2" xfId="21212"/>
    <cellStyle name="RowTitles-Detail 3 4 2 2" xfId="21213"/>
    <cellStyle name="RowTitles-Detail 3 4 2 2 2" xfId="21214"/>
    <cellStyle name="RowTitles-Detail 3 4 2 2 2 2" xfId="21215"/>
    <cellStyle name="RowTitles-Detail 3 4 2 2 2_Tertiary Salaries Survey" xfId="21216"/>
    <cellStyle name="RowTitles-Detail 3 4 2 2 3" xfId="21217"/>
    <cellStyle name="RowTitles-Detail 3 4 2 2_Tertiary Salaries Survey" xfId="21218"/>
    <cellStyle name="RowTitles-Detail 3 4 2 3" xfId="21219"/>
    <cellStyle name="RowTitles-Detail 3 4 2 3 2" xfId="21220"/>
    <cellStyle name="RowTitles-Detail 3 4 2 3 2 2" xfId="21221"/>
    <cellStyle name="RowTitles-Detail 3 4 2 3 2_Tertiary Salaries Survey" xfId="21222"/>
    <cellStyle name="RowTitles-Detail 3 4 2 3 3" xfId="21223"/>
    <cellStyle name="RowTitles-Detail 3 4 2 3_Tertiary Salaries Survey" xfId="21224"/>
    <cellStyle name="RowTitles-Detail 3 4 2 4" xfId="21225"/>
    <cellStyle name="RowTitles-Detail 3 4 2 5" xfId="21226"/>
    <cellStyle name="RowTitles-Detail 3 4 2_Tertiary Salaries Survey" xfId="21227"/>
    <cellStyle name="RowTitles-Detail 3 4 3" xfId="21228"/>
    <cellStyle name="RowTitles-Detail 3 4 3 2" xfId="21229"/>
    <cellStyle name="RowTitles-Detail 3 4 3 2 2" xfId="21230"/>
    <cellStyle name="RowTitles-Detail 3 4 3 2 2 2" xfId="21231"/>
    <cellStyle name="RowTitles-Detail 3 4 3 2 2_Tertiary Salaries Survey" xfId="21232"/>
    <cellStyle name="RowTitles-Detail 3 4 3 2 3" xfId="21233"/>
    <cellStyle name="RowTitles-Detail 3 4 3 2_Tertiary Salaries Survey" xfId="21234"/>
    <cellStyle name="RowTitles-Detail 3 4 3 3" xfId="21235"/>
    <cellStyle name="RowTitles-Detail 3 4 3 3 2" xfId="21236"/>
    <cellStyle name="RowTitles-Detail 3 4 3 3 2 2" xfId="21237"/>
    <cellStyle name="RowTitles-Detail 3 4 3 3 2_Tertiary Salaries Survey" xfId="21238"/>
    <cellStyle name="RowTitles-Detail 3 4 3 3 3" xfId="21239"/>
    <cellStyle name="RowTitles-Detail 3 4 3 3_Tertiary Salaries Survey" xfId="21240"/>
    <cellStyle name="RowTitles-Detail 3 4 3 4" xfId="21241"/>
    <cellStyle name="RowTitles-Detail 3 4 3 5" xfId="21242"/>
    <cellStyle name="RowTitles-Detail 3 4 3 5 2" xfId="21243"/>
    <cellStyle name="RowTitles-Detail 3 4 3 5_Tertiary Salaries Survey" xfId="21244"/>
    <cellStyle name="RowTitles-Detail 3 4 3 6" xfId="21245"/>
    <cellStyle name="RowTitles-Detail 3 4 3_Tertiary Salaries Survey" xfId="21246"/>
    <cellStyle name="RowTitles-Detail 3 4 4" xfId="21247"/>
    <cellStyle name="RowTitles-Detail 3 4 4 2" xfId="21248"/>
    <cellStyle name="RowTitles-Detail 3 4 4 2 2" xfId="21249"/>
    <cellStyle name="RowTitles-Detail 3 4 4 2 2 2" xfId="21250"/>
    <cellStyle name="RowTitles-Detail 3 4 4 2 2_Tertiary Salaries Survey" xfId="21251"/>
    <cellStyle name="RowTitles-Detail 3 4 4 2 3" xfId="21252"/>
    <cellStyle name="RowTitles-Detail 3 4 4 2_Tertiary Salaries Survey" xfId="21253"/>
    <cellStyle name="RowTitles-Detail 3 4 4 3" xfId="21254"/>
    <cellStyle name="RowTitles-Detail 3 4 4 3 2" xfId="21255"/>
    <cellStyle name="RowTitles-Detail 3 4 4 3 2 2" xfId="21256"/>
    <cellStyle name="RowTitles-Detail 3 4 4 3 2_Tertiary Salaries Survey" xfId="21257"/>
    <cellStyle name="RowTitles-Detail 3 4 4 3 3" xfId="21258"/>
    <cellStyle name="RowTitles-Detail 3 4 4 3_Tertiary Salaries Survey" xfId="21259"/>
    <cellStyle name="RowTitles-Detail 3 4 4 4" xfId="21260"/>
    <cellStyle name="RowTitles-Detail 3 4 4 4 2" xfId="21261"/>
    <cellStyle name="RowTitles-Detail 3 4 4 4_Tertiary Salaries Survey" xfId="21262"/>
    <cellStyle name="RowTitles-Detail 3 4 4 5" xfId="21263"/>
    <cellStyle name="RowTitles-Detail 3 4 4_Tertiary Salaries Survey" xfId="21264"/>
    <cellStyle name="RowTitles-Detail 3 4 5" xfId="21265"/>
    <cellStyle name="RowTitles-Detail 3 4 5 2" xfId="21266"/>
    <cellStyle name="RowTitles-Detail 3 4 5 2 2" xfId="21267"/>
    <cellStyle name="RowTitles-Detail 3 4 5 2 2 2" xfId="21268"/>
    <cellStyle name="RowTitles-Detail 3 4 5 2 2_Tertiary Salaries Survey" xfId="21269"/>
    <cellStyle name="RowTitles-Detail 3 4 5 2 3" xfId="21270"/>
    <cellStyle name="RowTitles-Detail 3 4 5 2_Tertiary Salaries Survey" xfId="21271"/>
    <cellStyle name="RowTitles-Detail 3 4 5 3" xfId="21272"/>
    <cellStyle name="RowTitles-Detail 3 4 5 3 2" xfId="21273"/>
    <cellStyle name="RowTitles-Detail 3 4 5 3 2 2" xfId="21274"/>
    <cellStyle name="RowTitles-Detail 3 4 5 3 2_Tertiary Salaries Survey" xfId="21275"/>
    <cellStyle name="RowTitles-Detail 3 4 5 3 3" xfId="21276"/>
    <cellStyle name="RowTitles-Detail 3 4 5 3_Tertiary Salaries Survey" xfId="21277"/>
    <cellStyle name="RowTitles-Detail 3 4 5 4" xfId="21278"/>
    <cellStyle name="RowTitles-Detail 3 4 5 4 2" xfId="21279"/>
    <cellStyle name="RowTitles-Detail 3 4 5 4_Tertiary Salaries Survey" xfId="21280"/>
    <cellStyle name="RowTitles-Detail 3 4 5 5" xfId="21281"/>
    <cellStyle name="RowTitles-Detail 3 4 5_Tertiary Salaries Survey" xfId="21282"/>
    <cellStyle name="RowTitles-Detail 3 4 6" xfId="21283"/>
    <cellStyle name="RowTitles-Detail 3 4 6 2" xfId="21284"/>
    <cellStyle name="RowTitles-Detail 3 4 6 2 2" xfId="21285"/>
    <cellStyle name="RowTitles-Detail 3 4 6 2 2 2" xfId="21286"/>
    <cellStyle name="RowTitles-Detail 3 4 6 2 2_Tertiary Salaries Survey" xfId="21287"/>
    <cellStyle name="RowTitles-Detail 3 4 6 2 3" xfId="21288"/>
    <cellStyle name="RowTitles-Detail 3 4 6 2_Tertiary Salaries Survey" xfId="21289"/>
    <cellStyle name="RowTitles-Detail 3 4 6 3" xfId="21290"/>
    <cellStyle name="RowTitles-Detail 3 4 6 3 2" xfId="21291"/>
    <cellStyle name="RowTitles-Detail 3 4 6 3 2 2" xfId="21292"/>
    <cellStyle name="RowTitles-Detail 3 4 6 3 2_Tertiary Salaries Survey" xfId="21293"/>
    <cellStyle name="RowTitles-Detail 3 4 6 3 3" xfId="21294"/>
    <cellStyle name="RowTitles-Detail 3 4 6 3_Tertiary Salaries Survey" xfId="21295"/>
    <cellStyle name="RowTitles-Detail 3 4 6 4" xfId="21296"/>
    <cellStyle name="RowTitles-Detail 3 4 6 4 2" xfId="21297"/>
    <cellStyle name="RowTitles-Detail 3 4 6 4_Tertiary Salaries Survey" xfId="21298"/>
    <cellStyle name="RowTitles-Detail 3 4 6 5" xfId="21299"/>
    <cellStyle name="RowTitles-Detail 3 4 6_Tertiary Salaries Survey" xfId="21300"/>
    <cellStyle name="RowTitles-Detail 3 4 7" xfId="21301"/>
    <cellStyle name="RowTitles-Detail 3 4 7 2" xfId="21302"/>
    <cellStyle name="RowTitles-Detail 3 4 7 2 2" xfId="21303"/>
    <cellStyle name="RowTitles-Detail 3 4 7 2_Tertiary Salaries Survey" xfId="21304"/>
    <cellStyle name="RowTitles-Detail 3 4 7 3" xfId="21305"/>
    <cellStyle name="RowTitles-Detail 3 4 7_Tertiary Salaries Survey" xfId="21306"/>
    <cellStyle name="RowTitles-Detail 3 4 8" xfId="21307"/>
    <cellStyle name="RowTitles-Detail 3 4 9" xfId="21308"/>
    <cellStyle name="RowTitles-Detail 3 4_STUD aligned by INSTIT" xfId="21309"/>
    <cellStyle name="RowTitles-Detail 3 5" xfId="21310"/>
    <cellStyle name="RowTitles-Detail 3 5 2" xfId="21311"/>
    <cellStyle name="RowTitles-Detail 3 5 2 2" xfId="21312"/>
    <cellStyle name="RowTitles-Detail 3 5 2 2 2" xfId="21313"/>
    <cellStyle name="RowTitles-Detail 3 5 2 2 2 2" xfId="21314"/>
    <cellStyle name="RowTitles-Detail 3 5 2 2 2_Tertiary Salaries Survey" xfId="21315"/>
    <cellStyle name="RowTitles-Detail 3 5 2 2 3" xfId="21316"/>
    <cellStyle name="RowTitles-Detail 3 5 2 2_Tertiary Salaries Survey" xfId="21317"/>
    <cellStyle name="RowTitles-Detail 3 5 2 3" xfId="21318"/>
    <cellStyle name="RowTitles-Detail 3 5 2 3 2" xfId="21319"/>
    <cellStyle name="RowTitles-Detail 3 5 2 3 2 2" xfId="21320"/>
    <cellStyle name="RowTitles-Detail 3 5 2 3 2_Tertiary Salaries Survey" xfId="21321"/>
    <cellStyle name="RowTitles-Detail 3 5 2 3 3" xfId="21322"/>
    <cellStyle name="RowTitles-Detail 3 5 2 3_Tertiary Salaries Survey" xfId="21323"/>
    <cellStyle name="RowTitles-Detail 3 5 2 4" xfId="21324"/>
    <cellStyle name="RowTitles-Detail 3 5 2 5" xfId="21325"/>
    <cellStyle name="RowTitles-Detail 3 5 2 5 2" xfId="21326"/>
    <cellStyle name="RowTitles-Detail 3 5 2 5_Tertiary Salaries Survey" xfId="21327"/>
    <cellStyle name="RowTitles-Detail 3 5 2 6" xfId="21328"/>
    <cellStyle name="RowTitles-Detail 3 5 2_Tertiary Salaries Survey" xfId="21329"/>
    <cellStyle name="RowTitles-Detail 3 5 3" xfId="21330"/>
    <cellStyle name="RowTitles-Detail 3 5 3 2" xfId="21331"/>
    <cellStyle name="RowTitles-Detail 3 5 3 2 2" xfId="21332"/>
    <cellStyle name="RowTitles-Detail 3 5 3 2 2 2" xfId="21333"/>
    <cellStyle name="RowTitles-Detail 3 5 3 2 2_Tertiary Salaries Survey" xfId="21334"/>
    <cellStyle name="RowTitles-Detail 3 5 3 2 3" xfId="21335"/>
    <cellStyle name="RowTitles-Detail 3 5 3 2_Tertiary Salaries Survey" xfId="21336"/>
    <cellStyle name="RowTitles-Detail 3 5 3 3" xfId="21337"/>
    <cellStyle name="RowTitles-Detail 3 5 3 3 2" xfId="21338"/>
    <cellStyle name="RowTitles-Detail 3 5 3 3 2 2" xfId="21339"/>
    <cellStyle name="RowTitles-Detail 3 5 3 3 2_Tertiary Salaries Survey" xfId="21340"/>
    <cellStyle name="RowTitles-Detail 3 5 3 3 3" xfId="21341"/>
    <cellStyle name="RowTitles-Detail 3 5 3 3_Tertiary Salaries Survey" xfId="21342"/>
    <cellStyle name="RowTitles-Detail 3 5 3 4" xfId="21343"/>
    <cellStyle name="RowTitles-Detail 3 5 3 5" xfId="21344"/>
    <cellStyle name="RowTitles-Detail 3 5 3_Tertiary Salaries Survey" xfId="21345"/>
    <cellStyle name="RowTitles-Detail 3 5 4" xfId="21346"/>
    <cellStyle name="RowTitles-Detail 3 5 4 2" xfId="21347"/>
    <cellStyle name="RowTitles-Detail 3 5 4 2 2" xfId="21348"/>
    <cellStyle name="RowTitles-Detail 3 5 4 2 2 2" xfId="21349"/>
    <cellStyle name="RowTitles-Detail 3 5 4 2 2_Tertiary Salaries Survey" xfId="21350"/>
    <cellStyle name="RowTitles-Detail 3 5 4 2 3" xfId="21351"/>
    <cellStyle name="RowTitles-Detail 3 5 4 2_Tertiary Salaries Survey" xfId="21352"/>
    <cellStyle name="RowTitles-Detail 3 5 4 3" xfId="21353"/>
    <cellStyle name="RowTitles-Detail 3 5 4 3 2" xfId="21354"/>
    <cellStyle name="RowTitles-Detail 3 5 4 3 2 2" xfId="21355"/>
    <cellStyle name="RowTitles-Detail 3 5 4 3 2_Tertiary Salaries Survey" xfId="21356"/>
    <cellStyle name="RowTitles-Detail 3 5 4 3 3" xfId="21357"/>
    <cellStyle name="RowTitles-Detail 3 5 4 3_Tertiary Salaries Survey" xfId="21358"/>
    <cellStyle name="RowTitles-Detail 3 5 4 4" xfId="21359"/>
    <cellStyle name="RowTitles-Detail 3 5 4 4 2" xfId="21360"/>
    <cellStyle name="RowTitles-Detail 3 5 4 4_Tertiary Salaries Survey" xfId="21361"/>
    <cellStyle name="RowTitles-Detail 3 5 4 5" xfId="21362"/>
    <cellStyle name="RowTitles-Detail 3 5 4_Tertiary Salaries Survey" xfId="21363"/>
    <cellStyle name="RowTitles-Detail 3 5 5" xfId="21364"/>
    <cellStyle name="RowTitles-Detail 3 5 5 2" xfId="21365"/>
    <cellStyle name="RowTitles-Detail 3 5 5 2 2" xfId="21366"/>
    <cellStyle name="RowTitles-Detail 3 5 5 2 2 2" xfId="21367"/>
    <cellStyle name="RowTitles-Detail 3 5 5 2 2_Tertiary Salaries Survey" xfId="21368"/>
    <cellStyle name="RowTitles-Detail 3 5 5 2 3" xfId="21369"/>
    <cellStyle name="RowTitles-Detail 3 5 5 2_Tertiary Salaries Survey" xfId="21370"/>
    <cellStyle name="RowTitles-Detail 3 5 5 3" xfId="21371"/>
    <cellStyle name="RowTitles-Detail 3 5 5 3 2" xfId="21372"/>
    <cellStyle name="RowTitles-Detail 3 5 5 3 2 2" xfId="21373"/>
    <cellStyle name="RowTitles-Detail 3 5 5 3 2_Tertiary Salaries Survey" xfId="21374"/>
    <cellStyle name="RowTitles-Detail 3 5 5 3 3" xfId="21375"/>
    <cellStyle name="RowTitles-Detail 3 5 5 3_Tertiary Salaries Survey" xfId="21376"/>
    <cellStyle name="RowTitles-Detail 3 5 5 4" xfId="21377"/>
    <cellStyle name="RowTitles-Detail 3 5 5 4 2" xfId="21378"/>
    <cellStyle name="RowTitles-Detail 3 5 5 4_Tertiary Salaries Survey" xfId="21379"/>
    <cellStyle name="RowTitles-Detail 3 5 5 5" xfId="21380"/>
    <cellStyle name="RowTitles-Detail 3 5 5_Tertiary Salaries Survey" xfId="21381"/>
    <cellStyle name="RowTitles-Detail 3 5 6" xfId="21382"/>
    <cellStyle name="RowTitles-Detail 3 5 6 2" xfId="21383"/>
    <cellStyle name="RowTitles-Detail 3 5 6 2 2" xfId="21384"/>
    <cellStyle name="RowTitles-Detail 3 5 6 2 2 2" xfId="21385"/>
    <cellStyle name="RowTitles-Detail 3 5 6 2 2_Tertiary Salaries Survey" xfId="21386"/>
    <cellStyle name="RowTitles-Detail 3 5 6 2 3" xfId="21387"/>
    <cellStyle name="RowTitles-Detail 3 5 6 2_Tertiary Salaries Survey" xfId="21388"/>
    <cellStyle name="RowTitles-Detail 3 5 6 3" xfId="21389"/>
    <cellStyle name="RowTitles-Detail 3 5 6 3 2" xfId="21390"/>
    <cellStyle name="RowTitles-Detail 3 5 6 3 2 2" xfId="21391"/>
    <cellStyle name="RowTitles-Detail 3 5 6 3 2_Tertiary Salaries Survey" xfId="21392"/>
    <cellStyle name="RowTitles-Detail 3 5 6 3 3" xfId="21393"/>
    <cellStyle name="RowTitles-Detail 3 5 6 3_Tertiary Salaries Survey" xfId="21394"/>
    <cellStyle name="RowTitles-Detail 3 5 6 4" xfId="21395"/>
    <cellStyle name="RowTitles-Detail 3 5 6 4 2" xfId="21396"/>
    <cellStyle name="RowTitles-Detail 3 5 6 4_Tertiary Salaries Survey" xfId="21397"/>
    <cellStyle name="RowTitles-Detail 3 5 6 5" xfId="21398"/>
    <cellStyle name="RowTitles-Detail 3 5 6_Tertiary Salaries Survey" xfId="21399"/>
    <cellStyle name="RowTitles-Detail 3 5 7" xfId="21400"/>
    <cellStyle name="RowTitles-Detail 3 5 7 2" xfId="21401"/>
    <cellStyle name="RowTitles-Detail 3 5 7 2 2" xfId="21402"/>
    <cellStyle name="RowTitles-Detail 3 5 7 2_Tertiary Salaries Survey" xfId="21403"/>
    <cellStyle name="RowTitles-Detail 3 5 7 3" xfId="21404"/>
    <cellStyle name="RowTitles-Detail 3 5 7_Tertiary Salaries Survey" xfId="21405"/>
    <cellStyle name="RowTitles-Detail 3 5 8" xfId="21406"/>
    <cellStyle name="RowTitles-Detail 3 5 8 2" xfId="21407"/>
    <cellStyle name="RowTitles-Detail 3 5 8 2 2" xfId="21408"/>
    <cellStyle name="RowTitles-Detail 3 5 8 2_Tertiary Salaries Survey" xfId="21409"/>
    <cellStyle name="RowTitles-Detail 3 5 8 3" xfId="21410"/>
    <cellStyle name="RowTitles-Detail 3 5 8_Tertiary Salaries Survey" xfId="21411"/>
    <cellStyle name="RowTitles-Detail 3 5 9" xfId="21412"/>
    <cellStyle name="RowTitles-Detail 3 5_STUD aligned by INSTIT" xfId="21413"/>
    <cellStyle name="RowTitles-Detail 3 6" xfId="21414"/>
    <cellStyle name="RowTitles-Detail 3 6 2" xfId="21415"/>
    <cellStyle name="RowTitles-Detail 3 6 2 2" xfId="21416"/>
    <cellStyle name="RowTitles-Detail 3 6 2 2 2" xfId="21417"/>
    <cellStyle name="RowTitles-Detail 3 6 2 2 2 2" xfId="21418"/>
    <cellStyle name="RowTitles-Detail 3 6 2 2 2_Tertiary Salaries Survey" xfId="21419"/>
    <cellStyle name="RowTitles-Detail 3 6 2 2 3" xfId="21420"/>
    <cellStyle name="RowTitles-Detail 3 6 2 2_Tertiary Salaries Survey" xfId="21421"/>
    <cellStyle name="RowTitles-Detail 3 6 2 3" xfId="21422"/>
    <cellStyle name="RowTitles-Detail 3 6 2 3 2" xfId="21423"/>
    <cellStyle name="RowTitles-Detail 3 6 2 3 2 2" xfId="21424"/>
    <cellStyle name="RowTitles-Detail 3 6 2 3 2_Tertiary Salaries Survey" xfId="21425"/>
    <cellStyle name="RowTitles-Detail 3 6 2 3 3" xfId="21426"/>
    <cellStyle name="RowTitles-Detail 3 6 2 3_Tertiary Salaries Survey" xfId="21427"/>
    <cellStyle name="RowTitles-Detail 3 6 2 4" xfId="21428"/>
    <cellStyle name="RowTitles-Detail 3 6 2 5" xfId="21429"/>
    <cellStyle name="RowTitles-Detail 3 6 2 5 2" xfId="21430"/>
    <cellStyle name="RowTitles-Detail 3 6 2 5_Tertiary Salaries Survey" xfId="21431"/>
    <cellStyle name="RowTitles-Detail 3 6 2 6" xfId="21432"/>
    <cellStyle name="RowTitles-Detail 3 6 2_Tertiary Salaries Survey" xfId="21433"/>
    <cellStyle name="RowTitles-Detail 3 6 3" xfId="21434"/>
    <cellStyle name="RowTitles-Detail 3 6 3 2" xfId="21435"/>
    <cellStyle name="RowTitles-Detail 3 6 3 2 2" xfId="21436"/>
    <cellStyle name="RowTitles-Detail 3 6 3 2 2 2" xfId="21437"/>
    <cellStyle name="RowTitles-Detail 3 6 3 2 2_Tertiary Salaries Survey" xfId="21438"/>
    <cellStyle name="RowTitles-Detail 3 6 3 2 3" xfId="21439"/>
    <cellStyle name="RowTitles-Detail 3 6 3 2_Tertiary Salaries Survey" xfId="21440"/>
    <cellStyle name="RowTitles-Detail 3 6 3 3" xfId="21441"/>
    <cellStyle name="RowTitles-Detail 3 6 3 3 2" xfId="21442"/>
    <cellStyle name="RowTitles-Detail 3 6 3 3 2 2" xfId="21443"/>
    <cellStyle name="RowTitles-Detail 3 6 3 3 2_Tertiary Salaries Survey" xfId="21444"/>
    <cellStyle name="RowTitles-Detail 3 6 3 3 3" xfId="21445"/>
    <cellStyle name="RowTitles-Detail 3 6 3 3_Tertiary Salaries Survey" xfId="21446"/>
    <cellStyle name="RowTitles-Detail 3 6 3 4" xfId="21447"/>
    <cellStyle name="RowTitles-Detail 3 6 3 5" xfId="21448"/>
    <cellStyle name="RowTitles-Detail 3 6 3_Tertiary Salaries Survey" xfId="21449"/>
    <cellStyle name="RowTitles-Detail 3 6 4" xfId="21450"/>
    <cellStyle name="RowTitles-Detail 3 6 4 2" xfId="21451"/>
    <cellStyle name="RowTitles-Detail 3 6 4 2 2" xfId="21452"/>
    <cellStyle name="RowTitles-Detail 3 6 4 2 2 2" xfId="21453"/>
    <cellStyle name="RowTitles-Detail 3 6 4 2 2_Tertiary Salaries Survey" xfId="21454"/>
    <cellStyle name="RowTitles-Detail 3 6 4 2 3" xfId="21455"/>
    <cellStyle name="RowTitles-Detail 3 6 4 2_Tertiary Salaries Survey" xfId="21456"/>
    <cellStyle name="RowTitles-Detail 3 6 4 3" xfId="21457"/>
    <cellStyle name="RowTitles-Detail 3 6 4 3 2" xfId="21458"/>
    <cellStyle name="RowTitles-Detail 3 6 4 3 2 2" xfId="21459"/>
    <cellStyle name="RowTitles-Detail 3 6 4 3 2_Tertiary Salaries Survey" xfId="21460"/>
    <cellStyle name="RowTitles-Detail 3 6 4 3 3" xfId="21461"/>
    <cellStyle name="RowTitles-Detail 3 6 4 3_Tertiary Salaries Survey" xfId="21462"/>
    <cellStyle name="RowTitles-Detail 3 6 4 4" xfId="21463"/>
    <cellStyle name="RowTitles-Detail 3 6 4 5" xfId="21464"/>
    <cellStyle name="RowTitles-Detail 3 6 4 5 2" xfId="21465"/>
    <cellStyle name="RowTitles-Detail 3 6 4 5_Tertiary Salaries Survey" xfId="21466"/>
    <cellStyle name="RowTitles-Detail 3 6 4 6" xfId="21467"/>
    <cellStyle name="RowTitles-Detail 3 6 4_Tertiary Salaries Survey" xfId="21468"/>
    <cellStyle name="RowTitles-Detail 3 6 5" xfId="21469"/>
    <cellStyle name="RowTitles-Detail 3 6 5 2" xfId="21470"/>
    <cellStyle name="RowTitles-Detail 3 6 5 2 2" xfId="21471"/>
    <cellStyle name="RowTitles-Detail 3 6 5 2 2 2" xfId="21472"/>
    <cellStyle name="RowTitles-Detail 3 6 5 2 2_Tertiary Salaries Survey" xfId="21473"/>
    <cellStyle name="RowTitles-Detail 3 6 5 2 3" xfId="21474"/>
    <cellStyle name="RowTitles-Detail 3 6 5 2_Tertiary Salaries Survey" xfId="21475"/>
    <cellStyle name="RowTitles-Detail 3 6 5 3" xfId="21476"/>
    <cellStyle name="RowTitles-Detail 3 6 5 3 2" xfId="21477"/>
    <cellStyle name="RowTitles-Detail 3 6 5 3 2 2" xfId="21478"/>
    <cellStyle name="RowTitles-Detail 3 6 5 3 2_Tertiary Salaries Survey" xfId="21479"/>
    <cellStyle name="RowTitles-Detail 3 6 5 3 3" xfId="21480"/>
    <cellStyle name="RowTitles-Detail 3 6 5 3_Tertiary Salaries Survey" xfId="21481"/>
    <cellStyle name="RowTitles-Detail 3 6 5 4" xfId="21482"/>
    <cellStyle name="RowTitles-Detail 3 6 5 4 2" xfId="21483"/>
    <cellStyle name="RowTitles-Detail 3 6 5 4_Tertiary Salaries Survey" xfId="21484"/>
    <cellStyle name="RowTitles-Detail 3 6 5 5" xfId="21485"/>
    <cellStyle name="RowTitles-Detail 3 6 5_Tertiary Salaries Survey" xfId="21486"/>
    <cellStyle name="RowTitles-Detail 3 6 6" xfId="21487"/>
    <cellStyle name="RowTitles-Detail 3 6 6 2" xfId="21488"/>
    <cellStyle name="RowTitles-Detail 3 6 6 2 2" xfId="21489"/>
    <cellStyle name="RowTitles-Detail 3 6 6 2 2 2" xfId="21490"/>
    <cellStyle name="RowTitles-Detail 3 6 6 2 2_Tertiary Salaries Survey" xfId="21491"/>
    <cellStyle name="RowTitles-Detail 3 6 6 2 3" xfId="21492"/>
    <cellStyle name="RowTitles-Detail 3 6 6 2_Tertiary Salaries Survey" xfId="21493"/>
    <cellStyle name="RowTitles-Detail 3 6 6 3" xfId="21494"/>
    <cellStyle name="RowTitles-Detail 3 6 6 3 2" xfId="21495"/>
    <cellStyle name="RowTitles-Detail 3 6 6 3 2 2" xfId="21496"/>
    <cellStyle name="RowTitles-Detail 3 6 6 3 2_Tertiary Salaries Survey" xfId="21497"/>
    <cellStyle name="RowTitles-Detail 3 6 6 3 3" xfId="21498"/>
    <cellStyle name="RowTitles-Detail 3 6 6 3_Tertiary Salaries Survey" xfId="21499"/>
    <cellStyle name="RowTitles-Detail 3 6 6 4" xfId="21500"/>
    <cellStyle name="RowTitles-Detail 3 6 6 4 2" xfId="21501"/>
    <cellStyle name="RowTitles-Detail 3 6 6 4_Tertiary Salaries Survey" xfId="21502"/>
    <cellStyle name="RowTitles-Detail 3 6 6 5" xfId="21503"/>
    <cellStyle name="RowTitles-Detail 3 6 6_Tertiary Salaries Survey" xfId="21504"/>
    <cellStyle name="RowTitles-Detail 3 6 7" xfId="21505"/>
    <cellStyle name="RowTitles-Detail 3 6 7 2" xfId="21506"/>
    <cellStyle name="RowTitles-Detail 3 6 7 2 2" xfId="21507"/>
    <cellStyle name="RowTitles-Detail 3 6 7 2_Tertiary Salaries Survey" xfId="21508"/>
    <cellStyle name="RowTitles-Detail 3 6 7 3" xfId="21509"/>
    <cellStyle name="RowTitles-Detail 3 6 7_Tertiary Salaries Survey" xfId="21510"/>
    <cellStyle name="RowTitles-Detail 3 6 8" xfId="21511"/>
    <cellStyle name="RowTitles-Detail 3 6 9" xfId="21512"/>
    <cellStyle name="RowTitles-Detail 3 6_STUD aligned by INSTIT" xfId="21513"/>
    <cellStyle name="RowTitles-Detail 3 7" xfId="21514"/>
    <cellStyle name="RowTitles-Detail 3 7 2" xfId="21515"/>
    <cellStyle name="RowTitles-Detail 3 7 2 2" xfId="21516"/>
    <cellStyle name="RowTitles-Detail 3 7 2 2 2" xfId="21517"/>
    <cellStyle name="RowTitles-Detail 3 7 2 2_Tertiary Salaries Survey" xfId="21518"/>
    <cellStyle name="RowTitles-Detail 3 7 2 3" xfId="21519"/>
    <cellStyle name="RowTitles-Detail 3 7 2_Tertiary Salaries Survey" xfId="21520"/>
    <cellStyle name="RowTitles-Detail 3 7 3" xfId="21521"/>
    <cellStyle name="RowTitles-Detail 3 7 3 2" xfId="21522"/>
    <cellStyle name="RowTitles-Detail 3 7 3 2 2" xfId="21523"/>
    <cellStyle name="RowTitles-Detail 3 7 3 2_Tertiary Salaries Survey" xfId="21524"/>
    <cellStyle name="RowTitles-Detail 3 7 3 3" xfId="21525"/>
    <cellStyle name="RowTitles-Detail 3 7 3_Tertiary Salaries Survey" xfId="21526"/>
    <cellStyle name="RowTitles-Detail 3 7 4" xfId="21527"/>
    <cellStyle name="RowTitles-Detail 3 7 5" xfId="21528"/>
    <cellStyle name="RowTitles-Detail 3 7 5 2" xfId="21529"/>
    <cellStyle name="RowTitles-Detail 3 7 5_Tertiary Salaries Survey" xfId="21530"/>
    <cellStyle name="RowTitles-Detail 3 7 6" xfId="21531"/>
    <cellStyle name="RowTitles-Detail 3 7_Tertiary Salaries Survey" xfId="21532"/>
    <cellStyle name="RowTitles-Detail 3 8" xfId="21533"/>
    <cellStyle name="RowTitles-Detail 3 8 2" xfId="21534"/>
    <cellStyle name="RowTitles-Detail 3 8 2 2" xfId="21535"/>
    <cellStyle name="RowTitles-Detail 3 8 2 2 2" xfId="21536"/>
    <cellStyle name="RowTitles-Detail 3 8 2 2_Tertiary Salaries Survey" xfId="21537"/>
    <cellStyle name="RowTitles-Detail 3 8 2 3" xfId="21538"/>
    <cellStyle name="RowTitles-Detail 3 8 2_Tertiary Salaries Survey" xfId="21539"/>
    <cellStyle name="RowTitles-Detail 3 8 3" xfId="21540"/>
    <cellStyle name="RowTitles-Detail 3 8 3 2" xfId="21541"/>
    <cellStyle name="RowTitles-Detail 3 8 3 2 2" xfId="21542"/>
    <cellStyle name="RowTitles-Detail 3 8 3 2_Tertiary Salaries Survey" xfId="21543"/>
    <cellStyle name="RowTitles-Detail 3 8 3 3" xfId="21544"/>
    <cellStyle name="RowTitles-Detail 3 8 3_Tertiary Salaries Survey" xfId="21545"/>
    <cellStyle name="RowTitles-Detail 3 8 4" xfId="21546"/>
    <cellStyle name="RowTitles-Detail 3 8 5" xfId="21547"/>
    <cellStyle name="RowTitles-Detail 3 8_Tertiary Salaries Survey" xfId="21548"/>
    <cellStyle name="RowTitles-Detail 3 9" xfId="21549"/>
    <cellStyle name="RowTitles-Detail 3 9 2" xfId="21550"/>
    <cellStyle name="RowTitles-Detail 3 9 2 2" xfId="21551"/>
    <cellStyle name="RowTitles-Detail 3 9 2 2 2" xfId="21552"/>
    <cellStyle name="RowTitles-Detail 3 9 2 2_Tertiary Salaries Survey" xfId="21553"/>
    <cellStyle name="RowTitles-Detail 3 9 2 3" xfId="21554"/>
    <cellStyle name="RowTitles-Detail 3 9 2_Tertiary Salaries Survey" xfId="21555"/>
    <cellStyle name="RowTitles-Detail 3 9 3" xfId="21556"/>
    <cellStyle name="RowTitles-Detail 3 9 3 2" xfId="21557"/>
    <cellStyle name="RowTitles-Detail 3 9 3 2 2" xfId="21558"/>
    <cellStyle name="RowTitles-Detail 3 9 3 2_Tertiary Salaries Survey" xfId="21559"/>
    <cellStyle name="RowTitles-Detail 3 9 3 3" xfId="21560"/>
    <cellStyle name="RowTitles-Detail 3 9 3_Tertiary Salaries Survey" xfId="21561"/>
    <cellStyle name="RowTitles-Detail 3 9 4" xfId="21562"/>
    <cellStyle name="RowTitles-Detail 3 9 5" xfId="21563"/>
    <cellStyle name="RowTitles-Detail 3 9 5 2" xfId="21564"/>
    <cellStyle name="RowTitles-Detail 3 9 5_Tertiary Salaries Survey" xfId="21565"/>
    <cellStyle name="RowTitles-Detail 3 9 6" xfId="21566"/>
    <cellStyle name="RowTitles-Detail 3 9_Tertiary Salaries Survey" xfId="21567"/>
    <cellStyle name="RowTitles-Detail 3_STUD aligned by INSTIT" xfId="21568"/>
    <cellStyle name="RowTitles-Detail 4" xfId="21569"/>
    <cellStyle name="RowTitles-Detail 4 10" xfId="21570"/>
    <cellStyle name="RowTitles-Detail 4 10 2" xfId="21571"/>
    <cellStyle name="RowTitles-Detail 4 10 2 2" xfId="21572"/>
    <cellStyle name="RowTitles-Detail 4 10 2 2 2" xfId="21573"/>
    <cellStyle name="RowTitles-Detail 4 10 2 2_Tertiary Salaries Survey" xfId="21574"/>
    <cellStyle name="RowTitles-Detail 4 10 2 3" xfId="21575"/>
    <cellStyle name="RowTitles-Detail 4 10 2_Tertiary Salaries Survey" xfId="21576"/>
    <cellStyle name="RowTitles-Detail 4 10 3" xfId="21577"/>
    <cellStyle name="RowTitles-Detail 4 10 3 2" xfId="21578"/>
    <cellStyle name="RowTitles-Detail 4 10 3 2 2" xfId="21579"/>
    <cellStyle name="RowTitles-Detail 4 10 3 2_Tertiary Salaries Survey" xfId="21580"/>
    <cellStyle name="RowTitles-Detail 4 10 3 3" xfId="21581"/>
    <cellStyle name="RowTitles-Detail 4 10 3_Tertiary Salaries Survey" xfId="21582"/>
    <cellStyle name="RowTitles-Detail 4 10 4" xfId="21583"/>
    <cellStyle name="RowTitles-Detail 4 10 4 2" xfId="21584"/>
    <cellStyle name="RowTitles-Detail 4 10 4_Tertiary Salaries Survey" xfId="21585"/>
    <cellStyle name="RowTitles-Detail 4 10 5" xfId="21586"/>
    <cellStyle name="RowTitles-Detail 4 10_Tertiary Salaries Survey" xfId="21587"/>
    <cellStyle name="RowTitles-Detail 4 11" xfId="21588"/>
    <cellStyle name="RowTitles-Detail 4 11 2" xfId="21589"/>
    <cellStyle name="RowTitles-Detail 4 11 2 2" xfId="21590"/>
    <cellStyle name="RowTitles-Detail 4 11 2 2 2" xfId="21591"/>
    <cellStyle name="RowTitles-Detail 4 11 2 2_Tertiary Salaries Survey" xfId="21592"/>
    <cellStyle name="RowTitles-Detail 4 11 2 3" xfId="21593"/>
    <cellStyle name="RowTitles-Detail 4 11 2_Tertiary Salaries Survey" xfId="21594"/>
    <cellStyle name="RowTitles-Detail 4 11 3" xfId="21595"/>
    <cellStyle name="RowTitles-Detail 4 11 3 2" xfId="21596"/>
    <cellStyle name="RowTitles-Detail 4 11 3 2 2" xfId="21597"/>
    <cellStyle name="RowTitles-Detail 4 11 3 2_Tertiary Salaries Survey" xfId="21598"/>
    <cellStyle name="RowTitles-Detail 4 11 3 3" xfId="21599"/>
    <cellStyle name="RowTitles-Detail 4 11 3_Tertiary Salaries Survey" xfId="21600"/>
    <cellStyle name="RowTitles-Detail 4 11 4" xfId="21601"/>
    <cellStyle name="RowTitles-Detail 4 11 4 2" xfId="21602"/>
    <cellStyle name="RowTitles-Detail 4 11 4_Tertiary Salaries Survey" xfId="21603"/>
    <cellStyle name="RowTitles-Detail 4 11 5" xfId="21604"/>
    <cellStyle name="RowTitles-Detail 4 11_Tertiary Salaries Survey" xfId="21605"/>
    <cellStyle name="RowTitles-Detail 4 12" xfId="21606"/>
    <cellStyle name="RowTitles-Detail 4 12 2" xfId="21607"/>
    <cellStyle name="RowTitles-Detail 4 12 2 2" xfId="21608"/>
    <cellStyle name="RowTitles-Detail 4 12 2_Tertiary Salaries Survey" xfId="21609"/>
    <cellStyle name="RowTitles-Detail 4 12 3" xfId="21610"/>
    <cellStyle name="RowTitles-Detail 4 12_Tertiary Salaries Survey" xfId="21611"/>
    <cellStyle name="RowTitles-Detail 4 13" xfId="21612"/>
    <cellStyle name="RowTitles-Detail 4 14" xfId="21613"/>
    <cellStyle name="RowTitles-Detail 4 15" xfId="21614"/>
    <cellStyle name="RowTitles-Detail 4 2" xfId="21615"/>
    <cellStyle name="RowTitles-Detail 4 2 10" xfId="21616"/>
    <cellStyle name="RowTitles-Detail 4 2 10 2" xfId="21617"/>
    <cellStyle name="RowTitles-Detail 4 2 10 2 2" xfId="21618"/>
    <cellStyle name="RowTitles-Detail 4 2 10 2 2 2" xfId="21619"/>
    <cellStyle name="RowTitles-Detail 4 2 10 2 2_Tertiary Salaries Survey" xfId="21620"/>
    <cellStyle name="RowTitles-Detail 4 2 10 2 3" xfId="21621"/>
    <cellStyle name="RowTitles-Detail 4 2 10 2_Tertiary Salaries Survey" xfId="21622"/>
    <cellStyle name="RowTitles-Detail 4 2 10 3" xfId="21623"/>
    <cellStyle name="RowTitles-Detail 4 2 10 3 2" xfId="21624"/>
    <cellStyle name="RowTitles-Detail 4 2 10 3 2 2" xfId="21625"/>
    <cellStyle name="RowTitles-Detail 4 2 10 3 2_Tertiary Salaries Survey" xfId="21626"/>
    <cellStyle name="RowTitles-Detail 4 2 10 3 3" xfId="21627"/>
    <cellStyle name="RowTitles-Detail 4 2 10 3_Tertiary Salaries Survey" xfId="21628"/>
    <cellStyle name="RowTitles-Detail 4 2 10 4" xfId="21629"/>
    <cellStyle name="RowTitles-Detail 4 2 10 4 2" xfId="21630"/>
    <cellStyle name="RowTitles-Detail 4 2 10 4_Tertiary Salaries Survey" xfId="21631"/>
    <cellStyle name="RowTitles-Detail 4 2 10 5" xfId="21632"/>
    <cellStyle name="RowTitles-Detail 4 2 10_Tertiary Salaries Survey" xfId="21633"/>
    <cellStyle name="RowTitles-Detail 4 2 11" xfId="21634"/>
    <cellStyle name="RowTitles-Detail 4 2 11 2" xfId="21635"/>
    <cellStyle name="RowTitles-Detail 4 2 11 2 2" xfId="21636"/>
    <cellStyle name="RowTitles-Detail 4 2 11 2_Tertiary Salaries Survey" xfId="21637"/>
    <cellStyle name="RowTitles-Detail 4 2 11 3" xfId="21638"/>
    <cellStyle name="RowTitles-Detail 4 2 11_Tertiary Salaries Survey" xfId="21639"/>
    <cellStyle name="RowTitles-Detail 4 2 12" xfId="21640"/>
    <cellStyle name="RowTitles-Detail 4 2 13" xfId="21641"/>
    <cellStyle name="RowTitles-Detail 4 2 2" xfId="21642"/>
    <cellStyle name="RowTitles-Detail 4 2 2 10" xfId="21643"/>
    <cellStyle name="RowTitles-Detail 4 2 2 10 2" xfId="21644"/>
    <cellStyle name="RowTitles-Detail 4 2 2 10 2 2" xfId="21645"/>
    <cellStyle name="RowTitles-Detail 4 2 2 10 2_Tertiary Salaries Survey" xfId="21646"/>
    <cellStyle name="RowTitles-Detail 4 2 2 10 3" xfId="21647"/>
    <cellStyle name="RowTitles-Detail 4 2 2 10_Tertiary Salaries Survey" xfId="21648"/>
    <cellStyle name="RowTitles-Detail 4 2 2 11" xfId="21649"/>
    <cellStyle name="RowTitles-Detail 4 2 2 12" xfId="21650"/>
    <cellStyle name="RowTitles-Detail 4 2 2 2" xfId="21651"/>
    <cellStyle name="RowTitles-Detail 4 2 2 2 2" xfId="21652"/>
    <cellStyle name="RowTitles-Detail 4 2 2 2 2 2" xfId="21653"/>
    <cellStyle name="RowTitles-Detail 4 2 2 2 2 2 2" xfId="21654"/>
    <cellStyle name="RowTitles-Detail 4 2 2 2 2 2 2 2" xfId="21655"/>
    <cellStyle name="RowTitles-Detail 4 2 2 2 2 2 2_Tertiary Salaries Survey" xfId="21656"/>
    <cellStyle name="RowTitles-Detail 4 2 2 2 2 2 3" xfId="21657"/>
    <cellStyle name="RowTitles-Detail 4 2 2 2 2 2_Tertiary Salaries Survey" xfId="21658"/>
    <cellStyle name="RowTitles-Detail 4 2 2 2 2 3" xfId="21659"/>
    <cellStyle name="RowTitles-Detail 4 2 2 2 2 3 2" xfId="21660"/>
    <cellStyle name="RowTitles-Detail 4 2 2 2 2 3 2 2" xfId="21661"/>
    <cellStyle name="RowTitles-Detail 4 2 2 2 2 3 2_Tertiary Salaries Survey" xfId="21662"/>
    <cellStyle name="RowTitles-Detail 4 2 2 2 2 3 3" xfId="21663"/>
    <cellStyle name="RowTitles-Detail 4 2 2 2 2 3_Tertiary Salaries Survey" xfId="21664"/>
    <cellStyle name="RowTitles-Detail 4 2 2 2 2 4" xfId="21665"/>
    <cellStyle name="RowTitles-Detail 4 2 2 2 2 5" xfId="21666"/>
    <cellStyle name="RowTitles-Detail 4 2 2 2 2_Tertiary Salaries Survey" xfId="21667"/>
    <cellStyle name="RowTitles-Detail 4 2 2 2 3" xfId="21668"/>
    <cellStyle name="RowTitles-Detail 4 2 2 2 3 2" xfId="21669"/>
    <cellStyle name="RowTitles-Detail 4 2 2 2 3 2 2" xfId="21670"/>
    <cellStyle name="RowTitles-Detail 4 2 2 2 3 2 2 2" xfId="21671"/>
    <cellStyle name="RowTitles-Detail 4 2 2 2 3 2 2_Tertiary Salaries Survey" xfId="21672"/>
    <cellStyle name="RowTitles-Detail 4 2 2 2 3 2 3" xfId="21673"/>
    <cellStyle name="RowTitles-Detail 4 2 2 2 3 2_Tertiary Salaries Survey" xfId="21674"/>
    <cellStyle name="RowTitles-Detail 4 2 2 2 3 3" xfId="21675"/>
    <cellStyle name="RowTitles-Detail 4 2 2 2 3 3 2" xfId="21676"/>
    <cellStyle name="RowTitles-Detail 4 2 2 2 3 3 2 2" xfId="21677"/>
    <cellStyle name="RowTitles-Detail 4 2 2 2 3 3 2_Tertiary Salaries Survey" xfId="21678"/>
    <cellStyle name="RowTitles-Detail 4 2 2 2 3 3 3" xfId="21679"/>
    <cellStyle name="RowTitles-Detail 4 2 2 2 3 3_Tertiary Salaries Survey" xfId="21680"/>
    <cellStyle name="RowTitles-Detail 4 2 2 2 3 4" xfId="21681"/>
    <cellStyle name="RowTitles-Detail 4 2 2 2 3 5" xfId="21682"/>
    <cellStyle name="RowTitles-Detail 4 2 2 2 3 5 2" xfId="21683"/>
    <cellStyle name="RowTitles-Detail 4 2 2 2 3 5_Tertiary Salaries Survey" xfId="21684"/>
    <cellStyle name="RowTitles-Detail 4 2 2 2 3 6" xfId="21685"/>
    <cellStyle name="RowTitles-Detail 4 2 2 2 3_Tertiary Salaries Survey" xfId="21686"/>
    <cellStyle name="RowTitles-Detail 4 2 2 2 4" xfId="21687"/>
    <cellStyle name="RowTitles-Detail 4 2 2 2 4 2" xfId="21688"/>
    <cellStyle name="RowTitles-Detail 4 2 2 2 4 2 2" xfId="21689"/>
    <cellStyle name="RowTitles-Detail 4 2 2 2 4 2 2 2" xfId="21690"/>
    <cellStyle name="RowTitles-Detail 4 2 2 2 4 2 2_Tertiary Salaries Survey" xfId="21691"/>
    <cellStyle name="RowTitles-Detail 4 2 2 2 4 2 3" xfId="21692"/>
    <cellStyle name="RowTitles-Detail 4 2 2 2 4 2_Tertiary Salaries Survey" xfId="21693"/>
    <cellStyle name="RowTitles-Detail 4 2 2 2 4 3" xfId="21694"/>
    <cellStyle name="RowTitles-Detail 4 2 2 2 4 3 2" xfId="21695"/>
    <cellStyle name="RowTitles-Detail 4 2 2 2 4 3 2 2" xfId="21696"/>
    <cellStyle name="RowTitles-Detail 4 2 2 2 4 3 2_Tertiary Salaries Survey" xfId="21697"/>
    <cellStyle name="RowTitles-Detail 4 2 2 2 4 3 3" xfId="21698"/>
    <cellStyle name="RowTitles-Detail 4 2 2 2 4 3_Tertiary Salaries Survey" xfId="21699"/>
    <cellStyle name="RowTitles-Detail 4 2 2 2 4 4" xfId="21700"/>
    <cellStyle name="RowTitles-Detail 4 2 2 2 4 4 2" xfId="21701"/>
    <cellStyle name="RowTitles-Detail 4 2 2 2 4 4_Tertiary Salaries Survey" xfId="21702"/>
    <cellStyle name="RowTitles-Detail 4 2 2 2 4 5" xfId="21703"/>
    <cellStyle name="RowTitles-Detail 4 2 2 2 4_Tertiary Salaries Survey" xfId="21704"/>
    <cellStyle name="RowTitles-Detail 4 2 2 2 5" xfId="21705"/>
    <cellStyle name="RowTitles-Detail 4 2 2 2 5 2" xfId="21706"/>
    <cellStyle name="RowTitles-Detail 4 2 2 2 5 2 2" xfId="21707"/>
    <cellStyle name="RowTitles-Detail 4 2 2 2 5 2 2 2" xfId="21708"/>
    <cellStyle name="RowTitles-Detail 4 2 2 2 5 2 2_Tertiary Salaries Survey" xfId="21709"/>
    <cellStyle name="RowTitles-Detail 4 2 2 2 5 2 3" xfId="21710"/>
    <cellStyle name="RowTitles-Detail 4 2 2 2 5 2_Tertiary Salaries Survey" xfId="21711"/>
    <cellStyle name="RowTitles-Detail 4 2 2 2 5 3" xfId="21712"/>
    <cellStyle name="RowTitles-Detail 4 2 2 2 5 3 2" xfId="21713"/>
    <cellStyle name="RowTitles-Detail 4 2 2 2 5 3 2 2" xfId="21714"/>
    <cellStyle name="RowTitles-Detail 4 2 2 2 5 3 2_Tertiary Salaries Survey" xfId="21715"/>
    <cellStyle name="RowTitles-Detail 4 2 2 2 5 3 3" xfId="21716"/>
    <cellStyle name="RowTitles-Detail 4 2 2 2 5 3_Tertiary Salaries Survey" xfId="21717"/>
    <cellStyle name="RowTitles-Detail 4 2 2 2 5 4" xfId="21718"/>
    <cellStyle name="RowTitles-Detail 4 2 2 2 5 4 2" xfId="21719"/>
    <cellStyle name="RowTitles-Detail 4 2 2 2 5 4_Tertiary Salaries Survey" xfId="21720"/>
    <cellStyle name="RowTitles-Detail 4 2 2 2 5 5" xfId="21721"/>
    <cellStyle name="RowTitles-Detail 4 2 2 2 5_Tertiary Salaries Survey" xfId="21722"/>
    <cellStyle name="RowTitles-Detail 4 2 2 2 6" xfId="21723"/>
    <cellStyle name="RowTitles-Detail 4 2 2 2 6 2" xfId="21724"/>
    <cellStyle name="RowTitles-Detail 4 2 2 2 6 2 2" xfId="21725"/>
    <cellStyle name="RowTitles-Detail 4 2 2 2 6 2 2 2" xfId="21726"/>
    <cellStyle name="RowTitles-Detail 4 2 2 2 6 2 2_Tertiary Salaries Survey" xfId="21727"/>
    <cellStyle name="RowTitles-Detail 4 2 2 2 6 2 3" xfId="21728"/>
    <cellStyle name="RowTitles-Detail 4 2 2 2 6 2_Tertiary Salaries Survey" xfId="21729"/>
    <cellStyle name="RowTitles-Detail 4 2 2 2 6 3" xfId="21730"/>
    <cellStyle name="RowTitles-Detail 4 2 2 2 6 3 2" xfId="21731"/>
    <cellStyle name="RowTitles-Detail 4 2 2 2 6 3 2 2" xfId="21732"/>
    <cellStyle name="RowTitles-Detail 4 2 2 2 6 3 2_Tertiary Salaries Survey" xfId="21733"/>
    <cellStyle name="RowTitles-Detail 4 2 2 2 6 3 3" xfId="21734"/>
    <cellStyle name="RowTitles-Detail 4 2 2 2 6 3_Tertiary Salaries Survey" xfId="21735"/>
    <cellStyle name="RowTitles-Detail 4 2 2 2 6 4" xfId="21736"/>
    <cellStyle name="RowTitles-Detail 4 2 2 2 6 4 2" xfId="21737"/>
    <cellStyle name="RowTitles-Detail 4 2 2 2 6 4_Tertiary Salaries Survey" xfId="21738"/>
    <cellStyle name="RowTitles-Detail 4 2 2 2 6 5" xfId="21739"/>
    <cellStyle name="RowTitles-Detail 4 2 2 2 6_Tertiary Salaries Survey" xfId="21740"/>
    <cellStyle name="RowTitles-Detail 4 2 2 2 7" xfId="21741"/>
    <cellStyle name="RowTitles-Detail 4 2 2 2 7 2" xfId="21742"/>
    <cellStyle name="RowTitles-Detail 4 2 2 2 7 2 2" xfId="21743"/>
    <cellStyle name="RowTitles-Detail 4 2 2 2 7 2_Tertiary Salaries Survey" xfId="21744"/>
    <cellStyle name="RowTitles-Detail 4 2 2 2 7 3" xfId="21745"/>
    <cellStyle name="RowTitles-Detail 4 2 2 2 7_Tertiary Salaries Survey" xfId="21746"/>
    <cellStyle name="RowTitles-Detail 4 2 2 2 8" xfId="21747"/>
    <cellStyle name="RowTitles-Detail 4 2 2 2 9" xfId="21748"/>
    <cellStyle name="RowTitles-Detail 4 2 2 2_STUD aligned by INSTIT" xfId="21749"/>
    <cellStyle name="RowTitles-Detail 4 2 2 3" xfId="21750"/>
    <cellStyle name="RowTitles-Detail 4 2 2 3 2" xfId="21751"/>
    <cellStyle name="RowTitles-Detail 4 2 2 3 2 2" xfId="21752"/>
    <cellStyle name="RowTitles-Detail 4 2 2 3 2 2 2" xfId="21753"/>
    <cellStyle name="RowTitles-Detail 4 2 2 3 2 2 2 2" xfId="21754"/>
    <cellStyle name="RowTitles-Detail 4 2 2 3 2 2 2_Tertiary Salaries Survey" xfId="21755"/>
    <cellStyle name="RowTitles-Detail 4 2 2 3 2 2 3" xfId="21756"/>
    <cellStyle name="RowTitles-Detail 4 2 2 3 2 2_Tertiary Salaries Survey" xfId="21757"/>
    <cellStyle name="RowTitles-Detail 4 2 2 3 2 3" xfId="21758"/>
    <cellStyle name="RowTitles-Detail 4 2 2 3 2 3 2" xfId="21759"/>
    <cellStyle name="RowTitles-Detail 4 2 2 3 2 3 2 2" xfId="21760"/>
    <cellStyle name="RowTitles-Detail 4 2 2 3 2 3 2_Tertiary Salaries Survey" xfId="21761"/>
    <cellStyle name="RowTitles-Detail 4 2 2 3 2 3 3" xfId="21762"/>
    <cellStyle name="RowTitles-Detail 4 2 2 3 2 3_Tertiary Salaries Survey" xfId="21763"/>
    <cellStyle name="RowTitles-Detail 4 2 2 3 2 4" xfId="21764"/>
    <cellStyle name="RowTitles-Detail 4 2 2 3 2 5" xfId="21765"/>
    <cellStyle name="RowTitles-Detail 4 2 2 3 2 5 2" xfId="21766"/>
    <cellStyle name="RowTitles-Detail 4 2 2 3 2 5_Tertiary Salaries Survey" xfId="21767"/>
    <cellStyle name="RowTitles-Detail 4 2 2 3 2 6" xfId="21768"/>
    <cellStyle name="RowTitles-Detail 4 2 2 3 2_Tertiary Salaries Survey" xfId="21769"/>
    <cellStyle name="RowTitles-Detail 4 2 2 3 3" xfId="21770"/>
    <cellStyle name="RowTitles-Detail 4 2 2 3 3 2" xfId="21771"/>
    <cellStyle name="RowTitles-Detail 4 2 2 3 3 2 2" xfId="21772"/>
    <cellStyle name="RowTitles-Detail 4 2 2 3 3 2 2 2" xfId="21773"/>
    <cellStyle name="RowTitles-Detail 4 2 2 3 3 2 2_Tertiary Salaries Survey" xfId="21774"/>
    <cellStyle name="RowTitles-Detail 4 2 2 3 3 2 3" xfId="21775"/>
    <cellStyle name="RowTitles-Detail 4 2 2 3 3 2_Tertiary Salaries Survey" xfId="21776"/>
    <cellStyle name="RowTitles-Detail 4 2 2 3 3 3" xfId="21777"/>
    <cellStyle name="RowTitles-Detail 4 2 2 3 3 3 2" xfId="21778"/>
    <cellStyle name="RowTitles-Detail 4 2 2 3 3 3 2 2" xfId="21779"/>
    <cellStyle name="RowTitles-Detail 4 2 2 3 3 3 2_Tertiary Salaries Survey" xfId="21780"/>
    <cellStyle name="RowTitles-Detail 4 2 2 3 3 3 3" xfId="21781"/>
    <cellStyle name="RowTitles-Detail 4 2 2 3 3 3_Tertiary Salaries Survey" xfId="21782"/>
    <cellStyle name="RowTitles-Detail 4 2 2 3 3 4" xfId="21783"/>
    <cellStyle name="RowTitles-Detail 4 2 2 3 3 5" xfId="21784"/>
    <cellStyle name="RowTitles-Detail 4 2 2 3 3_Tertiary Salaries Survey" xfId="21785"/>
    <cellStyle name="RowTitles-Detail 4 2 2 3 4" xfId="21786"/>
    <cellStyle name="RowTitles-Detail 4 2 2 3 4 2" xfId="21787"/>
    <cellStyle name="RowTitles-Detail 4 2 2 3 4 2 2" xfId="21788"/>
    <cellStyle name="RowTitles-Detail 4 2 2 3 4 2 2 2" xfId="21789"/>
    <cellStyle name="RowTitles-Detail 4 2 2 3 4 2 2_Tertiary Salaries Survey" xfId="21790"/>
    <cellStyle name="RowTitles-Detail 4 2 2 3 4 2 3" xfId="21791"/>
    <cellStyle name="RowTitles-Detail 4 2 2 3 4 2_Tertiary Salaries Survey" xfId="21792"/>
    <cellStyle name="RowTitles-Detail 4 2 2 3 4 3" xfId="21793"/>
    <cellStyle name="RowTitles-Detail 4 2 2 3 4 3 2" xfId="21794"/>
    <cellStyle name="RowTitles-Detail 4 2 2 3 4 3 2 2" xfId="21795"/>
    <cellStyle name="RowTitles-Detail 4 2 2 3 4 3 2_Tertiary Salaries Survey" xfId="21796"/>
    <cellStyle name="RowTitles-Detail 4 2 2 3 4 3 3" xfId="21797"/>
    <cellStyle name="RowTitles-Detail 4 2 2 3 4 3_Tertiary Salaries Survey" xfId="21798"/>
    <cellStyle name="RowTitles-Detail 4 2 2 3 4 4" xfId="21799"/>
    <cellStyle name="RowTitles-Detail 4 2 2 3 4 4 2" xfId="21800"/>
    <cellStyle name="RowTitles-Detail 4 2 2 3 4 4_Tertiary Salaries Survey" xfId="21801"/>
    <cellStyle name="RowTitles-Detail 4 2 2 3 4 5" xfId="21802"/>
    <cellStyle name="RowTitles-Detail 4 2 2 3 4_Tertiary Salaries Survey" xfId="21803"/>
    <cellStyle name="RowTitles-Detail 4 2 2 3 5" xfId="21804"/>
    <cellStyle name="RowTitles-Detail 4 2 2 3 5 2" xfId="21805"/>
    <cellStyle name="RowTitles-Detail 4 2 2 3 5 2 2" xfId="21806"/>
    <cellStyle name="RowTitles-Detail 4 2 2 3 5 2 2 2" xfId="21807"/>
    <cellStyle name="RowTitles-Detail 4 2 2 3 5 2 2_Tertiary Salaries Survey" xfId="21808"/>
    <cellStyle name="RowTitles-Detail 4 2 2 3 5 2 3" xfId="21809"/>
    <cellStyle name="RowTitles-Detail 4 2 2 3 5 2_Tertiary Salaries Survey" xfId="21810"/>
    <cellStyle name="RowTitles-Detail 4 2 2 3 5 3" xfId="21811"/>
    <cellStyle name="RowTitles-Detail 4 2 2 3 5 3 2" xfId="21812"/>
    <cellStyle name="RowTitles-Detail 4 2 2 3 5 3 2 2" xfId="21813"/>
    <cellStyle name="RowTitles-Detail 4 2 2 3 5 3 2_Tertiary Salaries Survey" xfId="21814"/>
    <cellStyle name="RowTitles-Detail 4 2 2 3 5 3 3" xfId="21815"/>
    <cellStyle name="RowTitles-Detail 4 2 2 3 5 3_Tertiary Salaries Survey" xfId="21816"/>
    <cellStyle name="RowTitles-Detail 4 2 2 3 5 4" xfId="21817"/>
    <cellStyle name="RowTitles-Detail 4 2 2 3 5 4 2" xfId="21818"/>
    <cellStyle name="RowTitles-Detail 4 2 2 3 5 4_Tertiary Salaries Survey" xfId="21819"/>
    <cellStyle name="RowTitles-Detail 4 2 2 3 5 5" xfId="21820"/>
    <cellStyle name="RowTitles-Detail 4 2 2 3 5_Tertiary Salaries Survey" xfId="21821"/>
    <cellStyle name="RowTitles-Detail 4 2 2 3 6" xfId="21822"/>
    <cellStyle name="RowTitles-Detail 4 2 2 3 6 2" xfId="21823"/>
    <cellStyle name="RowTitles-Detail 4 2 2 3 6 2 2" xfId="21824"/>
    <cellStyle name="RowTitles-Detail 4 2 2 3 6 2 2 2" xfId="21825"/>
    <cellStyle name="RowTitles-Detail 4 2 2 3 6 2 2_Tertiary Salaries Survey" xfId="21826"/>
    <cellStyle name="RowTitles-Detail 4 2 2 3 6 2 3" xfId="21827"/>
    <cellStyle name="RowTitles-Detail 4 2 2 3 6 2_Tertiary Salaries Survey" xfId="21828"/>
    <cellStyle name="RowTitles-Detail 4 2 2 3 6 3" xfId="21829"/>
    <cellStyle name="RowTitles-Detail 4 2 2 3 6 3 2" xfId="21830"/>
    <cellStyle name="RowTitles-Detail 4 2 2 3 6 3 2 2" xfId="21831"/>
    <cellStyle name="RowTitles-Detail 4 2 2 3 6 3 2_Tertiary Salaries Survey" xfId="21832"/>
    <cellStyle name="RowTitles-Detail 4 2 2 3 6 3 3" xfId="21833"/>
    <cellStyle name="RowTitles-Detail 4 2 2 3 6 3_Tertiary Salaries Survey" xfId="21834"/>
    <cellStyle name="RowTitles-Detail 4 2 2 3 6 4" xfId="21835"/>
    <cellStyle name="RowTitles-Detail 4 2 2 3 6 4 2" xfId="21836"/>
    <cellStyle name="RowTitles-Detail 4 2 2 3 6 4_Tertiary Salaries Survey" xfId="21837"/>
    <cellStyle name="RowTitles-Detail 4 2 2 3 6 5" xfId="21838"/>
    <cellStyle name="RowTitles-Detail 4 2 2 3 6_Tertiary Salaries Survey" xfId="21839"/>
    <cellStyle name="RowTitles-Detail 4 2 2 3 7" xfId="21840"/>
    <cellStyle name="RowTitles-Detail 4 2 2 3 7 2" xfId="21841"/>
    <cellStyle name="RowTitles-Detail 4 2 2 3 7 2 2" xfId="21842"/>
    <cellStyle name="RowTitles-Detail 4 2 2 3 7 2_Tertiary Salaries Survey" xfId="21843"/>
    <cellStyle name="RowTitles-Detail 4 2 2 3 7 3" xfId="21844"/>
    <cellStyle name="RowTitles-Detail 4 2 2 3 7_Tertiary Salaries Survey" xfId="21845"/>
    <cellStyle name="RowTitles-Detail 4 2 2 3 8" xfId="21846"/>
    <cellStyle name="RowTitles-Detail 4 2 2 3 8 2" xfId="21847"/>
    <cellStyle name="RowTitles-Detail 4 2 2 3 8 2 2" xfId="21848"/>
    <cellStyle name="RowTitles-Detail 4 2 2 3 8 2_Tertiary Salaries Survey" xfId="21849"/>
    <cellStyle name="RowTitles-Detail 4 2 2 3 8 3" xfId="21850"/>
    <cellStyle name="RowTitles-Detail 4 2 2 3 8_Tertiary Salaries Survey" xfId="21851"/>
    <cellStyle name="RowTitles-Detail 4 2 2 3 9" xfId="21852"/>
    <cellStyle name="RowTitles-Detail 4 2 2 3_STUD aligned by INSTIT" xfId="21853"/>
    <cellStyle name="RowTitles-Detail 4 2 2 4" xfId="21854"/>
    <cellStyle name="RowTitles-Detail 4 2 2 4 2" xfId="21855"/>
    <cellStyle name="RowTitles-Detail 4 2 2 4 2 2" xfId="21856"/>
    <cellStyle name="RowTitles-Detail 4 2 2 4 2 2 2" xfId="21857"/>
    <cellStyle name="RowTitles-Detail 4 2 2 4 2 2 2 2" xfId="21858"/>
    <cellStyle name="RowTitles-Detail 4 2 2 4 2 2 2_Tertiary Salaries Survey" xfId="21859"/>
    <cellStyle name="RowTitles-Detail 4 2 2 4 2 2 3" xfId="21860"/>
    <cellStyle name="RowTitles-Detail 4 2 2 4 2 2_Tertiary Salaries Survey" xfId="21861"/>
    <cellStyle name="RowTitles-Detail 4 2 2 4 2 3" xfId="21862"/>
    <cellStyle name="RowTitles-Detail 4 2 2 4 2 3 2" xfId="21863"/>
    <cellStyle name="RowTitles-Detail 4 2 2 4 2 3 2 2" xfId="21864"/>
    <cellStyle name="RowTitles-Detail 4 2 2 4 2 3 2_Tertiary Salaries Survey" xfId="21865"/>
    <cellStyle name="RowTitles-Detail 4 2 2 4 2 3 3" xfId="21866"/>
    <cellStyle name="RowTitles-Detail 4 2 2 4 2 3_Tertiary Salaries Survey" xfId="21867"/>
    <cellStyle name="RowTitles-Detail 4 2 2 4 2 4" xfId="21868"/>
    <cellStyle name="RowTitles-Detail 4 2 2 4 2 5" xfId="21869"/>
    <cellStyle name="RowTitles-Detail 4 2 2 4 2 5 2" xfId="21870"/>
    <cellStyle name="RowTitles-Detail 4 2 2 4 2 5_Tertiary Salaries Survey" xfId="21871"/>
    <cellStyle name="RowTitles-Detail 4 2 2 4 2 6" xfId="21872"/>
    <cellStyle name="RowTitles-Detail 4 2 2 4 2_Tertiary Salaries Survey" xfId="21873"/>
    <cellStyle name="RowTitles-Detail 4 2 2 4 3" xfId="21874"/>
    <cellStyle name="RowTitles-Detail 4 2 2 4 3 2" xfId="21875"/>
    <cellStyle name="RowTitles-Detail 4 2 2 4 3 2 2" xfId="21876"/>
    <cellStyle name="RowTitles-Detail 4 2 2 4 3 2 2 2" xfId="21877"/>
    <cellStyle name="RowTitles-Detail 4 2 2 4 3 2 2_Tertiary Salaries Survey" xfId="21878"/>
    <cellStyle name="RowTitles-Detail 4 2 2 4 3 2 3" xfId="21879"/>
    <cellStyle name="RowTitles-Detail 4 2 2 4 3 2_Tertiary Salaries Survey" xfId="21880"/>
    <cellStyle name="RowTitles-Detail 4 2 2 4 3 3" xfId="21881"/>
    <cellStyle name="RowTitles-Detail 4 2 2 4 3 3 2" xfId="21882"/>
    <cellStyle name="RowTitles-Detail 4 2 2 4 3 3 2 2" xfId="21883"/>
    <cellStyle name="RowTitles-Detail 4 2 2 4 3 3 2_Tertiary Salaries Survey" xfId="21884"/>
    <cellStyle name="RowTitles-Detail 4 2 2 4 3 3 3" xfId="21885"/>
    <cellStyle name="RowTitles-Detail 4 2 2 4 3 3_Tertiary Salaries Survey" xfId="21886"/>
    <cellStyle name="RowTitles-Detail 4 2 2 4 3 4" xfId="21887"/>
    <cellStyle name="RowTitles-Detail 4 2 2 4 3 5" xfId="21888"/>
    <cellStyle name="RowTitles-Detail 4 2 2 4 3_Tertiary Salaries Survey" xfId="21889"/>
    <cellStyle name="RowTitles-Detail 4 2 2 4 4" xfId="21890"/>
    <cellStyle name="RowTitles-Detail 4 2 2 4 4 2" xfId="21891"/>
    <cellStyle name="RowTitles-Detail 4 2 2 4 4 2 2" xfId="21892"/>
    <cellStyle name="RowTitles-Detail 4 2 2 4 4 2 2 2" xfId="21893"/>
    <cellStyle name="RowTitles-Detail 4 2 2 4 4 2 2_Tertiary Salaries Survey" xfId="21894"/>
    <cellStyle name="RowTitles-Detail 4 2 2 4 4 2 3" xfId="21895"/>
    <cellStyle name="RowTitles-Detail 4 2 2 4 4 2_Tertiary Salaries Survey" xfId="21896"/>
    <cellStyle name="RowTitles-Detail 4 2 2 4 4 3" xfId="21897"/>
    <cellStyle name="RowTitles-Detail 4 2 2 4 4 3 2" xfId="21898"/>
    <cellStyle name="RowTitles-Detail 4 2 2 4 4 3 2 2" xfId="21899"/>
    <cellStyle name="RowTitles-Detail 4 2 2 4 4 3 2_Tertiary Salaries Survey" xfId="21900"/>
    <cellStyle name="RowTitles-Detail 4 2 2 4 4 3 3" xfId="21901"/>
    <cellStyle name="RowTitles-Detail 4 2 2 4 4 3_Tertiary Salaries Survey" xfId="21902"/>
    <cellStyle name="RowTitles-Detail 4 2 2 4 4 4" xfId="21903"/>
    <cellStyle name="RowTitles-Detail 4 2 2 4 4 5" xfId="21904"/>
    <cellStyle name="RowTitles-Detail 4 2 2 4 4 5 2" xfId="21905"/>
    <cellStyle name="RowTitles-Detail 4 2 2 4 4 5_Tertiary Salaries Survey" xfId="21906"/>
    <cellStyle name="RowTitles-Detail 4 2 2 4 4 6" xfId="21907"/>
    <cellStyle name="RowTitles-Detail 4 2 2 4 4_Tertiary Salaries Survey" xfId="21908"/>
    <cellStyle name="RowTitles-Detail 4 2 2 4 5" xfId="21909"/>
    <cellStyle name="RowTitles-Detail 4 2 2 4 5 2" xfId="21910"/>
    <cellStyle name="RowTitles-Detail 4 2 2 4 5 2 2" xfId="21911"/>
    <cellStyle name="RowTitles-Detail 4 2 2 4 5 2 2 2" xfId="21912"/>
    <cellStyle name="RowTitles-Detail 4 2 2 4 5 2 2_Tertiary Salaries Survey" xfId="21913"/>
    <cellStyle name="RowTitles-Detail 4 2 2 4 5 2 3" xfId="21914"/>
    <cellStyle name="RowTitles-Detail 4 2 2 4 5 2_Tertiary Salaries Survey" xfId="21915"/>
    <cellStyle name="RowTitles-Detail 4 2 2 4 5 3" xfId="21916"/>
    <cellStyle name="RowTitles-Detail 4 2 2 4 5 3 2" xfId="21917"/>
    <cellStyle name="RowTitles-Detail 4 2 2 4 5 3 2 2" xfId="21918"/>
    <cellStyle name="RowTitles-Detail 4 2 2 4 5 3 2_Tertiary Salaries Survey" xfId="21919"/>
    <cellStyle name="RowTitles-Detail 4 2 2 4 5 3 3" xfId="21920"/>
    <cellStyle name="RowTitles-Detail 4 2 2 4 5 3_Tertiary Salaries Survey" xfId="21921"/>
    <cellStyle name="RowTitles-Detail 4 2 2 4 5 4" xfId="21922"/>
    <cellStyle name="RowTitles-Detail 4 2 2 4 5 4 2" xfId="21923"/>
    <cellStyle name="RowTitles-Detail 4 2 2 4 5 4_Tertiary Salaries Survey" xfId="21924"/>
    <cellStyle name="RowTitles-Detail 4 2 2 4 5 5" xfId="21925"/>
    <cellStyle name="RowTitles-Detail 4 2 2 4 5_Tertiary Salaries Survey" xfId="21926"/>
    <cellStyle name="RowTitles-Detail 4 2 2 4 6" xfId="21927"/>
    <cellStyle name="RowTitles-Detail 4 2 2 4 6 2" xfId="21928"/>
    <cellStyle name="RowTitles-Detail 4 2 2 4 6 2 2" xfId="21929"/>
    <cellStyle name="RowTitles-Detail 4 2 2 4 6 2 2 2" xfId="21930"/>
    <cellStyle name="RowTitles-Detail 4 2 2 4 6 2 2_Tertiary Salaries Survey" xfId="21931"/>
    <cellStyle name="RowTitles-Detail 4 2 2 4 6 2 3" xfId="21932"/>
    <cellStyle name="RowTitles-Detail 4 2 2 4 6 2_Tertiary Salaries Survey" xfId="21933"/>
    <cellStyle name="RowTitles-Detail 4 2 2 4 6 3" xfId="21934"/>
    <cellStyle name="RowTitles-Detail 4 2 2 4 6 3 2" xfId="21935"/>
    <cellStyle name="RowTitles-Detail 4 2 2 4 6 3 2 2" xfId="21936"/>
    <cellStyle name="RowTitles-Detail 4 2 2 4 6 3 2_Tertiary Salaries Survey" xfId="21937"/>
    <cellStyle name="RowTitles-Detail 4 2 2 4 6 3 3" xfId="21938"/>
    <cellStyle name="RowTitles-Detail 4 2 2 4 6 3_Tertiary Salaries Survey" xfId="21939"/>
    <cellStyle name="RowTitles-Detail 4 2 2 4 6 4" xfId="21940"/>
    <cellStyle name="RowTitles-Detail 4 2 2 4 6 4 2" xfId="21941"/>
    <cellStyle name="RowTitles-Detail 4 2 2 4 6 4_Tertiary Salaries Survey" xfId="21942"/>
    <cellStyle name="RowTitles-Detail 4 2 2 4 6 5" xfId="21943"/>
    <cellStyle name="RowTitles-Detail 4 2 2 4 6_Tertiary Salaries Survey" xfId="21944"/>
    <cellStyle name="RowTitles-Detail 4 2 2 4 7" xfId="21945"/>
    <cellStyle name="RowTitles-Detail 4 2 2 4 7 2" xfId="21946"/>
    <cellStyle name="RowTitles-Detail 4 2 2 4 7 2 2" xfId="21947"/>
    <cellStyle name="RowTitles-Detail 4 2 2 4 7 2_Tertiary Salaries Survey" xfId="21948"/>
    <cellStyle name="RowTitles-Detail 4 2 2 4 7 3" xfId="21949"/>
    <cellStyle name="RowTitles-Detail 4 2 2 4 7_Tertiary Salaries Survey" xfId="21950"/>
    <cellStyle name="RowTitles-Detail 4 2 2 4 8" xfId="21951"/>
    <cellStyle name="RowTitles-Detail 4 2 2 4 9" xfId="21952"/>
    <cellStyle name="RowTitles-Detail 4 2 2 4_STUD aligned by INSTIT" xfId="21953"/>
    <cellStyle name="RowTitles-Detail 4 2 2 5" xfId="21954"/>
    <cellStyle name="RowTitles-Detail 4 2 2 5 2" xfId="21955"/>
    <cellStyle name="RowTitles-Detail 4 2 2 5 2 2" xfId="21956"/>
    <cellStyle name="RowTitles-Detail 4 2 2 5 2 2 2" xfId="21957"/>
    <cellStyle name="RowTitles-Detail 4 2 2 5 2 2_Tertiary Salaries Survey" xfId="21958"/>
    <cellStyle name="RowTitles-Detail 4 2 2 5 2 3" xfId="21959"/>
    <cellStyle name="RowTitles-Detail 4 2 2 5 2_Tertiary Salaries Survey" xfId="21960"/>
    <cellStyle name="RowTitles-Detail 4 2 2 5 3" xfId="21961"/>
    <cellStyle name="RowTitles-Detail 4 2 2 5 3 2" xfId="21962"/>
    <cellStyle name="RowTitles-Detail 4 2 2 5 3 2 2" xfId="21963"/>
    <cellStyle name="RowTitles-Detail 4 2 2 5 3 2_Tertiary Salaries Survey" xfId="21964"/>
    <cellStyle name="RowTitles-Detail 4 2 2 5 3 3" xfId="21965"/>
    <cellStyle name="RowTitles-Detail 4 2 2 5 3_Tertiary Salaries Survey" xfId="21966"/>
    <cellStyle name="RowTitles-Detail 4 2 2 5 4" xfId="21967"/>
    <cellStyle name="RowTitles-Detail 4 2 2 5 5" xfId="21968"/>
    <cellStyle name="RowTitles-Detail 4 2 2 5 5 2" xfId="21969"/>
    <cellStyle name="RowTitles-Detail 4 2 2 5 5_Tertiary Salaries Survey" xfId="21970"/>
    <cellStyle name="RowTitles-Detail 4 2 2 5 6" xfId="21971"/>
    <cellStyle name="RowTitles-Detail 4 2 2 5_Tertiary Salaries Survey" xfId="21972"/>
    <cellStyle name="RowTitles-Detail 4 2 2 6" xfId="21973"/>
    <cellStyle name="RowTitles-Detail 4 2 2 6 2" xfId="21974"/>
    <cellStyle name="RowTitles-Detail 4 2 2 6 2 2" xfId="21975"/>
    <cellStyle name="RowTitles-Detail 4 2 2 6 2 2 2" xfId="21976"/>
    <cellStyle name="RowTitles-Detail 4 2 2 6 2 2_Tertiary Salaries Survey" xfId="21977"/>
    <cellStyle name="RowTitles-Detail 4 2 2 6 2 3" xfId="21978"/>
    <cellStyle name="RowTitles-Detail 4 2 2 6 2_Tertiary Salaries Survey" xfId="21979"/>
    <cellStyle name="RowTitles-Detail 4 2 2 6 3" xfId="21980"/>
    <cellStyle name="RowTitles-Detail 4 2 2 6 3 2" xfId="21981"/>
    <cellStyle name="RowTitles-Detail 4 2 2 6 3 2 2" xfId="21982"/>
    <cellStyle name="RowTitles-Detail 4 2 2 6 3 2_Tertiary Salaries Survey" xfId="21983"/>
    <cellStyle name="RowTitles-Detail 4 2 2 6 3 3" xfId="21984"/>
    <cellStyle name="RowTitles-Detail 4 2 2 6 3_Tertiary Salaries Survey" xfId="21985"/>
    <cellStyle name="RowTitles-Detail 4 2 2 6 4" xfId="21986"/>
    <cellStyle name="RowTitles-Detail 4 2 2 6 5" xfId="21987"/>
    <cellStyle name="RowTitles-Detail 4 2 2 6_Tertiary Salaries Survey" xfId="21988"/>
    <cellStyle name="RowTitles-Detail 4 2 2 7" xfId="21989"/>
    <cellStyle name="RowTitles-Detail 4 2 2 7 2" xfId="21990"/>
    <cellStyle name="RowTitles-Detail 4 2 2 7 2 2" xfId="21991"/>
    <cellStyle name="RowTitles-Detail 4 2 2 7 2 2 2" xfId="21992"/>
    <cellStyle name="RowTitles-Detail 4 2 2 7 2 2_Tertiary Salaries Survey" xfId="21993"/>
    <cellStyle name="RowTitles-Detail 4 2 2 7 2 3" xfId="21994"/>
    <cellStyle name="RowTitles-Detail 4 2 2 7 2_Tertiary Salaries Survey" xfId="21995"/>
    <cellStyle name="RowTitles-Detail 4 2 2 7 3" xfId="21996"/>
    <cellStyle name="RowTitles-Detail 4 2 2 7 3 2" xfId="21997"/>
    <cellStyle name="RowTitles-Detail 4 2 2 7 3 2 2" xfId="21998"/>
    <cellStyle name="RowTitles-Detail 4 2 2 7 3 2_Tertiary Salaries Survey" xfId="21999"/>
    <cellStyle name="RowTitles-Detail 4 2 2 7 3 3" xfId="22000"/>
    <cellStyle name="RowTitles-Detail 4 2 2 7 3_Tertiary Salaries Survey" xfId="22001"/>
    <cellStyle name="RowTitles-Detail 4 2 2 7 4" xfId="22002"/>
    <cellStyle name="RowTitles-Detail 4 2 2 7 5" xfId="22003"/>
    <cellStyle name="RowTitles-Detail 4 2 2 7 5 2" xfId="22004"/>
    <cellStyle name="RowTitles-Detail 4 2 2 7 5_Tertiary Salaries Survey" xfId="22005"/>
    <cellStyle name="RowTitles-Detail 4 2 2 7 6" xfId="22006"/>
    <cellStyle name="RowTitles-Detail 4 2 2 7_Tertiary Salaries Survey" xfId="22007"/>
    <cellStyle name="RowTitles-Detail 4 2 2 8" xfId="22008"/>
    <cellStyle name="RowTitles-Detail 4 2 2 8 2" xfId="22009"/>
    <cellStyle name="RowTitles-Detail 4 2 2 8 2 2" xfId="22010"/>
    <cellStyle name="RowTitles-Detail 4 2 2 8 2 2 2" xfId="22011"/>
    <cellStyle name="RowTitles-Detail 4 2 2 8 2 2_Tertiary Salaries Survey" xfId="22012"/>
    <cellStyle name="RowTitles-Detail 4 2 2 8 2 3" xfId="22013"/>
    <cellStyle name="RowTitles-Detail 4 2 2 8 2_Tertiary Salaries Survey" xfId="22014"/>
    <cellStyle name="RowTitles-Detail 4 2 2 8 3" xfId="22015"/>
    <cellStyle name="RowTitles-Detail 4 2 2 8 3 2" xfId="22016"/>
    <cellStyle name="RowTitles-Detail 4 2 2 8 3 2 2" xfId="22017"/>
    <cellStyle name="RowTitles-Detail 4 2 2 8 3 2_Tertiary Salaries Survey" xfId="22018"/>
    <cellStyle name="RowTitles-Detail 4 2 2 8 3 3" xfId="22019"/>
    <cellStyle name="RowTitles-Detail 4 2 2 8 3_Tertiary Salaries Survey" xfId="22020"/>
    <cellStyle name="RowTitles-Detail 4 2 2 8 4" xfId="22021"/>
    <cellStyle name="RowTitles-Detail 4 2 2 8 4 2" xfId="22022"/>
    <cellStyle name="RowTitles-Detail 4 2 2 8 4_Tertiary Salaries Survey" xfId="22023"/>
    <cellStyle name="RowTitles-Detail 4 2 2 8 5" xfId="22024"/>
    <cellStyle name="RowTitles-Detail 4 2 2 8_Tertiary Salaries Survey" xfId="22025"/>
    <cellStyle name="RowTitles-Detail 4 2 2 9" xfId="22026"/>
    <cellStyle name="RowTitles-Detail 4 2 2 9 2" xfId="22027"/>
    <cellStyle name="RowTitles-Detail 4 2 2 9 2 2" xfId="22028"/>
    <cellStyle name="RowTitles-Detail 4 2 2 9 2 2 2" xfId="22029"/>
    <cellStyle name="RowTitles-Detail 4 2 2 9 2 2_Tertiary Salaries Survey" xfId="22030"/>
    <cellStyle name="RowTitles-Detail 4 2 2 9 2 3" xfId="22031"/>
    <cellStyle name="RowTitles-Detail 4 2 2 9 2_Tertiary Salaries Survey" xfId="22032"/>
    <cellStyle name="RowTitles-Detail 4 2 2 9 3" xfId="22033"/>
    <cellStyle name="RowTitles-Detail 4 2 2 9 3 2" xfId="22034"/>
    <cellStyle name="RowTitles-Detail 4 2 2 9 3 2 2" xfId="22035"/>
    <cellStyle name="RowTitles-Detail 4 2 2 9 3 2_Tertiary Salaries Survey" xfId="22036"/>
    <cellStyle name="RowTitles-Detail 4 2 2 9 3 3" xfId="22037"/>
    <cellStyle name="RowTitles-Detail 4 2 2 9 3_Tertiary Salaries Survey" xfId="22038"/>
    <cellStyle name="RowTitles-Detail 4 2 2 9 4" xfId="22039"/>
    <cellStyle name="RowTitles-Detail 4 2 2 9 4 2" xfId="22040"/>
    <cellStyle name="RowTitles-Detail 4 2 2 9 4_Tertiary Salaries Survey" xfId="22041"/>
    <cellStyle name="RowTitles-Detail 4 2 2 9 5" xfId="22042"/>
    <cellStyle name="RowTitles-Detail 4 2 2 9_Tertiary Salaries Survey" xfId="22043"/>
    <cellStyle name="RowTitles-Detail 4 2 2_STUD aligned by INSTIT" xfId="22044"/>
    <cellStyle name="RowTitles-Detail 4 2 3" xfId="22045"/>
    <cellStyle name="RowTitles-Detail 4 2 3 2" xfId="22046"/>
    <cellStyle name="RowTitles-Detail 4 2 3 2 2" xfId="22047"/>
    <cellStyle name="RowTitles-Detail 4 2 3 2 2 2" xfId="22048"/>
    <cellStyle name="RowTitles-Detail 4 2 3 2 2 2 2" xfId="22049"/>
    <cellStyle name="RowTitles-Detail 4 2 3 2 2 2_Tertiary Salaries Survey" xfId="22050"/>
    <cellStyle name="RowTitles-Detail 4 2 3 2 2 3" xfId="22051"/>
    <cellStyle name="RowTitles-Detail 4 2 3 2 2_Tertiary Salaries Survey" xfId="22052"/>
    <cellStyle name="RowTitles-Detail 4 2 3 2 3" xfId="22053"/>
    <cellStyle name="RowTitles-Detail 4 2 3 2 3 2" xfId="22054"/>
    <cellStyle name="RowTitles-Detail 4 2 3 2 3 2 2" xfId="22055"/>
    <cellStyle name="RowTitles-Detail 4 2 3 2 3 2_Tertiary Salaries Survey" xfId="22056"/>
    <cellStyle name="RowTitles-Detail 4 2 3 2 3 3" xfId="22057"/>
    <cellStyle name="RowTitles-Detail 4 2 3 2 3_Tertiary Salaries Survey" xfId="22058"/>
    <cellStyle name="RowTitles-Detail 4 2 3 2 4" xfId="22059"/>
    <cellStyle name="RowTitles-Detail 4 2 3 2 5" xfId="22060"/>
    <cellStyle name="RowTitles-Detail 4 2 3 2_Tertiary Salaries Survey" xfId="22061"/>
    <cellStyle name="RowTitles-Detail 4 2 3 3" xfId="22062"/>
    <cellStyle name="RowTitles-Detail 4 2 3 3 2" xfId="22063"/>
    <cellStyle name="RowTitles-Detail 4 2 3 3 2 2" xfId="22064"/>
    <cellStyle name="RowTitles-Detail 4 2 3 3 2 2 2" xfId="22065"/>
    <cellStyle name="RowTitles-Detail 4 2 3 3 2 2_Tertiary Salaries Survey" xfId="22066"/>
    <cellStyle name="RowTitles-Detail 4 2 3 3 2 3" xfId="22067"/>
    <cellStyle name="RowTitles-Detail 4 2 3 3 2_Tertiary Salaries Survey" xfId="22068"/>
    <cellStyle name="RowTitles-Detail 4 2 3 3 3" xfId="22069"/>
    <cellStyle name="RowTitles-Detail 4 2 3 3 3 2" xfId="22070"/>
    <cellStyle name="RowTitles-Detail 4 2 3 3 3 2 2" xfId="22071"/>
    <cellStyle name="RowTitles-Detail 4 2 3 3 3 2_Tertiary Salaries Survey" xfId="22072"/>
    <cellStyle name="RowTitles-Detail 4 2 3 3 3 3" xfId="22073"/>
    <cellStyle name="RowTitles-Detail 4 2 3 3 3_Tertiary Salaries Survey" xfId="22074"/>
    <cellStyle name="RowTitles-Detail 4 2 3 3 4" xfId="22075"/>
    <cellStyle name="RowTitles-Detail 4 2 3 3 5" xfId="22076"/>
    <cellStyle name="RowTitles-Detail 4 2 3 3 5 2" xfId="22077"/>
    <cellStyle name="RowTitles-Detail 4 2 3 3 5_Tertiary Salaries Survey" xfId="22078"/>
    <cellStyle name="RowTitles-Detail 4 2 3 3 6" xfId="22079"/>
    <cellStyle name="RowTitles-Detail 4 2 3 3_Tertiary Salaries Survey" xfId="22080"/>
    <cellStyle name="RowTitles-Detail 4 2 3 4" xfId="22081"/>
    <cellStyle name="RowTitles-Detail 4 2 3 4 2" xfId="22082"/>
    <cellStyle name="RowTitles-Detail 4 2 3 4 2 2" xfId="22083"/>
    <cellStyle name="RowTitles-Detail 4 2 3 4 2 2 2" xfId="22084"/>
    <cellStyle name="RowTitles-Detail 4 2 3 4 2 2_Tertiary Salaries Survey" xfId="22085"/>
    <cellStyle name="RowTitles-Detail 4 2 3 4 2 3" xfId="22086"/>
    <cellStyle name="RowTitles-Detail 4 2 3 4 2_Tertiary Salaries Survey" xfId="22087"/>
    <cellStyle name="RowTitles-Detail 4 2 3 4 3" xfId="22088"/>
    <cellStyle name="RowTitles-Detail 4 2 3 4 3 2" xfId="22089"/>
    <cellStyle name="RowTitles-Detail 4 2 3 4 3 2 2" xfId="22090"/>
    <cellStyle name="RowTitles-Detail 4 2 3 4 3 2_Tertiary Salaries Survey" xfId="22091"/>
    <cellStyle name="RowTitles-Detail 4 2 3 4 3 3" xfId="22092"/>
    <cellStyle name="RowTitles-Detail 4 2 3 4 3_Tertiary Salaries Survey" xfId="22093"/>
    <cellStyle name="RowTitles-Detail 4 2 3 4 4" xfId="22094"/>
    <cellStyle name="RowTitles-Detail 4 2 3 4 4 2" xfId="22095"/>
    <cellStyle name="RowTitles-Detail 4 2 3 4 4_Tertiary Salaries Survey" xfId="22096"/>
    <cellStyle name="RowTitles-Detail 4 2 3 4 5" xfId="22097"/>
    <cellStyle name="RowTitles-Detail 4 2 3 4_Tertiary Salaries Survey" xfId="22098"/>
    <cellStyle name="RowTitles-Detail 4 2 3 5" xfId="22099"/>
    <cellStyle name="RowTitles-Detail 4 2 3 5 2" xfId="22100"/>
    <cellStyle name="RowTitles-Detail 4 2 3 5 2 2" xfId="22101"/>
    <cellStyle name="RowTitles-Detail 4 2 3 5 2 2 2" xfId="22102"/>
    <cellStyle name="RowTitles-Detail 4 2 3 5 2 2_Tertiary Salaries Survey" xfId="22103"/>
    <cellStyle name="RowTitles-Detail 4 2 3 5 2 3" xfId="22104"/>
    <cellStyle name="RowTitles-Detail 4 2 3 5 2_Tertiary Salaries Survey" xfId="22105"/>
    <cellStyle name="RowTitles-Detail 4 2 3 5 3" xfId="22106"/>
    <cellStyle name="RowTitles-Detail 4 2 3 5 3 2" xfId="22107"/>
    <cellStyle name="RowTitles-Detail 4 2 3 5 3 2 2" xfId="22108"/>
    <cellStyle name="RowTitles-Detail 4 2 3 5 3 2_Tertiary Salaries Survey" xfId="22109"/>
    <cellStyle name="RowTitles-Detail 4 2 3 5 3 3" xfId="22110"/>
    <cellStyle name="RowTitles-Detail 4 2 3 5 3_Tertiary Salaries Survey" xfId="22111"/>
    <cellStyle name="RowTitles-Detail 4 2 3 5 4" xfId="22112"/>
    <cellStyle name="RowTitles-Detail 4 2 3 5 4 2" xfId="22113"/>
    <cellStyle name="RowTitles-Detail 4 2 3 5 4_Tertiary Salaries Survey" xfId="22114"/>
    <cellStyle name="RowTitles-Detail 4 2 3 5 5" xfId="22115"/>
    <cellStyle name="RowTitles-Detail 4 2 3 5_Tertiary Salaries Survey" xfId="22116"/>
    <cellStyle name="RowTitles-Detail 4 2 3 6" xfId="22117"/>
    <cellStyle name="RowTitles-Detail 4 2 3 6 2" xfId="22118"/>
    <cellStyle name="RowTitles-Detail 4 2 3 6 2 2" xfId="22119"/>
    <cellStyle name="RowTitles-Detail 4 2 3 6 2 2 2" xfId="22120"/>
    <cellStyle name="RowTitles-Detail 4 2 3 6 2 2_Tertiary Salaries Survey" xfId="22121"/>
    <cellStyle name="RowTitles-Detail 4 2 3 6 2 3" xfId="22122"/>
    <cellStyle name="RowTitles-Detail 4 2 3 6 2_Tertiary Salaries Survey" xfId="22123"/>
    <cellStyle name="RowTitles-Detail 4 2 3 6 3" xfId="22124"/>
    <cellStyle name="RowTitles-Detail 4 2 3 6 3 2" xfId="22125"/>
    <cellStyle name="RowTitles-Detail 4 2 3 6 3 2 2" xfId="22126"/>
    <cellStyle name="RowTitles-Detail 4 2 3 6 3 2_Tertiary Salaries Survey" xfId="22127"/>
    <cellStyle name="RowTitles-Detail 4 2 3 6 3 3" xfId="22128"/>
    <cellStyle name="RowTitles-Detail 4 2 3 6 3_Tertiary Salaries Survey" xfId="22129"/>
    <cellStyle name="RowTitles-Detail 4 2 3 6 4" xfId="22130"/>
    <cellStyle name="RowTitles-Detail 4 2 3 6 4 2" xfId="22131"/>
    <cellStyle name="RowTitles-Detail 4 2 3 6 4_Tertiary Salaries Survey" xfId="22132"/>
    <cellStyle name="RowTitles-Detail 4 2 3 6 5" xfId="22133"/>
    <cellStyle name="RowTitles-Detail 4 2 3 6_Tertiary Salaries Survey" xfId="22134"/>
    <cellStyle name="RowTitles-Detail 4 2 3 7" xfId="22135"/>
    <cellStyle name="RowTitles-Detail 4 2 3 7 2" xfId="22136"/>
    <cellStyle name="RowTitles-Detail 4 2 3 7 2 2" xfId="22137"/>
    <cellStyle name="RowTitles-Detail 4 2 3 7 2_Tertiary Salaries Survey" xfId="22138"/>
    <cellStyle name="RowTitles-Detail 4 2 3 7 3" xfId="22139"/>
    <cellStyle name="RowTitles-Detail 4 2 3 7_Tertiary Salaries Survey" xfId="22140"/>
    <cellStyle name="RowTitles-Detail 4 2 3 8" xfId="22141"/>
    <cellStyle name="RowTitles-Detail 4 2 3 9" xfId="22142"/>
    <cellStyle name="RowTitles-Detail 4 2 3_STUD aligned by INSTIT" xfId="22143"/>
    <cellStyle name="RowTitles-Detail 4 2 4" xfId="22144"/>
    <cellStyle name="RowTitles-Detail 4 2 4 2" xfId="22145"/>
    <cellStyle name="RowTitles-Detail 4 2 4 2 2" xfId="22146"/>
    <cellStyle name="RowTitles-Detail 4 2 4 2 2 2" xfId="22147"/>
    <cellStyle name="RowTitles-Detail 4 2 4 2 2 2 2" xfId="22148"/>
    <cellStyle name="RowTitles-Detail 4 2 4 2 2 2_Tertiary Salaries Survey" xfId="22149"/>
    <cellStyle name="RowTitles-Detail 4 2 4 2 2 3" xfId="22150"/>
    <cellStyle name="RowTitles-Detail 4 2 4 2 2_Tertiary Salaries Survey" xfId="22151"/>
    <cellStyle name="RowTitles-Detail 4 2 4 2 3" xfId="22152"/>
    <cellStyle name="RowTitles-Detail 4 2 4 2 3 2" xfId="22153"/>
    <cellStyle name="RowTitles-Detail 4 2 4 2 3 2 2" xfId="22154"/>
    <cellStyle name="RowTitles-Detail 4 2 4 2 3 2_Tertiary Salaries Survey" xfId="22155"/>
    <cellStyle name="RowTitles-Detail 4 2 4 2 3 3" xfId="22156"/>
    <cellStyle name="RowTitles-Detail 4 2 4 2 3_Tertiary Salaries Survey" xfId="22157"/>
    <cellStyle name="RowTitles-Detail 4 2 4 2 4" xfId="22158"/>
    <cellStyle name="RowTitles-Detail 4 2 4 2 5" xfId="22159"/>
    <cellStyle name="RowTitles-Detail 4 2 4 2 5 2" xfId="22160"/>
    <cellStyle name="RowTitles-Detail 4 2 4 2 5_Tertiary Salaries Survey" xfId="22161"/>
    <cellStyle name="RowTitles-Detail 4 2 4 2 6" xfId="22162"/>
    <cellStyle name="RowTitles-Detail 4 2 4 2_Tertiary Salaries Survey" xfId="22163"/>
    <cellStyle name="RowTitles-Detail 4 2 4 3" xfId="22164"/>
    <cellStyle name="RowTitles-Detail 4 2 4 3 2" xfId="22165"/>
    <cellStyle name="RowTitles-Detail 4 2 4 3 2 2" xfId="22166"/>
    <cellStyle name="RowTitles-Detail 4 2 4 3 2 2 2" xfId="22167"/>
    <cellStyle name="RowTitles-Detail 4 2 4 3 2 2_Tertiary Salaries Survey" xfId="22168"/>
    <cellStyle name="RowTitles-Detail 4 2 4 3 2 3" xfId="22169"/>
    <cellStyle name="RowTitles-Detail 4 2 4 3 2_Tertiary Salaries Survey" xfId="22170"/>
    <cellStyle name="RowTitles-Detail 4 2 4 3 3" xfId="22171"/>
    <cellStyle name="RowTitles-Detail 4 2 4 3 3 2" xfId="22172"/>
    <cellStyle name="RowTitles-Detail 4 2 4 3 3 2 2" xfId="22173"/>
    <cellStyle name="RowTitles-Detail 4 2 4 3 3 2_Tertiary Salaries Survey" xfId="22174"/>
    <cellStyle name="RowTitles-Detail 4 2 4 3 3 3" xfId="22175"/>
    <cellStyle name="RowTitles-Detail 4 2 4 3 3_Tertiary Salaries Survey" xfId="22176"/>
    <cellStyle name="RowTitles-Detail 4 2 4 3 4" xfId="22177"/>
    <cellStyle name="RowTitles-Detail 4 2 4 3 5" xfId="22178"/>
    <cellStyle name="RowTitles-Detail 4 2 4 3_Tertiary Salaries Survey" xfId="22179"/>
    <cellStyle name="RowTitles-Detail 4 2 4 4" xfId="22180"/>
    <cellStyle name="RowTitles-Detail 4 2 4 4 2" xfId="22181"/>
    <cellStyle name="RowTitles-Detail 4 2 4 4 2 2" xfId="22182"/>
    <cellStyle name="RowTitles-Detail 4 2 4 4 2 2 2" xfId="22183"/>
    <cellStyle name="RowTitles-Detail 4 2 4 4 2 2_Tertiary Salaries Survey" xfId="22184"/>
    <cellStyle name="RowTitles-Detail 4 2 4 4 2 3" xfId="22185"/>
    <cellStyle name="RowTitles-Detail 4 2 4 4 2_Tertiary Salaries Survey" xfId="22186"/>
    <cellStyle name="RowTitles-Detail 4 2 4 4 3" xfId="22187"/>
    <cellStyle name="RowTitles-Detail 4 2 4 4 3 2" xfId="22188"/>
    <cellStyle name="RowTitles-Detail 4 2 4 4 3 2 2" xfId="22189"/>
    <cellStyle name="RowTitles-Detail 4 2 4 4 3 2_Tertiary Salaries Survey" xfId="22190"/>
    <cellStyle name="RowTitles-Detail 4 2 4 4 3 3" xfId="22191"/>
    <cellStyle name="RowTitles-Detail 4 2 4 4 3_Tertiary Salaries Survey" xfId="22192"/>
    <cellStyle name="RowTitles-Detail 4 2 4 4 4" xfId="22193"/>
    <cellStyle name="RowTitles-Detail 4 2 4 4 4 2" xfId="22194"/>
    <cellStyle name="RowTitles-Detail 4 2 4 4 4_Tertiary Salaries Survey" xfId="22195"/>
    <cellStyle name="RowTitles-Detail 4 2 4 4 5" xfId="22196"/>
    <cellStyle name="RowTitles-Detail 4 2 4 4_Tertiary Salaries Survey" xfId="22197"/>
    <cellStyle name="RowTitles-Detail 4 2 4 5" xfId="22198"/>
    <cellStyle name="RowTitles-Detail 4 2 4 5 2" xfId="22199"/>
    <cellStyle name="RowTitles-Detail 4 2 4 5 2 2" xfId="22200"/>
    <cellStyle name="RowTitles-Detail 4 2 4 5 2 2 2" xfId="22201"/>
    <cellStyle name="RowTitles-Detail 4 2 4 5 2 2_Tertiary Salaries Survey" xfId="22202"/>
    <cellStyle name="RowTitles-Detail 4 2 4 5 2 3" xfId="22203"/>
    <cellStyle name="RowTitles-Detail 4 2 4 5 2_Tertiary Salaries Survey" xfId="22204"/>
    <cellStyle name="RowTitles-Detail 4 2 4 5 3" xfId="22205"/>
    <cellStyle name="RowTitles-Detail 4 2 4 5 3 2" xfId="22206"/>
    <cellStyle name="RowTitles-Detail 4 2 4 5 3 2 2" xfId="22207"/>
    <cellStyle name="RowTitles-Detail 4 2 4 5 3 2_Tertiary Salaries Survey" xfId="22208"/>
    <cellStyle name="RowTitles-Detail 4 2 4 5 3 3" xfId="22209"/>
    <cellStyle name="RowTitles-Detail 4 2 4 5 3_Tertiary Salaries Survey" xfId="22210"/>
    <cellStyle name="RowTitles-Detail 4 2 4 5 4" xfId="22211"/>
    <cellStyle name="RowTitles-Detail 4 2 4 5 4 2" xfId="22212"/>
    <cellStyle name="RowTitles-Detail 4 2 4 5 4_Tertiary Salaries Survey" xfId="22213"/>
    <cellStyle name="RowTitles-Detail 4 2 4 5 5" xfId="22214"/>
    <cellStyle name="RowTitles-Detail 4 2 4 5_Tertiary Salaries Survey" xfId="22215"/>
    <cellStyle name="RowTitles-Detail 4 2 4 6" xfId="22216"/>
    <cellStyle name="RowTitles-Detail 4 2 4 6 2" xfId="22217"/>
    <cellStyle name="RowTitles-Detail 4 2 4 6 2 2" xfId="22218"/>
    <cellStyle name="RowTitles-Detail 4 2 4 6 2 2 2" xfId="22219"/>
    <cellStyle name="RowTitles-Detail 4 2 4 6 2 2_Tertiary Salaries Survey" xfId="22220"/>
    <cellStyle name="RowTitles-Detail 4 2 4 6 2 3" xfId="22221"/>
    <cellStyle name="RowTitles-Detail 4 2 4 6 2_Tertiary Salaries Survey" xfId="22222"/>
    <cellStyle name="RowTitles-Detail 4 2 4 6 3" xfId="22223"/>
    <cellStyle name="RowTitles-Detail 4 2 4 6 3 2" xfId="22224"/>
    <cellStyle name="RowTitles-Detail 4 2 4 6 3 2 2" xfId="22225"/>
    <cellStyle name="RowTitles-Detail 4 2 4 6 3 2_Tertiary Salaries Survey" xfId="22226"/>
    <cellStyle name="RowTitles-Detail 4 2 4 6 3 3" xfId="22227"/>
    <cellStyle name="RowTitles-Detail 4 2 4 6 3_Tertiary Salaries Survey" xfId="22228"/>
    <cellStyle name="RowTitles-Detail 4 2 4 6 4" xfId="22229"/>
    <cellStyle name="RowTitles-Detail 4 2 4 6 4 2" xfId="22230"/>
    <cellStyle name="RowTitles-Detail 4 2 4 6 4_Tertiary Salaries Survey" xfId="22231"/>
    <cellStyle name="RowTitles-Detail 4 2 4 6 5" xfId="22232"/>
    <cellStyle name="RowTitles-Detail 4 2 4 6_Tertiary Salaries Survey" xfId="22233"/>
    <cellStyle name="RowTitles-Detail 4 2 4 7" xfId="22234"/>
    <cellStyle name="RowTitles-Detail 4 2 4 7 2" xfId="22235"/>
    <cellStyle name="RowTitles-Detail 4 2 4 7 2 2" xfId="22236"/>
    <cellStyle name="RowTitles-Detail 4 2 4 7 2_Tertiary Salaries Survey" xfId="22237"/>
    <cellStyle name="RowTitles-Detail 4 2 4 7 3" xfId="22238"/>
    <cellStyle name="RowTitles-Detail 4 2 4 7_Tertiary Salaries Survey" xfId="22239"/>
    <cellStyle name="RowTitles-Detail 4 2 4 8" xfId="22240"/>
    <cellStyle name="RowTitles-Detail 4 2 4 8 2" xfId="22241"/>
    <cellStyle name="RowTitles-Detail 4 2 4 8 2 2" xfId="22242"/>
    <cellStyle name="RowTitles-Detail 4 2 4 8 2_Tertiary Salaries Survey" xfId="22243"/>
    <cellStyle name="RowTitles-Detail 4 2 4 8 3" xfId="22244"/>
    <cellStyle name="RowTitles-Detail 4 2 4 8_Tertiary Salaries Survey" xfId="22245"/>
    <cellStyle name="RowTitles-Detail 4 2 4 9" xfId="22246"/>
    <cellStyle name="RowTitles-Detail 4 2 4_STUD aligned by INSTIT" xfId="22247"/>
    <cellStyle name="RowTitles-Detail 4 2 5" xfId="22248"/>
    <cellStyle name="RowTitles-Detail 4 2 5 2" xfId="22249"/>
    <cellStyle name="RowTitles-Detail 4 2 5 2 2" xfId="22250"/>
    <cellStyle name="RowTitles-Detail 4 2 5 2 2 2" xfId="22251"/>
    <cellStyle name="RowTitles-Detail 4 2 5 2 2 2 2" xfId="22252"/>
    <cellStyle name="RowTitles-Detail 4 2 5 2 2 2_Tertiary Salaries Survey" xfId="22253"/>
    <cellStyle name="RowTitles-Detail 4 2 5 2 2 3" xfId="22254"/>
    <cellStyle name="RowTitles-Detail 4 2 5 2 2_Tertiary Salaries Survey" xfId="22255"/>
    <cellStyle name="RowTitles-Detail 4 2 5 2 3" xfId="22256"/>
    <cellStyle name="RowTitles-Detail 4 2 5 2 3 2" xfId="22257"/>
    <cellStyle name="RowTitles-Detail 4 2 5 2 3 2 2" xfId="22258"/>
    <cellStyle name="RowTitles-Detail 4 2 5 2 3 2_Tertiary Salaries Survey" xfId="22259"/>
    <cellStyle name="RowTitles-Detail 4 2 5 2 3 3" xfId="22260"/>
    <cellStyle name="RowTitles-Detail 4 2 5 2 3_Tertiary Salaries Survey" xfId="22261"/>
    <cellStyle name="RowTitles-Detail 4 2 5 2 4" xfId="22262"/>
    <cellStyle name="RowTitles-Detail 4 2 5 2 5" xfId="22263"/>
    <cellStyle name="RowTitles-Detail 4 2 5 2 5 2" xfId="22264"/>
    <cellStyle name="RowTitles-Detail 4 2 5 2 5_Tertiary Salaries Survey" xfId="22265"/>
    <cellStyle name="RowTitles-Detail 4 2 5 2 6" xfId="22266"/>
    <cellStyle name="RowTitles-Detail 4 2 5 2_Tertiary Salaries Survey" xfId="22267"/>
    <cellStyle name="RowTitles-Detail 4 2 5 3" xfId="22268"/>
    <cellStyle name="RowTitles-Detail 4 2 5 3 2" xfId="22269"/>
    <cellStyle name="RowTitles-Detail 4 2 5 3 2 2" xfId="22270"/>
    <cellStyle name="RowTitles-Detail 4 2 5 3 2 2 2" xfId="22271"/>
    <cellStyle name="RowTitles-Detail 4 2 5 3 2 2_Tertiary Salaries Survey" xfId="22272"/>
    <cellStyle name="RowTitles-Detail 4 2 5 3 2 3" xfId="22273"/>
    <cellStyle name="RowTitles-Detail 4 2 5 3 2_Tertiary Salaries Survey" xfId="22274"/>
    <cellStyle name="RowTitles-Detail 4 2 5 3 3" xfId="22275"/>
    <cellStyle name="RowTitles-Detail 4 2 5 3 3 2" xfId="22276"/>
    <cellStyle name="RowTitles-Detail 4 2 5 3 3 2 2" xfId="22277"/>
    <cellStyle name="RowTitles-Detail 4 2 5 3 3 2_Tertiary Salaries Survey" xfId="22278"/>
    <cellStyle name="RowTitles-Detail 4 2 5 3 3 3" xfId="22279"/>
    <cellStyle name="RowTitles-Detail 4 2 5 3 3_Tertiary Salaries Survey" xfId="22280"/>
    <cellStyle name="RowTitles-Detail 4 2 5 3 4" xfId="22281"/>
    <cellStyle name="RowTitles-Detail 4 2 5 3 5" xfId="22282"/>
    <cellStyle name="RowTitles-Detail 4 2 5 3_Tertiary Salaries Survey" xfId="22283"/>
    <cellStyle name="RowTitles-Detail 4 2 5 4" xfId="22284"/>
    <cellStyle name="RowTitles-Detail 4 2 5 4 2" xfId="22285"/>
    <cellStyle name="RowTitles-Detail 4 2 5 4 2 2" xfId="22286"/>
    <cellStyle name="RowTitles-Detail 4 2 5 4 2 2 2" xfId="22287"/>
    <cellStyle name="RowTitles-Detail 4 2 5 4 2 2_Tertiary Salaries Survey" xfId="22288"/>
    <cellStyle name="RowTitles-Detail 4 2 5 4 2 3" xfId="22289"/>
    <cellStyle name="RowTitles-Detail 4 2 5 4 2_Tertiary Salaries Survey" xfId="22290"/>
    <cellStyle name="RowTitles-Detail 4 2 5 4 3" xfId="22291"/>
    <cellStyle name="RowTitles-Detail 4 2 5 4 3 2" xfId="22292"/>
    <cellStyle name="RowTitles-Detail 4 2 5 4 3 2 2" xfId="22293"/>
    <cellStyle name="RowTitles-Detail 4 2 5 4 3 2_Tertiary Salaries Survey" xfId="22294"/>
    <cellStyle name="RowTitles-Detail 4 2 5 4 3 3" xfId="22295"/>
    <cellStyle name="RowTitles-Detail 4 2 5 4 3_Tertiary Salaries Survey" xfId="22296"/>
    <cellStyle name="RowTitles-Detail 4 2 5 4 4" xfId="22297"/>
    <cellStyle name="RowTitles-Detail 4 2 5 4 5" xfId="22298"/>
    <cellStyle name="RowTitles-Detail 4 2 5 4 5 2" xfId="22299"/>
    <cellStyle name="RowTitles-Detail 4 2 5 4 5_Tertiary Salaries Survey" xfId="22300"/>
    <cellStyle name="RowTitles-Detail 4 2 5 4 6" xfId="22301"/>
    <cellStyle name="RowTitles-Detail 4 2 5 4_Tertiary Salaries Survey" xfId="22302"/>
    <cellStyle name="RowTitles-Detail 4 2 5 5" xfId="22303"/>
    <cellStyle name="RowTitles-Detail 4 2 5 5 2" xfId="22304"/>
    <cellStyle name="RowTitles-Detail 4 2 5 5 2 2" xfId="22305"/>
    <cellStyle name="RowTitles-Detail 4 2 5 5 2 2 2" xfId="22306"/>
    <cellStyle name="RowTitles-Detail 4 2 5 5 2 2_Tertiary Salaries Survey" xfId="22307"/>
    <cellStyle name="RowTitles-Detail 4 2 5 5 2 3" xfId="22308"/>
    <cellStyle name="RowTitles-Detail 4 2 5 5 2_Tertiary Salaries Survey" xfId="22309"/>
    <cellStyle name="RowTitles-Detail 4 2 5 5 3" xfId="22310"/>
    <cellStyle name="RowTitles-Detail 4 2 5 5 3 2" xfId="22311"/>
    <cellStyle name="RowTitles-Detail 4 2 5 5 3 2 2" xfId="22312"/>
    <cellStyle name="RowTitles-Detail 4 2 5 5 3 2_Tertiary Salaries Survey" xfId="22313"/>
    <cellStyle name="RowTitles-Detail 4 2 5 5 3 3" xfId="22314"/>
    <cellStyle name="RowTitles-Detail 4 2 5 5 3_Tertiary Salaries Survey" xfId="22315"/>
    <cellStyle name="RowTitles-Detail 4 2 5 5 4" xfId="22316"/>
    <cellStyle name="RowTitles-Detail 4 2 5 5 4 2" xfId="22317"/>
    <cellStyle name="RowTitles-Detail 4 2 5 5 4_Tertiary Salaries Survey" xfId="22318"/>
    <cellStyle name="RowTitles-Detail 4 2 5 5 5" xfId="22319"/>
    <cellStyle name="RowTitles-Detail 4 2 5 5_Tertiary Salaries Survey" xfId="22320"/>
    <cellStyle name="RowTitles-Detail 4 2 5 6" xfId="22321"/>
    <cellStyle name="RowTitles-Detail 4 2 5 6 2" xfId="22322"/>
    <cellStyle name="RowTitles-Detail 4 2 5 6 2 2" xfId="22323"/>
    <cellStyle name="RowTitles-Detail 4 2 5 6 2 2 2" xfId="22324"/>
    <cellStyle name="RowTitles-Detail 4 2 5 6 2 2_Tertiary Salaries Survey" xfId="22325"/>
    <cellStyle name="RowTitles-Detail 4 2 5 6 2 3" xfId="22326"/>
    <cellStyle name="RowTitles-Detail 4 2 5 6 2_Tertiary Salaries Survey" xfId="22327"/>
    <cellStyle name="RowTitles-Detail 4 2 5 6 3" xfId="22328"/>
    <cellStyle name="RowTitles-Detail 4 2 5 6 3 2" xfId="22329"/>
    <cellStyle name="RowTitles-Detail 4 2 5 6 3 2 2" xfId="22330"/>
    <cellStyle name="RowTitles-Detail 4 2 5 6 3 2_Tertiary Salaries Survey" xfId="22331"/>
    <cellStyle name="RowTitles-Detail 4 2 5 6 3 3" xfId="22332"/>
    <cellStyle name="RowTitles-Detail 4 2 5 6 3_Tertiary Salaries Survey" xfId="22333"/>
    <cellStyle name="RowTitles-Detail 4 2 5 6 4" xfId="22334"/>
    <cellStyle name="RowTitles-Detail 4 2 5 6 4 2" xfId="22335"/>
    <cellStyle name="RowTitles-Detail 4 2 5 6 4_Tertiary Salaries Survey" xfId="22336"/>
    <cellStyle name="RowTitles-Detail 4 2 5 6 5" xfId="22337"/>
    <cellStyle name="RowTitles-Detail 4 2 5 6_Tertiary Salaries Survey" xfId="22338"/>
    <cellStyle name="RowTitles-Detail 4 2 5 7" xfId="22339"/>
    <cellStyle name="RowTitles-Detail 4 2 5 7 2" xfId="22340"/>
    <cellStyle name="RowTitles-Detail 4 2 5 7 2 2" xfId="22341"/>
    <cellStyle name="RowTitles-Detail 4 2 5 7 2_Tertiary Salaries Survey" xfId="22342"/>
    <cellStyle name="RowTitles-Detail 4 2 5 7 3" xfId="22343"/>
    <cellStyle name="RowTitles-Detail 4 2 5 7_Tertiary Salaries Survey" xfId="22344"/>
    <cellStyle name="RowTitles-Detail 4 2 5 8" xfId="22345"/>
    <cellStyle name="RowTitles-Detail 4 2 5 9" xfId="22346"/>
    <cellStyle name="RowTitles-Detail 4 2 5_STUD aligned by INSTIT" xfId="22347"/>
    <cellStyle name="RowTitles-Detail 4 2 6" xfId="22348"/>
    <cellStyle name="RowTitles-Detail 4 2 6 2" xfId="22349"/>
    <cellStyle name="RowTitles-Detail 4 2 6 2 2" xfId="22350"/>
    <cellStyle name="RowTitles-Detail 4 2 6 2 2 2" xfId="22351"/>
    <cellStyle name="RowTitles-Detail 4 2 6 2 2_Tertiary Salaries Survey" xfId="22352"/>
    <cellStyle name="RowTitles-Detail 4 2 6 2 3" xfId="22353"/>
    <cellStyle name="RowTitles-Detail 4 2 6 2_Tertiary Salaries Survey" xfId="22354"/>
    <cellStyle name="RowTitles-Detail 4 2 6 3" xfId="22355"/>
    <cellStyle name="RowTitles-Detail 4 2 6 3 2" xfId="22356"/>
    <cellStyle name="RowTitles-Detail 4 2 6 3 2 2" xfId="22357"/>
    <cellStyle name="RowTitles-Detail 4 2 6 3 2_Tertiary Salaries Survey" xfId="22358"/>
    <cellStyle name="RowTitles-Detail 4 2 6 3 3" xfId="22359"/>
    <cellStyle name="RowTitles-Detail 4 2 6 3_Tertiary Salaries Survey" xfId="22360"/>
    <cellStyle name="RowTitles-Detail 4 2 6 4" xfId="22361"/>
    <cellStyle name="RowTitles-Detail 4 2 6 5" xfId="22362"/>
    <cellStyle name="RowTitles-Detail 4 2 6 5 2" xfId="22363"/>
    <cellStyle name="RowTitles-Detail 4 2 6 5_Tertiary Salaries Survey" xfId="22364"/>
    <cellStyle name="RowTitles-Detail 4 2 6 6" xfId="22365"/>
    <cellStyle name="RowTitles-Detail 4 2 6_Tertiary Salaries Survey" xfId="22366"/>
    <cellStyle name="RowTitles-Detail 4 2 7" xfId="22367"/>
    <cellStyle name="RowTitles-Detail 4 2 7 2" xfId="22368"/>
    <cellStyle name="RowTitles-Detail 4 2 7 2 2" xfId="22369"/>
    <cellStyle name="RowTitles-Detail 4 2 7 2 2 2" xfId="22370"/>
    <cellStyle name="RowTitles-Detail 4 2 7 2 2_Tertiary Salaries Survey" xfId="22371"/>
    <cellStyle name="RowTitles-Detail 4 2 7 2 3" xfId="22372"/>
    <cellStyle name="RowTitles-Detail 4 2 7 2_Tertiary Salaries Survey" xfId="22373"/>
    <cellStyle name="RowTitles-Detail 4 2 7 3" xfId="22374"/>
    <cellStyle name="RowTitles-Detail 4 2 7 3 2" xfId="22375"/>
    <cellStyle name="RowTitles-Detail 4 2 7 3 2 2" xfId="22376"/>
    <cellStyle name="RowTitles-Detail 4 2 7 3 2_Tertiary Salaries Survey" xfId="22377"/>
    <cellStyle name="RowTitles-Detail 4 2 7 3 3" xfId="22378"/>
    <cellStyle name="RowTitles-Detail 4 2 7 3_Tertiary Salaries Survey" xfId="22379"/>
    <cellStyle name="RowTitles-Detail 4 2 7 4" xfId="22380"/>
    <cellStyle name="RowTitles-Detail 4 2 7 5" xfId="22381"/>
    <cellStyle name="RowTitles-Detail 4 2 7_Tertiary Salaries Survey" xfId="22382"/>
    <cellStyle name="RowTitles-Detail 4 2 8" xfId="22383"/>
    <cellStyle name="RowTitles-Detail 4 2 8 2" xfId="22384"/>
    <cellStyle name="RowTitles-Detail 4 2 8 2 2" xfId="22385"/>
    <cellStyle name="RowTitles-Detail 4 2 8 2 2 2" xfId="22386"/>
    <cellStyle name="RowTitles-Detail 4 2 8 2 2_Tertiary Salaries Survey" xfId="22387"/>
    <cellStyle name="RowTitles-Detail 4 2 8 2 3" xfId="22388"/>
    <cellStyle name="RowTitles-Detail 4 2 8 2_Tertiary Salaries Survey" xfId="22389"/>
    <cellStyle name="RowTitles-Detail 4 2 8 3" xfId="22390"/>
    <cellStyle name="RowTitles-Detail 4 2 8 3 2" xfId="22391"/>
    <cellStyle name="RowTitles-Detail 4 2 8 3 2 2" xfId="22392"/>
    <cellStyle name="RowTitles-Detail 4 2 8 3 2_Tertiary Salaries Survey" xfId="22393"/>
    <cellStyle name="RowTitles-Detail 4 2 8 3 3" xfId="22394"/>
    <cellStyle name="RowTitles-Detail 4 2 8 3_Tertiary Salaries Survey" xfId="22395"/>
    <cellStyle name="RowTitles-Detail 4 2 8 4" xfId="22396"/>
    <cellStyle name="RowTitles-Detail 4 2 8 5" xfId="22397"/>
    <cellStyle name="RowTitles-Detail 4 2 8 5 2" xfId="22398"/>
    <cellStyle name="RowTitles-Detail 4 2 8 5_Tertiary Salaries Survey" xfId="22399"/>
    <cellStyle name="RowTitles-Detail 4 2 8 6" xfId="22400"/>
    <cellStyle name="RowTitles-Detail 4 2 8_Tertiary Salaries Survey" xfId="22401"/>
    <cellStyle name="RowTitles-Detail 4 2 9" xfId="22402"/>
    <cellStyle name="RowTitles-Detail 4 2 9 2" xfId="22403"/>
    <cellStyle name="RowTitles-Detail 4 2 9 2 2" xfId="22404"/>
    <cellStyle name="RowTitles-Detail 4 2 9 2 2 2" xfId="22405"/>
    <cellStyle name="RowTitles-Detail 4 2 9 2 2_Tertiary Salaries Survey" xfId="22406"/>
    <cellStyle name="RowTitles-Detail 4 2 9 2 3" xfId="22407"/>
    <cellStyle name="RowTitles-Detail 4 2 9 2_Tertiary Salaries Survey" xfId="22408"/>
    <cellStyle name="RowTitles-Detail 4 2 9 3" xfId="22409"/>
    <cellStyle name="RowTitles-Detail 4 2 9 3 2" xfId="22410"/>
    <cellStyle name="RowTitles-Detail 4 2 9 3 2 2" xfId="22411"/>
    <cellStyle name="RowTitles-Detail 4 2 9 3 2_Tertiary Salaries Survey" xfId="22412"/>
    <cellStyle name="RowTitles-Detail 4 2 9 3 3" xfId="22413"/>
    <cellStyle name="RowTitles-Detail 4 2 9 3_Tertiary Salaries Survey" xfId="22414"/>
    <cellStyle name="RowTitles-Detail 4 2 9 4" xfId="22415"/>
    <cellStyle name="RowTitles-Detail 4 2 9 4 2" xfId="22416"/>
    <cellStyle name="RowTitles-Detail 4 2 9 4_Tertiary Salaries Survey" xfId="22417"/>
    <cellStyle name="RowTitles-Detail 4 2 9 5" xfId="22418"/>
    <cellStyle name="RowTitles-Detail 4 2 9_Tertiary Salaries Survey" xfId="22419"/>
    <cellStyle name="RowTitles-Detail 4 2_STUD aligned by INSTIT" xfId="22420"/>
    <cellStyle name="RowTitles-Detail 4 3" xfId="22421"/>
    <cellStyle name="RowTitles-Detail 4 3 10" xfId="22422"/>
    <cellStyle name="RowTitles-Detail 4 3 10 2" xfId="22423"/>
    <cellStyle name="RowTitles-Detail 4 3 10 2 2" xfId="22424"/>
    <cellStyle name="RowTitles-Detail 4 3 10 2_Tertiary Salaries Survey" xfId="22425"/>
    <cellStyle name="RowTitles-Detail 4 3 10 3" xfId="22426"/>
    <cellStyle name="RowTitles-Detail 4 3 10_Tertiary Salaries Survey" xfId="22427"/>
    <cellStyle name="RowTitles-Detail 4 3 11" xfId="22428"/>
    <cellStyle name="RowTitles-Detail 4 3 12" xfId="22429"/>
    <cellStyle name="RowTitles-Detail 4 3 2" xfId="22430"/>
    <cellStyle name="RowTitles-Detail 4 3 2 2" xfId="22431"/>
    <cellStyle name="RowTitles-Detail 4 3 2 2 2" xfId="22432"/>
    <cellStyle name="RowTitles-Detail 4 3 2 2 2 2" xfId="22433"/>
    <cellStyle name="RowTitles-Detail 4 3 2 2 2 2 2" xfId="22434"/>
    <cellStyle name="RowTitles-Detail 4 3 2 2 2 2_Tertiary Salaries Survey" xfId="22435"/>
    <cellStyle name="RowTitles-Detail 4 3 2 2 2 3" xfId="22436"/>
    <cellStyle name="RowTitles-Detail 4 3 2 2 2_Tertiary Salaries Survey" xfId="22437"/>
    <cellStyle name="RowTitles-Detail 4 3 2 2 3" xfId="22438"/>
    <cellStyle name="RowTitles-Detail 4 3 2 2 3 2" xfId="22439"/>
    <cellStyle name="RowTitles-Detail 4 3 2 2 3 2 2" xfId="22440"/>
    <cellStyle name="RowTitles-Detail 4 3 2 2 3 2_Tertiary Salaries Survey" xfId="22441"/>
    <cellStyle name="RowTitles-Detail 4 3 2 2 3 3" xfId="22442"/>
    <cellStyle name="RowTitles-Detail 4 3 2 2 3_Tertiary Salaries Survey" xfId="22443"/>
    <cellStyle name="RowTitles-Detail 4 3 2 2 4" xfId="22444"/>
    <cellStyle name="RowTitles-Detail 4 3 2 2 5" xfId="22445"/>
    <cellStyle name="RowTitles-Detail 4 3 2 2_Tertiary Salaries Survey" xfId="22446"/>
    <cellStyle name="RowTitles-Detail 4 3 2 3" xfId="22447"/>
    <cellStyle name="RowTitles-Detail 4 3 2 3 2" xfId="22448"/>
    <cellStyle name="RowTitles-Detail 4 3 2 3 2 2" xfId="22449"/>
    <cellStyle name="RowTitles-Detail 4 3 2 3 2 2 2" xfId="22450"/>
    <cellStyle name="RowTitles-Detail 4 3 2 3 2 2_Tertiary Salaries Survey" xfId="22451"/>
    <cellStyle name="RowTitles-Detail 4 3 2 3 2 3" xfId="22452"/>
    <cellStyle name="RowTitles-Detail 4 3 2 3 2_Tertiary Salaries Survey" xfId="22453"/>
    <cellStyle name="RowTitles-Detail 4 3 2 3 3" xfId="22454"/>
    <cellStyle name="RowTitles-Detail 4 3 2 3 3 2" xfId="22455"/>
    <cellStyle name="RowTitles-Detail 4 3 2 3 3 2 2" xfId="22456"/>
    <cellStyle name="RowTitles-Detail 4 3 2 3 3 2_Tertiary Salaries Survey" xfId="22457"/>
    <cellStyle name="RowTitles-Detail 4 3 2 3 3 3" xfId="22458"/>
    <cellStyle name="RowTitles-Detail 4 3 2 3 3_Tertiary Salaries Survey" xfId="22459"/>
    <cellStyle name="RowTitles-Detail 4 3 2 3 4" xfId="22460"/>
    <cellStyle name="RowTitles-Detail 4 3 2 3 5" xfId="22461"/>
    <cellStyle name="RowTitles-Detail 4 3 2 3 5 2" xfId="22462"/>
    <cellStyle name="RowTitles-Detail 4 3 2 3 5_Tertiary Salaries Survey" xfId="22463"/>
    <cellStyle name="RowTitles-Detail 4 3 2 3 6" xfId="22464"/>
    <cellStyle name="RowTitles-Detail 4 3 2 3_Tertiary Salaries Survey" xfId="22465"/>
    <cellStyle name="RowTitles-Detail 4 3 2 4" xfId="22466"/>
    <cellStyle name="RowTitles-Detail 4 3 2 4 2" xfId="22467"/>
    <cellStyle name="RowTitles-Detail 4 3 2 4 2 2" xfId="22468"/>
    <cellStyle name="RowTitles-Detail 4 3 2 4 2 2 2" xfId="22469"/>
    <cellStyle name="RowTitles-Detail 4 3 2 4 2 2_Tertiary Salaries Survey" xfId="22470"/>
    <cellStyle name="RowTitles-Detail 4 3 2 4 2 3" xfId="22471"/>
    <cellStyle name="RowTitles-Detail 4 3 2 4 2_Tertiary Salaries Survey" xfId="22472"/>
    <cellStyle name="RowTitles-Detail 4 3 2 4 3" xfId="22473"/>
    <cellStyle name="RowTitles-Detail 4 3 2 4 3 2" xfId="22474"/>
    <cellStyle name="RowTitles-Detail 4 3 2 4 3 2 2" xfId="22475"/>
    <cellStyle name="RowTitles-Detail 4 3 2 4 3 2_Tertiary Salaries Survey" xfId="22476"/>
    <cellStyle name="RowTitles-Detail 4 3 2 4 3 3" xfId="22477"/>
    <cellStyle name="RowTitles-Detail 4 3 2 4 3_Tertiary Salaries Survey" xfId="22478"/>
    <cellStyle name="RowTitles-Detail 4 3 2 4 4" xfId="22479"/>
    <cellStyle name="RowTitles-Detail 4 3 2 4 4 2" xfId="22480"/>
    <cellStyle name="RowTitles-Detail 4 3 2 4 4_Tertiary Salaries Survey" xfId="22481"/>
    <cellStyle name="RowTitles-Detail 4 3 2 4 5" xfId="22482"/>
    <cellStyle name="RowTitles-Detail 4 3 2 4_Tertiary Salaries Survey" xfId="22483"/>
    <cellStyle name="RowTitles-Detail 4 3 2 5" xfId="22484"/>
    <cellStyle name="RowTitles-Detail 4 3 2 5 2" xfId="22485"/>
    <cellStyle name="RowTitles-Detail 4 3 2 5 2 2" xfId="22486"/>
    <cellStyle name="RowTitles-Detail 4 3 2 5 2 2 2" xfId="22487"/>
    <cellStyle name="RowTitles-Detail 4 3 2 5 2 2_Tertiary Salaries Survey" xfId="22488"/>
    <cellStyle name="RowTitles-Detail 4 3 2 5 2 3" xfId="22489"/>
    <cellStyle name="RowTitles-Detail 4 3 2 5 2_Tertiary Salaries Survey" xfId="22490"/>
    <cellStyle name="RowTitles-Detail 4 3 2 5 3" xfId="22491"/>
    <cellStyle name="RowTitles-Detail 4 3 2 5 3 2" xfId="22492"/>
    <cellStyle name="RowTitles-Detail 4 3 2 5 3 2 2" xfId="22493"/>
    <cellStyle name="RowTitles-Detail 4 3 2 5 3 2_Tertiary Salaries Survey" xfId="22494"/>
    <cellStyle name="RowTitles-Detail 4 3 2 5 3 3" xfId="22495"/>
    <cellStyle name="RowTitles-Detail 4 3 2 5 3_Tertiary Salaries Survey" xfId="22496"/>
    <cellStyle name="RowTitles-Detail 4 3 2 5 4" xfId="22497"/>
    <cellStyle name="RowTitles-Detail 4 3 2 5 4 2" xfId="22498"/>
    <cellStyle name="RowTitles-Detail 4 3 2 5 4_Tertiary Salaries Survey" xfId="22499"/>
    <cellStyle name="RowTitles-Detail 4 3 2 5 5" xfId="22500"/>
    <cellStyle name="RowTitles-Detail 4 3 2 5_Tertiary Salaries Survey" xfId="22501"/>
    <cellStyle name="RowTitles-Detail 4 3 2 6" xfId="22502"/>
    <cellStyle name="RowTitles-Detail 4 3 2 6 2" xfId="22503"/>
    <cellStyle name="RowTitles-Detail 4 3 2 6 2 2" xfId="22504"/>
    <cellStyle name="RowTitles-Detail 4 3 2 6 2 2 2" xfId="22505"/>
    <cellStyle name="RowTitles-Detail 4 3 2 6 2 2_Tertiary Salaries Survey" xfId="22506"/>
    <cellStyle name="RowTitles-Detail 4 3 2 6 2 3" xfId="22507"/>
    <cellStyle name="RowTitles-Detail 4 3 2 6 2_Tertiary Salaries Survey" xfId="22508"/>
    <cellStyle name="RowTitles-Detail 4 3 2 6 3" xfId="22509"/>
    <cellStyle name="RowTitles-Detail 4 3 2 6 3 2" xfId="22510"/>
    <cellStyle name="RowTitles-Detail 4 3 2 6 3 2 2" xfId="22511"/>
    <cellStyle name="RowTitles-Detail 4 3 2 6 3 2_Tertiary Salaries Survey" xfId="22512"/>
    <cellStyle name="RowTitles-Detail 4 3 2 6 3 3" xfId="22513"/>
    <cellStyle name="RowTitles-Detail 4 3 2 6 3_Tertiary Salaries Survey" xfId="22514"/>
    <cellStyle name="RowTitles-Detail 4 3 2 6 4" xfId="22515"/>
    <cellStyle name="RowTitles-Detail 4 3 2 6 4 2" xfId="22516"/>
    <cellStyle name="RowTitles-Detail 4 3 2 6 4_Tertiary Salaries Survey" xfId="22517"/>
    <cellStyle name="RowTitles-Detail 4 3 2 6 5" xfId="22518"/>
    <cellStyle name="RowTitles-Detail 4 3 2 6_Tertiary Salaries Survey" xfId="22519"/>
    <cellStyle name="RowTitles-Detail 4 3 2 7" xfId="22520"/>
    <cellStyle name="RowTitles-Detail 4 3 2 7 2" xfId="22521"/>
    <cellStyle name="RowTitles-Detail 4 3 2 7 2 2" xfId="22522"/>
    <cellStyle name="RowTitles-Detail 4 3 2 7 2_Tertiary Salaries Survey" xfId="22523"/>
    <cellStyle name="RowTitles-Detail 4 3 2 7 3" xfId="22524"/>
    <cellStyle name="RowTitles-Detail 4 3 2 7_Tertiary Salaries Survey" xfId="22525"/>
    <cellStyle name="RowTitles-Detail 4 3 2 8" xfId="22526"/>
    <cellStyle name="RowTitles-Detail 4 3 2 9" xfId="22527"/>
    <cellStyle name="RowTitles-Detail 4 3 2_STUD aligned by INSTIT" xfId="22528"/>
    <cellStyle name="RowTitles-Detail 4 3 3" xfId="22529"/>
    <cellStyle name="RowTitles-Detail 4 3 3 2" xfId="22530"/>
    <cellStyle name="RowTitles-Detail 4 3 3 2 2" xfId="22531"/>
    <cellStyle name="RowTitles-Detail 4 3 3 2 2 2" xfId="22532"/>
    <cellStyle name="RowTitles-Detail 4 3 3 2 2 2 2" xfId="22533"/>
    <cellStyle name="RowTitles-Detail 4 3 3 2 2 2_Tertiary Salaries Survey" xfId="22534"/>
    <cellStyle name="RowTitles-Detail 4 3 3 2 2 3" xfId="22535"/>
    <cellStyle name="RowTitles-Detail 4 3 3 2 2_Tertiary Salaries Survey" xfId="22536"/>
    <cellStyle name="RowTitles-Detail 4 3 3 2 3" xfId="22537"/>
    <cellStyle name="RowTitles-Detail 4 3 3 2 3 2" xfId="22538"/>
    <cellStyle name="RowTitles-Detail 4 3 3 2 3 2 2" xfId="22539"/>
    <cellStyle name="RowTitles-Detail 4 3 3 2 3 2_Tertiary Salaries Survey" xfId="22540"/>
    <cellStyle name="RowTitles-Detail 4 3 3 2 3 3" xfId="22541"/>
    <cellStyle name="RowTitles-Detail 4 3 3 2 3_Tertiary Salaries Survey" xfId="22542"/>
    <cellStyle name="RowTitles-Detail 4 3 3 2 4" xfId="22543"/>
    <cellStyle name="RowTitles-Detail 4 3 3 2 5" xfId="22544"/>
    <cellStyle name="RowTitles-Detail 4 3 3 2 5 2" xfId="22545"/>
    <cellStyle name="RowTitles-Detail 4 3 3 2 5_Tertiary Salaries Survey" xfId="22546"/>
    <cellStyle name="RowTitles-Detail 4 3 3 2 6" xfId="22547"/>
    <cellStyle name="RowTitles-Detail 4 3 3 2_Tertiary Salaries Survey" xfId="22548"/>
    <cellStyle name="RowTitles-Detail 4 3 3 3" xfId="22549"/>
    <cellStyle name="RowTitles-Detail 4 3 3 3 2" xfId="22550"/>
    <cellStyle name="RowTitles-Detail 4 3 3 3 2 2" xfId="22551"/>
    <cellStyle name="RowTitles-Detail 4 3 3 3 2 2 2" xfId="22552"/>
    <cellStyle name="RowTitles-Detail 4 3 3 3 2 2_Tertiary Salaries Survey" xfId="22553"/>
    <cellStyle name="RowTitles-Detail 4 3 3 3 2 3" xfId="22554"/>
    <cellStyle name="RowTitles-Detail 4 3 3 3 2_Tertiary Salaries Survey" xfId="22555"/>
    <cellStyle name="RowTitles-Detail 4 3 3 3 3" xfId="22556"/>
    <cellStyle name="RowTitles-Detail 4 3 3 3 3 2" xfId="22557"/>
    <cellStyle name="RowTitles-Detail 4 3 3 3 3 2 2" xfId="22558"/>
    <cellStyle name="RowTitles-Detail 4 3 3 3 3 2_Tertiary Salaries Survey" xfId="22559"/>
    <cellStyle name="RowTitles-Detail 4 3 3 3 3 3" xfId="22560"/>
    <cellStyle name="RowTitles-Detail 4 3 3 3 3_Tertiary Salaries Survey" xfId="22561"/>
    <cellStyle name="RowTitles-Detail 4 3 3 3 4" xfId="22562"/>
    <cellStyle name="RowTitles-Detail 4 3 3 3 5" xfId="22563"/>
    <cellStyle name="RowTitles-Detail 4 3 3 3_Tertiary Salaries Survey" xfId="22564"/>
    <cellStyle name="RowTitles-Detail 4 3 3 4" xfId="22565"/>
    <cellStyle name="RowTitles-Detail 4 3 3 4 2" xfId="22566"/>
    <cellStyle name="RowTitles-Detail 4 3 3 4 2 2" xfId="22567"/>
    <cellStyle name="RowTitles-Detail 4 3 3 4 2 2 2" xfId="22568"/>
    <cellStyle name="RowTitles-Detail 4 3 3 4 2 2_Tertiary Salaries Survey" xfId="22569"/>
    <cellStyle name="RowTitles-Detail 4 3 3 4 2 3" xfId="22570"/>
    <cellStyle name="RowTitles-Detail 4 3 3 4 2_Tertiary Salaries Survey" xfId="22571"/>
    <cellStyle name="RowTitles-Detail 4 3 3 4 3" xfId="22572"/>
    <cellStyle name="RowTitles-Detail 4 3 3 4 3 2" xfId="22573"/>
    <cellStyle name="RowTitles-Detail 4 3 3 4 3 2 2" xfId="22574"/>
    <cellStyle name="RowTitles-Detail 4 3 3 4 3 2_Tertiary Salaries Survey" xfId="22575"/>
    <cellStyle name="RowTitles-Detail 4 3 3 4 3 3" xfId="22576"/>
    <cellStyle name="RowTitles-Detail 4 3 3 4 3_Tertiary Salaries Survey" xfId="22577"/>
    <cellStyle name="RowTitles-Detail 4 3 3 4 4" xfId="22578"/>
    <cellStyle name="RowTitles-Detail 4 3 3 4 4 2" xfId="22579"/>
    <cellStyle name="RowTitles-Detail 4 3 3 4 4_Tertiary Salaries Survey" xfId="22580"/>
    <cellStyle name="RowTitles-Detail 4 3 3 4 5" xfId="22581"/>
    <cellStyle name="RowTitles-Detail 4 3 3 4_Tertiary Salaries Survey" xfId="22582"/>
    <cellStyle name="RowTitles-Detail 4 3 3 5" xfId="22583"/>
    <cellStyle name="RowTitles-Detail 4 3 3 5 2" xfId="22584"/>
    <cellStyle name="RowTitles-Detail 4 3 3 5 2 2" xfId="22585"/>
    <cellStyle name="RowTitles-Detail 4 3 3 5 2 2 2" xfId="22586"/>
    <cellStyle name="RowTitles-Detail 4 3 3 5 2 2_Tertiary Salaries Survey" xfId="22587"/>
    <cellStyle name="RowTitles-Detail 4 3 3 5 2 3" xfId="22588"/>
    <cellStyle name="RowTitles-Detail 4 3 3 5 2_Tertiary Salaries Survey" xfId="22589"/>
    <cellStyle name="RowTitles-Detail 4 3 3 5 3" xfId="22590"/>
    <cellStyle name="RowTitles-Detail 4 3 3 5 3 2" xfId="22591"/>
    <cellStyle name="RowTitles-Detail 4 3 3 5 3 2 2" xfId="22592"/>
    <cellStyle name="RowTitles-Detail 4 3 3 5 3 2_Tertiary Salaries Survey" xfId="22593"/>
    <cellStyle name="RowTitles-Detail 4 3 3 5 3 3" xfId="22594"/>
    <cellStyle name="RowTitles-Detail 4 3 3 5 3_Tertiary Salaries Survey" xfId="22595"/>
    <cellStyle name="RowTitles-Detail 4 3 3 5 4" xfId="22596"/>
    <cellStyle name="RowTitles-Detail 4 3 3 5 4 2" xfId="22597"/>
    <cellStyle name="RowTitles-Detail 4 3 3 5 4_Tertiary Salaries Survey" xfId="22598"/>
    <cellStyle name="RowTitles-Detail 4 3 3 5 5" xfId="22599"/>
    <cellStyle name="RowTitles-Detail 4 3 3 5_Tertiary Salaries Survey" xfId="22600"/>
    <cellStyle name="RowTitles-Detail 4 3 3 6" xfId="22601"/>
    <cellStyle name="RowTitles-Detail 4 3 3 6 2" xfId="22602"/>
    <cellStyle name="RowTitles-Detail 4 3 3 6 2 2" xfId="22603"/>
    <cellStyle name="RowTitles-Detail 4 3 3 6 2 2 2" xfId="22604"/>
    <cellStyle name="RowTitles-Detail 4 3 3 6 2 2_Tertiary Salaries Survey" xfId="22605"/>
    <cellStyle name="RowTitles-Detail 4 3 3 6 2 3" xfId="22606"/>
    <cellStyle name="RowTitles-Detail 4 3 3 6 2_Tertiary Salaries Survey" xfId="22607"/>
    <cellStyle name="RowTitles-Detail 4 3 3 6 3" xfId="22608"/>
    <cellStyle name="RowTitles-Detail 4 3 3 6 3 2" xfId="22609"/>
    <cellStyle name="RowTitles-Detail 4 3 3 6 3 2 2" xfId="22610"/>
    <cellStyle name="RowTitles-Detail 4 3 3 6 3 2_Tertiary Salaries Survey" xfId="22611"/>
    <cellStyle name="RowTitles-Detail 4 3 3 6 3 3" xfId="22612"/>
    <cellStyle name="RowTitles-Detail 4 3 3 6 3_Tertiary Salaries Survey" xfId="22613"/>
    <cellStyle name="RowTitles-Detail 4 3 3 6 4" xfId="22614"/>
    <cellStyle name="RowTitles-Detail 4 3 3 6 4 2" xfId="22615"/>
    <cellStyle name="RowTitles-Detail 4 3 3 6 4_Tertiary Salaries Survey" xfId="22616"/>
    <cellStyle name="RowTitles-Detail 4 3 3 6 5" xfId="22617"/>
    <cellStyle name="RowTitles-Detail 4 3 3 6_Tertiary Salaries Survey" xfId="22618"/>
    <cellStyle name="RowTitles-Detail 4 3 3 7" xfId="22619"/>
    <cellStyle name="RowTitles-Detail 4 3 3 7 2" xfId="22620"/>
    <cellStyle name="RowTitles-Detail 4 3 3 7 2 2" xfId="22621"/>
    <cellStyle name="RowTitles-Detail 4 3 3 7 2_Tertiary Salaries Survey" xfId="22622"/>
    <cellStyle name="RowTitles-Detail 4 3 3 7 3" xfId="22623"/>
    <cellStyle name="RowTitles-Detail 4 3 3 7_Tertiary Salaries Survey" xfId="22624"/>
    <cellStyle name="RowTitles-Detail 4 3 3 8" xfId="22625"/>
    <cellStyle name="RowTitles-Detail 4 3 3 8 2" xfId="22626"/>
    <cellStyle name="RowTitles-Detail 4 3 3 8 2 2" xfId="22627"/>
    <cellStyle name="RowTitles-Detail 4 3 3 8 2_Tertiary Salaries Survey" xfId="22628"/>
    <cellStyle name="RowTitles-Detail 4 3 3 8 3" xfId="22629"/>
    <cellStyle name="RowTitles-Detail 4 3 3 8_Tertiary Salaries Survey" xfId="22630"/>
    <cellStyle name="RowTitles-Detail 4 3 3 9" xfId="22631"/>
    <cellStyle name="RowTitles-Detail 4 3 3_STUD aligned by INSTIT" xfId="22632"/>
    <cellStyle name="RowTitles-Detail 4 3 4" xfId="22633"/>
    <cellStyle name="RowTitles-Detail 4 3 4 2" xfId="22634"/>
    <cellStyle name="RowTitles-Detail 4 3 4 2 2" xfId="22635"/>
    <cellStyle name="RowTitles-Detail 4 3 4 2 2 2" xfId="22636"/>
    <cellStyle name="RowTitles-Detail 4 3 4 2 2 2 2" xfId="22637"/>
    <cellStyle name="RowTitles-Detail 4 3 4 2 2 2_Tertiary Salaries Survey" xfId="22638"/>
    <cellStyle name="RowTitles-Detail 4 3 4 2 2 3" xfId="22639"/>
    <cellStyle name="RowTitles-Detail 4 3 4 2 2_Tertiary Salaries Survey" xfId="22640"/>
    <cellStyle name="RowTitles-Detail 4 3 4 2 3" xfId="22641"/>
    <cellStyle name="RowTitles-Detail 4 3 4 2 3 2" xfId="22642"/>
    <cellStyle name="RowTitles-Detail 4 3 4 2 3 2 2" xfId="22643"/>
    <cellStyle name="RowTitles-Detail 4 3 4 2 3 2_Tertiary Salaries Survey" xfId="22644"/>
    <cellStyle name="RowTitles-Detail 4 3 4 2 3 3" xfId="22645"/>
    <cellStyle name="RowTitles-Detail 4 3 4 2 3_Tertiary Salaries Survey" xfId="22646"/>
    <cellStyle name="RowTitles-Detail 4 3 4 2 4" xfId="22647"/>
    <cellStyle name="RowTitles-Detail 4 3 4 2 5" xfId="22648"/>
    <cellStyle name="RowTitles-Detail 4 3 4 2 5 2" xfId="22649"/>
    <cellStyle name="RowTitles-Detail 4 3 4 2 5_Tertiary Salaries Survey" xfId="22650"/>
    <cellStyle name="RowTitles-Detail 4 3 4 2 6" xfId="22651"/>
    <cellStyle name="RowTitles-Detail 4 3 4 2_Tertiary Salaries Survey" xfId="22652"/>
    <cellStyle name="RowTitles-Detail 4 3 4 3" xfId="22653"/>
    <cellStyle name="RowTitles-Detail 4 3 4 3 2" xfId="22654"/>
    <cellStyle name="RowTitles-Detail 4 3 4 3 2 2" xfId="22655"/>
    <cellStyle name="RowTitles-Detail 4 3 4 3 2 2 2" xfId="22656"/>
    <cellStyle name="RowTitles-Detail 4 3 4 3 2 2_Tertiary Salaries Survey" xfId="22657"/>
    <cellStyle name="RowTitles-Detail 4 3 4 3 2 3" xfId="22658"/>
    <cellStyle name="RowTitles-Detail 4 3 4 3 2_Tertiary Salaries Survey" xfId="22659"/>
    <cellStyle name="RowTitles-Detail 4 3 4 3 3" xfId="22660"/>
    <cellStyle name="RowTitles-Detail 4 3 4 3 3 2" xfId="22661"/>
    <cellStyle name="RowTitles-Detail 4 3 4 3 3 2 2" xfId="22662"/>
    <cellStyle name="RowTitles-Detail 4 3 4 3 3 2_Tertiary Salaries Survey" xfId="22663"/>
    <cellStyle name="RowTitles-Detail 4 3 4 3 3 3" xfId="22664"/>
    <cellStyle name="RowTitles-Detail 4 3 4 3 3_Tertiary Salaries Survey" xfId="22665"/>
    <cellStyle name="RowTitles-Detail 4 3 4 3 4" xfId="22666"/>
    <cellStyle name="RowTitles-Detail 4 3 4 3 5" xfId="22667"/>
    <cellStyle name="RowTitles-Detail 4 3 4 3_Tertiary Salaries Survey" xfId="22668"/>
    <cellStyle name="RowTitles-Detail 4 3 4 4" xfId="22669"/>
    <cellStyle name="RowTitles-Detail 4 3 4 4 2" xfId="22670"/>
    <cellStyle name="RowTitles-Detail 4 3 4 4 2 2" xfId="22671"/>
    <cellStyle name="RowTitles-Detail 4 3 4 4 2 2 2" xfId="22672"/>
    <cellStyle name="RowTitles-Detail 4 3 4 4 2 2_Tertiary Salaries Survey" xfId="22673"/>
    <cellStyle name="RowTitles-Detail 4 3 4 4 2 3" xfId="22674"/>
    <cellStyle name="RowTitles-Detail 4 3 4 4 2_Tertiary Salaries Survey" xfId="22675"/>
    <cellStyle name="RowTitles-Detail 4 3 4 4 3" xfId="22676"/>
    <cellStyle name="RowTitles-Detail 4 3 4 4 3 2" xfId="22677"/>
    <cellStyle name="RowTitles-Detail 4 3 4 4 3 2 2" xfId="22678"/>
    <cellStyle name="RowTitles-Detail 4 3 4 4 3 2_Tertiary Salaries Survey" xfId="22679"/>
    <cellStyle name="RowTitles-Detail 4 3 4 4 3 3" xfId="22680"/>
    <cellStyle name="RowTitles-Detail 4 3 4 4 3_Tertiary Salaries Survey" xfId="22681"/>
    <cellStyle name="RowTitles-Detail 4 3 4 4 4" xfId="22682"/>
    <cellStyle name="RowTitles-Detail 4 3 4 4 5" xfId="22683"/>
    <cellStyle name="RowTitles-Detail 4 3 4 4 5 2" xfId="22684"/>
    <cellStyle name="RowTitles-Detail 4 3 4 4 5_Tertiary Salaries Survey" xfId="22685"/>
    <cellStyle name="RowTitles-Detail 4 3 4 4 6" xfId="22686"/>
    <cellStyle name="RowTitles-Detail 4 3 4 4_Tertiary Salaries Survey" xfId="22687"/>
    <cellStyle name="RowTitles-Detail 4 3 4 5" xfId="22688"/>
    <cellStyle name="RowTitles-Detail 4 3 4 5 2" xfId="22689"/>
    <cellStyle name="RowTitles-Detail 4 3 4 5 2 2" xfId="22690"/>
    <cellStyle name="RowTitles-Detail 4 3 4 5 2 2 2" xfId="22691"/>
    <cellStyle name="RowTitles-Detail 4 3 4 5 2 2_Tertiary Salaries Survey" xfId="22692"/>
    <cellStyle name="RowTitles-Detail 4 3 4 5 2 3" xfId="22693"/>
    <cellStyle name="RowTitles-Detail 4 3 4 5 2_Tertiary Salaries Survey" xfId="22694"/>
    <cellStyle name="RowTitles-Detail 4 3 4 5 3" xfId="22695"/>
    <cellStyle name="RowTitles-Detail 4 3 4 5 3 2" xfId="22696"/>
    <cellStyle name="RowTitles-Detail 4 3 4 5 3 2 2" xfId="22697"/>
    <cellStyle name="RowTitles-Detail 4 3 4 5 3 2_Tertiary Salaries Survey" xfId="22698"/>
    <cellStyle name="RowTitles-Detail 4 3 4 5 3 3" xfId="22699"/>
    <cellStyle name="RowTitles-Detail 4 3 4 5 3_Tertiary Salaries Survey" xfId="22700"/>
    <cellStyle name="RowTitles-Detail 4 3 4 5 4" xfId="22701"/>
    <cellStyle name="RowTitles-Detail 4 3 4 5 4 2" xfId="22702"/>
    <cellStyle name="RowTitles-Detail 4 3 4 5 4_Tertiary Salaries Survey" xfId="22703"/>
    <cellStyle name="RowTitles-Detail 4 3 4 5 5" xfId="22704"/>
    <cellStyle name="RowTitles-Detail 4 3 4 5_Tertiary Salaries Survey" xfId="22705"/>
    <cellStyle name="RowTitles-Detail 4 3 4 6" xfId="22706"/>
    <cellStyle name="RowTitles-Detail 4 3 4 6 2" xfId="22707"/>
    <cellStyle name="RowTitles-Detail 4 3 4 6 2 2" xfId="22708"/>
    <cellStyle name="RowTitles-Detail 4 3 4 6 2 2 2" xfId="22709"/>
    <cellStyle name="RowTitles-Detail 4 3 4 6 2 2_Tertiary Salaries Survey" xfId="22710"/>
    <cellStyle name="RowTitles-Detail 4 3 4 6 2 3" xfId="22711"/>
    <cellStyle name="RowTitles-Detail 4 3 4 6 2_Tertiary Salaries Survey" xfId="22712"/>
    <cellStyle name="RowTitles-Detail 4 3 4 6 3" xfId="22713"/>
    <cellStyle name="RowTitles-Detail 4 3 4 6 3 2" xfId="22714"/>
    <cellStyle name="RowTitles-Detail 4 3 4 6 3 2 2" xfId="22715"/>
    <cellStyle name="RowTitles-Detail 4 3 4 6 3 2_Tertiary Salaries Survey" xfId="22716"/>
    <cellStyle name="RowTitles-Detail 4 3 4 6 3 3" xfId="22717"/>
    <cellStyle name="RowTitles-Detail 4 3 4 6 3_Tertiary Salaries Survey" xfId="22718"/>
    <cellStyle name="RowTitles-Detail 4 3 4 6 4" xfId="22719"/>
    <cellStyle name="RowTitles-Detail 4 3 4 6 4 2" xfId="22720"/>
    <cellStyle name="RowTitles-Detail 4 3 4 6 4_Tertiary Salaries Survey" xfId="22721"/>
    <cellStyle name="RowTitles-Detail 4 3 4 6 5" xfId="22722"/>
    <cellStyle name="RowTitles-Detail 4 3 4 6_Tertiary Salaries Survey" xfId="22723"/>
    <cellStyle name="RowTitles-Detail 4 3 4 7" xfId="22724"/>
    <cellStyle name="RowTitles-Detail 4 3 4 7 2" xfId="22725"/>
    <cellStyle name="RowTitles-Detail 4 3 4 7 2 2" xfId="22726"/>
    <cellStyle name="RowTitles-Detail 4 3 4 7 2_Tertiary Salaries Survey" xfId="22727"/>
    <cellStyle name="RowTitles-Detail 4 3 4 7 3" xfId="22728"/>
    <cellStyle name="RowTitles-Detail 4 3 4 7_Tertiary Salaries Survey" xfId="22729"/>
    <cellStyle name="RowTitles-Detail 4 3 4 8" xfId="22730"/>
    <cellStyle name="RowTitles-Detail 4 3 4 9" xfId="22731"/>
    <cellStyle name="RowTitles-Detail 4 3 4_STUD aligned by INSTIT" xfId="22732"/>
    <cellStyle name="RowTitles-Detail 4 3 5" xfId="22733"/>
    <cellStyle name="RowTitles-Detail 4 3 5 2" xfId="22734"/>
    <cellStyle name="RowTitles-Detail 4 3 5 2 2" xfId="22735"/>
    <cellStyle name="RowTitles-Detail 4 3 5 2 2 2" xfId="22736"/>
    <cellStyle name="RowTitles-Detail 4 3 5 2 2_Tertiary Salaries Survey" xfId="22737"/>
    <cellStyle name="RowTitles-Detail 4 3 5 2 3" xfId="22738"/>
    <cellStyle name="RowTitles-Detail 4 3 5 2_Tertiary Salaries Survey" xfId="22739"/>
    <cellStyle name="RowTitles-Detail 4 3 5 3" xfId="22740"/>
    <cellStyle name="RowTitles-Detail 4 3 5 3 2" xfId="22741"/>
    <cellStyle name="RowTitles-Detail 4 3 5 3 2 2" xfId="22742"/>
    <cellStyle name="RowTitles-Detail 4 3 5 3 2_Tertiary Salaries Survey" xfId="22743"/>
    <cellStyle name="RowTitles-Detail 4 3 5 3 3" xfId="22744"/>
    <cellStyle name="RowTitles-Detail 4 3 5 3_Tertiary Salaries Survey" xfId="22745"/>
    <cellStyle name="RowTitles-Detail 4 3 5 4" xfId="22746"/>
    <cellStyle name="RowTitles-Detail 4 3 5 5" xfId="22747"/>
    <cellStyle name="RowTitles-Detail 4 3 5 5 2" xfId="22748"/>
    <cellStyle name="RowTitles-Detail 4 3 5 5_Tertiary Salaries Survey" xfId="22749"/>
    <cellStyle name="RowTitles-Detail 4 3 5 6" xfId="22750"/>
    <cellStyle name="RowTitles-Detail 4 3 5_Tertiary Salaries Survey" xfId="22751"/>
    <cellStyle name="RowTitles-Detail 4 3 6" xfId="22752"/>
    <cellStyle name="RowTitles-Detail 4 3 6 2" xfId="22753"/>
    <cellStyle name="RowTitles-Detail 4 3 6 2 2" xfId="22754"/>
    <cellStyle name="RowTitles-Detail 4 3 6 2 2 2" xfId="22755"/>
    <cellStyle name="RowTitles-Detail 4 3 6 2 2_Tertiary Salaries Survey" xfId="22756"/>
    <cellStyle name="RowTitles-Detail 4 3 6 2 3" xfId="22757"/>
    <cellStyle name="RowTitles-Detail 4 3 6 2_Tertiary Salaries Survey" xfId="22758"/>
    <cellStyle name="RowTitles-Detail 4 3 6 3" xfId="22759"/>
    <cellStyle name="RowTitles-Detail 4 3 6 3 2" xfId="22760"/>
    <cellStyle name="RowTitles-Detail 4 3 6 3 2 2" xfId="22761"/>
    <cellStyle name="RowTitles-Detail 4 3 6 3 2_Tertiary Salaries Survey" xfId="22762"/>
    <cellStyle name="RowTitles-Detail 4 3 6 3 3" xfId="22763"/>
    <cellStyle name="RowTitles-Detail 4 3 6 3_Tertiary Salaries Survey" xfId="22764"/>
    <cellStyle name="RowTitles-Detail 4 3 6 4" xfId="22765"/>
    <cellStyle name="RowTitles-Detail 4 3 6 5" xfId="22766"/>
    <cellStyle name="RowTitles-Detail 4 3 6_Tertiary Salaries Survey" xfId="22767"/>
    <cellStyle name="RowTitles-Detail 4 3 7" xfId="22768"/>
    <cellStyle name="RowTitles-Detail 4 3 7 2" xfId="22769"/>
    <cellStyle name="RowTitles-Detail 4 3 7 2 2" xfId="22770"/>
    <cellStyle name="RowTitles-Detail 4 3 7 2 2 2" xfId="22771"/>
    <cellStyle name="RowTitles-Detail 4 3 7 2 2_Tertiary Salaries Survey" xfId="22772"/>
    <cellStyle name="RowTitles-Detail 4 3 7 2 3" xfId="22773"/>
    <cellStyle name="RowTitles-Detail 4 3 7 2_Tertiary Salaries Survey" xfId="22774"/>
    <cellStyle name="RowTitles-Detail 4 3 7 3" xfId="22775"/>
    <cellStyle name="RowTitles-Detail 4 3 7 3 2" xfId="22776"/>
    <cellStyle name="RowTitles-Detail 4 3 7 3 2 2" xfId="22777"/>
    <cellStyle name="RowTitles-Detail 4 3 7 3 2_Tertiary Salaries Survey" xfId="22778"/>
    <cellStyle name="RowTitles-Detail 4 3 7 3 3" xfId="22779"/>
    <cellStyle name="RowTitles-Detail 4 3 7 3_Tertiary Salaries Survey" xfId="22780"/>
    <cellStyle name="RowTitles-Detail 4 3 7 4" xfId="22781"/>
    <cellStyle name="RowTitles-Detail 4 3 7 5" xfId="22782"/>
    <cellStyle name="RowTitles-Detail 4 3 7 5 2" xfId="22783"/>
    <cellStyle name="RowTitles-Detail 4 3 7 5_Tertiary Salaries Survey" xfId="22784"/>
    <cellStyle name="RowTitles-Detail 4 3 7 6" xfId="22785"/>
    <cellStyle name="RowTitles-Detail 4 3 7_Tertiary Salaries Survey" xfId="22786"/>
    <cellStyle name="RowTitles-Detail 4 3 8" xfId="22787"/>
    <cellStyle name="RowTitles-Detail 4 3 8 2" xfId="22788"/>
    <cellStyle name="RowTitles-Detail 4 3 8 2 2" xfId="22789"/>
    <cellStyle name="RowTitles-Detail 4 3 8 2 2 2" xfId="22790"/>
    <cellStyle name="RowTitles-Detail 4 3 8 2 2_Tertiary Salaries Survey" xfId="22791"/>
    <cellStyle name="RowTitles-Detail 4 3 8 2 3" xfId="22792"/>
    <cellStyle name="RowTitles-Detail 4 3 8 2_Tertiary Salaries Survey" xfId="22793"/>
    <cellStyle name="RowTitles-Detail 4 3 8 3" xfId="22794"/>
    <cellStyle name="RowTitles-Detail 4 3 8 3 2" xfId="22795"/>
    <cellStyle name="RowTitles-Detail 4 3 8 3 2 2" xfId="22796"/>
    <cellStyle name="RowTitles-Detail 4 3 8 3 2_Tertiary Salaries Survey" xfId="22797"/>
    <cellStyle name="RowTitles-Detail 4 3 8 3 3" xfId="22798"/>
    <cellStyle name="RowTitles-Detail 4 3 8 3_Tertiary Salaries Survey" xfId="22799"/>
    <cellStyle name="RowTitles-Detail 4 3 8 4" xfId="22800"/>
    <cellStyle name="RowTitles-Detail 4 3 8 4 2" xfId="22801"/>
    <cellStyle name="RowTitles-Detail 4 3 8 4_Tertiary Salaries Survey" xfId="22802"/>
    <cellStyle name="RowTitles-Detail 4 3 8 5" xfId="22803"/>
    <cellStyle name="RowTitles-Detail 4 3 8_Tertiary Salaries Survey" xfId="22804"/>
    <cellStyle name="RowTitles-Detail 4 3 9" xfId="22805"/>
    <cellStyle name="RowTitles-Detail 4 3 9 2" xfId="22806"/>
    <cellStyle name="RowTitles-Detail 4 3 9 2 2" xfId="22807"/>
    <cellStyle name="RowTitles-Detail 4 3 9 2 2 2" xfId="22808"/>
    <cellStyle name="RowTitles-Detail 4 3 9 2 2_Tertiary Salaries Survey" xfId="22809"/>
    <cellStyle name="RowTitles-Detail 4 3 9 2 3" xfId="22810"/>
    <cellStyle name="RowTitles-Detail 4 3 9 2_Tertiary Salaries Survey" xfId="22811"/>
    <cellStyle name="RowTitles-Detail 4 3 9 3" xfId="22812"/>
    <cellStyle name="RowTitles-Detail 4 3 9 3 2" xfId="22813"/>
    <cellStyle name="RowTitles-Detail 4 3 9 3 2 2" xfId="22814"/>
    <cellStyle name="RowTitles-Detail 4 3 9 3 2_Tertiary Salaries Survey" xfId="22815"/>
    <cellStyle name="RowTitles-Detail 4 3 9 3 3" xfId="22816"/>
    <cellStyle name="RowTitles-Detail 4 3 9 3_Tertiary Salaries Survey" xfId="22817"/>
    <cellStyle name="RowTitles-Detail 4 3 9 4" xfId="22818"/>
    <cellStyle name="RowTitles-Detail 4 3 9 4 2" xfId="22819"/>
    <cellStyle name="RowTitles-Detail 4 3 9 4_Tertiary Salaries Survey" xfId="22820"/>
    <cellStyle name="RowTitles-Detail 4 3 9 5" xfId="22821"/>
    <cellStyle name="RowTitles-Detail 4 3 9_Tertiary Salaries Survey" xfId="22822"/>
    <cellStyle name="RowTitles-Detail 4 3_STUD aligned by INSTIT" xfId="22823"/>
    <cellStyle name="RowTitles-Detail 4 4" xfId="22824"/>
    <cellStyle name="RowTitles-Detail 4 4 2" xfId="22825"/>
    <cellStyle name="RowTitles-Detail 4 4 2 2" xfId="22826"/>
    <cellStyle name="RowTitles-Detail 4 4 2 2 2" xfId="22827"/>
    <cellStyle name="RowTitles-Detail 4 4 2 2 2 2" xfId="22828"/>
    <cellStyle name="RowTitles-Detail 4 4 2 2 2_Tertiary Salaries Survey" xfId="22829"/>
    <cellStyle name="RowTitles-Detail 4 4 2 2 3" xfId="22830"/>
    <cellStyle name="RowTitles-Detail 4 4 2 2_Tertiary Salaries Survey" xfId="22831"/>
    <cellStyle name="RowTitles-Detail 4 4 2 3" xfId="22832"/>
    <cellStyle name="RowTitles-Detail 4 4 2 3 2" xfId="22833"/>
    <cellStyle name="RowTitles-Detail 4 4 2 3 2 2" xfId="22834"/>
    <cellStyle name="RowTitles-Detail 4 4 2 3 2_Tertiary Salaries Survey" xfId="22835"/>
    <cellStyle name="RowTitles-Detail 4 4 2 3 3" xfId="22836"/>
    <cellStyle name="RowTitles-Detail 4 4 2 3_Tertiary Salaries Survey" xfId="22837"/>
    <cellStyle name="RowTitles-Detail 4 4 2 4" xfId="22838"/>
    <cellStyle name="RowTitles-Detail 4 4 2 5" xfId="22839"/>
    <cellStyle name="RowTitles-Detail 4 4 2_Tertiary Salaries Survey" xfId="22840"/>
    <cellStyle name="RowTitles-Detail 4 4 3" xfId="22841"/>
    <cellStyle name="RowTitles-Detail 4 4 3 2" xfId="22842"/>
    <cellStyle name="RowTitles-Detail 4 4 3 2 2" xfId="22843"/>
    <cellStyle name="RowTitles-Detail 4 4 3 2 2 2" xfId="22844"/>
    <cellStyle name="RowTitles-Detail 4 4 3 2 2_Tertiary Salaries Survey" xfId="22845"/>
    <cellStyle name="RowTitles-Detail 4 4 3 2 3" xfId="22846"/>
    <cellStyle name="RowTitles-Detail 4 4 3 2_Tertiary Salaries Survey" xfId="22847"/>
    <cellStyle name="RowTitles-Detail 4 4 3 3" xfId="22848"/>
    <cellStyle name="RowTitles-Detail 4 4 3 3 2" xfId="22849"/>
    <cellStyle name="RowTitles-Detail 4 4 3 3 2 2" xfId="22850"/>
    <cellStyle name="RowTitles-Detail 4 4 3 3 2_Tertiary Salaries Survey" xfId="22851"/>
    <cellStyle name="RowTitles-Detail 4 4 3 3 3" xfId="22852"/>
    <cellStyle name="RowTitles-Detail 4 4 3 3_Tertiary Salaries Survey" xfId="22853"/>
    <cellStyle name="RowTitles-Detail 4 4 3 4" xfId="22854"/>
    <cellStyle name="RowTitles-Detail 4 4 3 5" xfId="22855"/>
    <cellStyle name="RowTitles-Detail 4 4 3 5 2" xfId="22856"/>
    <cellStyle name="RowTitles-Detail 4 4 3 5_Tertiary Salaries Survey" xfId="22857"/>
    <cellStyle name="RowTitles-Detail 4 4 3 6" xfId="22858"/>
    <cellStyle name="RowTitles-Detail 4 4 3_Tertiary Salaries Survey" xfId="22859"/>
    <cellStyle name="RowTitles-Detail 4 4 4" xfId="22860"/>
    <cellStyle name="RowTitles-Detail 4 4 4 2" xfId="22861"/>
    <cellStyle name="RowTitles-Detail 4 4 4 2 2" xfId="22862"/>
    <cellStyle name="RowTitles-Detail 4 4 4 2 2 2" xfId="22863"/>
    <cellStyle name="RowTitles-Detail 4 4 4 2 2_Tertiary Salaries Survey" xfId="22864"/>
    <cellStyle name="RowTitles-Detail 4 4 4 2 3" xfId="22865"/>
    <cellStyle name="RowTitles-Detail 4 4 4 2_Tertiary Salaries Survey" xfId="22866"/>
    <cellStyle name="RowTitles-Detail 4 4 4 3" xfId="22867"/>
    <cellStyle name="RowTitles-Detail 4 4 4 3 2" xfId="22868"/>
    <cellStyle name="RowTitles-Detail 4 4 4 3 2 2" xfId="22869"/>
    <cellStyle name="RowTitles-Detail 4 4 4 3 2_Tertiary Salaries Survey" xfId="22870"/>
    <cellStyle name="RowTitles-Detail 4 4 4 3 3" xfId="22871"/>
    <cellStyle name="RowTitles-Detail 4 4 4 3_Tertiary Salaries Survey" xfId="22872"/>
    <cellStyle name="RowTitles-Detail 4 4 4 4" xfId="22873"/>
    <cellStyle name="RowTitles-Detail 4 4 4 4 2" xfId="22874"/>
    <cellStyle name="RowTitles-Detail 4 4 4 4_Tertiary Salaries Survey" xfId="22875"/>
    <cellStyle name="RowTitles-Detail 4 4 4 5" xfId="22876"/>
    <cellStyle name="RowTitles-Detail 4 4 4_Tertiary Salaries Survey" xfId="22877"/>
    <cellStyle name="RowTitles-Detail 4 4 5" xfId="22878"/>
    <cellStyle name="RowTitles-Detail 4 4 5 2" xfId="22879"/>
    <cellStyle name="RowTitles-Detail 4 4 5 2 2" xfId="22880"/>
    <cellStyle name="RowTitles-Detail 4 4 5 2 2 2" xfId="22881"/>
    <cellStyle name="RowTitles-Detail 4 4 5 2 2_Tertiary Salaries Survey" xfId="22882"/>
    <cellStyle name="RowTitles-Detail 4 4 5 2 3" xfId="22883"/>
    <cellStyle name="RowTitles-Detail 4 4 5 2_Tertiary Salaries Survey" xfId="22884"/>
    <cellStyle name="RowTitles-Detail 4 4 5 3" xfId="22885"/>
    <cellStyle name="RowTitles-Detail 4 4 5 3 2" xfId="22886"/>
    <cellStyle name="RowTitles-Detail 4 4 5 3 2 2" xfId="22887"/>
    <cellStyle name="RowTitles-Detail 4 4 5 3 2_Tertiary Salaries Survey" xfId="22888"/>
    <cellStyle name="RowTitles-Detail 4 4 5 3 3" xfId="22889"/>
    <cellStyle name="RowTitles-Detail 4 4 5 3_Tertiary Salaries Survey" xfId="22890"/>
    <cellStyle name="RowTitles-Detail 4 4 5 4" xfId="22891"/>
    <cellStyle name="RowTitles-Detail 4 4 5 4 2" xfId="22892"/>
    <cellStyle name="RowTitles-Detail 4 4 5 4_Tertiary Salaries Survey" xfId="22893"/>
    <cellStyle name="RowTitles-Detail 4 4 5 5" xfId="22894"/>
    <cellStyle name="RowTitles-Detail 4 4 5_Tertiary Salaries Survey" xfId="22895"/>
    <cellStyle name="RowTitles-Detail 4 4 6" xfId="22896"/>
    <cellStyle name="RowTitles-Detail 4 4 6 2" xfId="22897"/>
    <cellStyle name="RowTitles-Detail 4 4 6 2 2" xfId="22898"/>
    <cellStyle name="RowTitles-Detail 4 4 6 2 2 2" xfId="22899"/>
    <cellStyle name="RowTitles-Detail 4 4 6 2 2_Tertiary Salaries Survey" xfId="22900"/>
    <cellStyle name="RowTitles-Detail 4 4 6 2 3" xfId="22901"/>
    <cellStyle name="RowTitles-Detail 4 4 6 2_Tertiary Salaries Survey" xfId="22902"/>
    <cellStyle name="RowTitles-Detail 4 4 6 3" xfId="22903"/>
    <cellStyle name="RowTitles-Detail 4 4 6 3 2" xfId="22904"/>
    <cellStyle name="RowTitles-Detail 4 4 6 3 2 2" xfId="22905"/>
    <cellStyle name="RowTitles-Detail 4 4 6 3 2_Tertiary Salaries Survey" xfId="22906"/>
    <cellStyle name="RowTitles-Detail 4 4 6 3 3" xfId="22907"/>
    <cellStyle name="RowTitles-Detail 4 4 6 3_Tertiary Salaries Survey" xfId="22908"/>
    <cellStyle name="RowTitles-Detail 4 4 6 4" xfId="22909"/>
    <cellStyle name="RowTitles-Detail 4 4 6 4 2" xfId="22910"/>
    <cellStyle name="RowTitles-Detail 4 4 6 4_Tertiary Salaries Survey" xfId="22911"/>
    <cellStyle name="RowTitles-Detail 4 4 6 5" xfId="22912"/>
    <cellStyle name="RowTitles-Detail 4 4 6_Tertiary Salaries Survey" xfId="22913"/>
    <cellStyle name="RowTitles-Detail 4 4 7" xfId="22914"/>
    <cellStyle name="RowTitles-Detail 4 4 7 2" xfId="22915"/>
    <cellStyle name="RowTitles-Detail 4 4 7 2 2" xfId="22916"/>
    <cellStyle name="RowTitles-Detail 4 4 7 2_Tertiary Salaries Survey" xfId="22917"/>
    <cellStyle name="RowTitles-Detail 4 4 7 3" xfId="22918"/>
    <cellStyle name="RowTitles-Detail 4 4 7_Tertiary Salaries Survey" xfId="22919"/>
    <cellStyle name="RowTitles-Detail 4 4 8" xfId="22920"/>
    <cellStyle name="RowTitles-Detail 4 4 9" xfId="22921"/>
    <cellStyle name="RowTitles-Detail 4 4_STUD aligned by INSTIT" xfId="22922"/>
    <cellStyle name="RowTitles-Detail 4 5" xfId="22923"/>
    <cellStyle name="RowTitles-Detail 4 5 2" xfId="22924"/>
    <cellStyle name="RowTitles-Detail 4 5 2 2" xfId="22925"/>
    <cellStyle name="RowTitles-Detail 4 5 2 2 2" xfId="22926"/>
    <cellStyle name="RowTitles-Detail 4 5 2 2 2 2" xfId="22927"/>
    <cellStyle name="RowTitles-Detail 4 5 2 2 2_Tertiary Salaries Survey" xfId="22928"/>
    <cellStyle name="RowTitles-Detail 4 5 2 2 3" xfId="22929"/>
    <cellStyle name="RowTitles-Detail 4 5 2 2_Tertiary Salaries Survey" xfId="22930"/>
    <cellStyle name="RowTitles-Detail 4 5 2 3" xfId="22931"/>
    <cellStyle name="RowTitles-Detail 4 5 2 3 2" xfId="22932"/>
    <cellStyle name="RowTitles-Detail 4 5 2 3 2 2" xfId="22933"/>
    <cellStyle name="RowTitles-Detail 4 5 2 3 2_Tertiary Salaries Survey" xfId="22934"/>
    <cellStyle name="RowTitles-Detail 4 5 2 3 3" xfId="22935"/>
    <cellStyle name="RowTitles-Detail 4 5 2 3_Tertiary Salaries Survey" xfId="22936"/>
    <cellStyle name="RowTitles-Detail 4 5 2 4" xfId="22937"/>
    <cellStyle name="RowTitles-Detail 4 5 2 5" xfId="22938"/>
    <cellStyle name="RowTitles-Detail 4 5 2 5 2" xfId="22939"/>
    <cellStyle name="RowTitles-Detail 4 5 2 5_Tertiary Salaries Survey" xfId="22940"/>
    <cellStyle name="RowTitles-Detail 4 5 2 6" xfId="22941"/>
    <cellStyle name="RowTitles-Detail 4 5 2_Tertiary Salaries Survey" xfId="22942"/>
    <cellStyle name="RowTitles-Detail 4 5 3" xfId="22943"/>
    <cellStyle name="RowTitles-Detail 4 5 3 2" xfId="22944"/>
    <cellStyle name="RowTitles-Detail 4 5 3 2 2" xfId="22945"/>
    <cellStyle name="RowTitles-Detail 4 5 3 2 2 2" xfId="22946"/>
    <cellStyle name="RowTitles-Detail 4 5 3 2 2_Tertiary Salaries Survey" xfId="22947"/>
    <cellStyle name="RowTitles-Detail 4 5 3 2 3" xfId="22948"/>
    <cellStyle name="RowTitles-Detail 4 5 3 2_Tertiary Salaries Survey" xfId="22949"/>
    <cellStyle name="RowTitles-Detail 4 5 3 3" xfId="22950"/>
    <cellStyle name="RowTitles-Detail 4 5 3 3 2" xfId="22951"/>
    <cellStyle name="RowTitles-Detail 4 5 3 3 2 2" xfId="22952"/>
    <cellStyle name="RowTitles-Detail 4 5 3 3 2_Tertiary Salaries Survey" xfId="22953"/>
    <cellStyle name="RowTitles-Detail 4 5 3 3 3" xfId="22954"/>
    <cellStyle name="RowTitles-Detail 4 5 3 3_Tertiary Salaries Survey" xfId="22955"/>
    <cellStyle name="RowTitles-Detail 4 5 3 4" xfId="22956"/>
    <cellStyle name="RowTitles-Detail 4 5 3 5" xfId="22957"/>
    <cellStyle name="RowTitles-Detail 4 5 3_Tertiary Salaries Survey" xfId="22958"/>
    <cellStyle name="RowTitles-Detail 4 5 4" xfId="22959"/>
    <cellStyle name="RowTitles-Detail 4 5 4 2" xfId="22960"/>
    <cellStyle name="RowTitles-Detail 4 5 4 2 2" xfId="22961"/>
    <cellStyle name="RowTitles-Detail 4 5 4 2 2 2" xfId="22962"/>
    <cellStyle name="RowTitles-Detail 4 5 4 2 2_Tertiary Salaries Survey" xfId="22963"/>
    <cellStyle name="RowTitles-Detail 4 5 4 2 3" xfId="22964"/>
    <cellStyle name="RowTitles-Detail 4 5 4 2_Tertiary Salaries Survey" xfId="22965"/>
    <cellStyle name="RowTitles-Detail 4 5 4 3" xfId="22966"/>
    <cellStyle name="RowTitles-Detail 4 5 4 3 2" xfId="22967"/>
    <cellStyle name="RowTitles-Detail 4 5 4 3 2 2" xfId="22968"/>
    <cellStyle name="RowTitles-Detail 4 5 4 3 2_Tertiary Salaries Survey" xfId="22969"/>
    <cellStyle name="RowTitles-Detail 4 5 4 3 3" xfId="22970"/>
    <cellStyle name="RowTitles-Detail 4 5 4 3_Tertiary Salaries Survey" xfId="22971"/>
    <cellStyle name="RowTitles-Detail 4 5 4 4" xfId="22972"/>
    <cellStyle name="RowTitles-Detail 4 5 4 4 2" xfId="22973"/>
    <cellStyle name="RowTitles-Detail 4 5 4 4_Tertiary Salaries Survey" xfId="22974"/>
    <cellStyle name="RowTitles-Detail 4 5 4 5" xfId="22975"/>
    <cellStyle name="RowTitles-Detail 4 5 4_Tertiary Salaries Survey" xfId="22976"/>
    <cellStyle name="RowTitles-Detail 4 5 5" xfId="22977"/>
    <cellStyle name="RowTitles-Detail 4 5 5 2" xfId="22978"/>
    <cellStyle name="RowTitles-Detail 4 5 5 2 2" xfId="22979"/>
    <cellStyle name="RowTitles-Detail 4 5 5 2 2 2" xfId="22980"/>
    <cellStyle name="RowTitles-Detail 4 5 5 2 2_Tertiary Salaries Survey" xfId="22981"/>
    <cellStyle name="RowTitles-Detail 4 5 5 2 3" xfId="22982"/>
    <cellStyle name="RowTitles-Detail 4 5 5 2_Tertiary Salaries Survey" xfId="22983"/>
    <cellStyle name="RowTitles-Detail 4 5 5 3" xfId="22984"/>
    <cellStyle name="RowTitles-Detail 4 5 5 3 2" xfId="22985"/>
    <cellStyle name="RowTitles-Detail 4 5 5 3 2 2" xfId="22986"/>
    <cellStyle name="RowTitles-Detail 4 5 5 3 2_Tertiary Salaries Survey" xfId="22987"/>
    <cellStyle name="RowTitles-Detail 4 5 5 3 3" xfId="22988"/>
    <cellStyle name="RowTitles-Detail 4 5 5 3_Tertiary Salaries Survey" xfId="22989"/>
    <cellStyle name="RowTitles-Detail 4 5 5 4" xfId="22990"/>
    <cellStyle name="RowTitles-Detail 4 5 5 4 2" xfId="22991"/>
    <cellStyle name="RowTitles-Detail 4 5 5 4_Tertiary Salaries Survey" xfId="22992"/>
    <cellStyle name="RowTitles-Detail 4 5 5 5" xfId="22993"/>
    <cellStyle name="RowTitles-Detail 4 5 5_Tertiary Salaries Survey" xfId="22994"/>
    <cellStyle name="RowTitles-Detail 4 5 6" xfId="22995"/>
    <cellStyle name="RowTitles-Detail 4 5 6 2" xfId="22996"/>
    <cellStyle name="RowTitles-Detail 4 5 6 2 2" xfId="22997"/>
    <cellStyle name="RowTitles-Detail 4 5 6 2 2 2" xfId="22998"/>
    <cellStyle name="RowTitles-Detail 4 5 6 2 2_Tertiary Salaries Survey" xfId="22999"/>
    <cellStyle name="RowTitles-Detail 4 5 6 2 3" xfId="23000"/>
    <cellStyle name="RowTitles-Detail 4 5 6 2_Tertiary Salaries Survey" xfId="23001"/>
    <cellStyle name="RowTitles-Detail 4 5 6 3" xfId="23002"/>
    <cellStyle name="RowTitles-Detail 4 5 6 3 2" xfId="23003"/>
    <cellStyle name="RowTitles-Detail 4 5 6 3 2 2" xfId="23004"/>
    <cellStyle name="RowTitles-Detail 4 5 6 3 2_Tertiary Salaries Survey" xfId="23005"/>
    <cellStyle name="RowTitles-Detail 4 5 6 3 3" xfId="23006"/>
    <cellStyle name="RowTitles-Detail 4 5 6 3_Tertiary Salaries Survey" xfId="23007"/>
    <cellStyle name="RowTitles-Detail 4 5 6 4" xfId="23008"/>
    <cellStyle name="RowTitles-Detail 4 5 6 4 2" xfId="23009"/>
    <cellStyle name="RowTitles-Detail 4 5 6 4_Tertiary Salaries Survey" xfId="23010"/>
    <cellStyle name="RowTitles-Detail 4 5 6 5" xfId="23011"/>
    <cellStyle name="RowTitles-Detail 4 5 6_Tertiary Salaries Survey" xfId="23012"/>
    <cellStyle name="RowTitles-Detail 4 5 7" xfId="23013"/>
    <cellStyle name="RowTitles-Detail 4 5 7 2" xfId="23014"/>
    <cellStyle name="RowTitles-Detail 4 5 7 2 2" xfId="23015"/>
    <cellStyle name="RowTitles-Detail 4 5 7 2_Tertiary Salaries Survey" xfId="23016"/>
    <cellStyle name="RowTitles-Detail 4 5 7 3" xfId="23017"/>
    <cellStyle name="RowTitles-Detail 4 5 7_Tertiary Salaries Survey" xfId="23018"/>
    <cellStyle name="RowTitles-Detail 4 5 8" xfId="23019"/>
    <cellStyle name="RowTitles-Detail 4 5 8 2" xfId="23020"/>
    <cellStyle name="RowTitles-Detail 4 5 8 2 2" xfId="23021"/>
    <cellStyle name="RowTitles-Detail 4 5 8 2_Tertiary Salaries Survey" xfId="23022"/>
    <cellStyle name="RowTitles-Detail 4 5 8 3" xfId="23023"/>
    <cellStyle name="RowTitles-Detail 4 5 8_Tertiary Salaries Survey" xfId="23024"/>
    <cellStyle name="RowTitles-Detail 4 5 9" xfId="23025"/>
    <cellStyle name="RowTitles-Detail 4 5_STUD aligned by INSTIT" xfId="23026"/>
    <cellStyle name="RowTitles-Detail 4 6" xfId="23027"/>
    <cellStyle name="RowTitles-Detail 4 6 2" xfId="23028"/>
    <cellStyle name="RowTitles-Detail 4 6 2 2" xfId="23029"/>
    <cellStyle name="RowTitles-Detail 4 6 2 2 2" xfId="23030"/>
    <cellStyle name="RowTitles-Detail 4 6 2 2 2 2" xfId="23031"/>
    <cellStyle name="RowTitles-Detail 4 6 2 2 2_Tertiary Salaries Survey" xfId="23032"/>
    <cellStyle name="RowTitles-Detail 4 6 2 2 3" xfId="23033"/>
    <cellStyle name="RowTitles-Detail 4 6 2 2_Tertiary Salaries Survey" xfId="23034"/>
    <cellStyle name="RowTitles-Detail 4 6 2 3" xfId="23035"/>
    <cellStyle name="RowTitles-Detail 4 6 2 3 2" xfId="23036"/>
    <cellStyle name="RowTitles-Detail 4 6 2 3 2 2" xfId="23037"/>
    <cellStyle name="RowTitles-Detail 4 6 2 3 2_Tertiary Salaries Survey" xfId="23038"/>
    <cellStyle name="RowTitles-Detail 4 6 2 3 3" xfId="23039"/>
    <cellStyle name="RowTitles-Detail 4 6 2 3_Tertiary Salaries Survey" xfId="23040"/>
    <cellStyle name="RowTitles-Detail 4 6 2 4" xfId="23041"/>
    <cellStyle name="RowTitles-Detail 4 6 2 5" xfId="23042"/>
    <cellStyle name="RowTitles-Detail 4 6 2 5 2" xfId="23043"/>
    <cellStyle name="RowTitles-Detail 4 6 2 5_Tertiary Salaries Survey" xfId="23044"/>
    <cellStyle name="RowTitles-Detail 4 6 2 6" xfId="23045"/>
    <cellStyle name="RowTitles-Detail 4 6 2_Tertiary Salaries Survey" xfId="23046"/>
    <cellStyle name="RowTitles-Detail 4 6 3" xfId="23047"/>
    <cellStyle name="RowTitles-Detail 4 6 3 2" xfId="23048"/>
    <cellStyle name="RowTitles-Detail 4 6 3 2 2" xfId="23049"/>
    <cellStyle name="RowTitles-Detail 4 6 3 2 2 2" xfId="23050"/>
    <cellStyle name="RowTitles-Detail 4 6 3 2 2_Tertiary Salaries Survey" xfId="23051"/>
    <cellStyle name="RowTitles-Detail 4 6 3 2 3" xfId="23052"/>
    <cellStyle name="RowTitles-Detail 4 6 3 2_Tertiary Salaries Survey" xfId="23053"/>
    <cellStyle name="RowTitles-Detail 4 6 3 3" xfId="23054"/>
    <cellStyle name="RowTitles-Detail 4 6 3 3 2" xfId="23055"/>
    <cellStyle name="RowTitles-Detail 4 6 3 3 2 2" xfId="23056"/>
    <cellStyle name="RowTitles-Detail 4 6 3 3 2_Tertiary Salaries Survey" xfId="23057"/>
    <cellStyle name="RowTitles-Detail 4 6 3 3 3" xfId="23058"/>
    <cellStyle name="RowTitles-Detail 4 6 3 3_Tertiary Salaries Survey" xfId="23059"/>
    <cellStyle name="RowTitles-Detail 4 6 3 4" xfId="23060"/>
    <cellStyle name="RowTitles-Detail 4 6 3 5" xfId="23061"/>
    <cellStyle name="RowTitles-Detail 4 6 3_Tertiary Salaries Survey" xfId="23062"/>
    <cellStyle name="RowTitles-Detail 4 6 4" xfId="23063"/>
    <cellStyle name="RowTitles-Detail 4 6 4 2" xfId="23064"/>
    <cellStyle name="RowTitles-Detail 4 6 4 2 2" xfId="23065"/>
    <cellStyle name="RowTitles-Detail 4 6 4 2 2 2" xfId="23066"/>
    <cellStyle name="RowTitles-Detail 4 6 4 2 2_Tertiary Salaries Survey" xfId="23067"/>
    <cellStyle name="RowTitles-Detail 4 6 4 2 3" xfId="23068"/>
    <cellStyle name="RowTitles-Detail 4 6 4 2_Tertiary Salaries Survey" xfId="23069"/>
    <cellStyle name="RowTitles-Detail 4 6 4 3" xfId="23070"/>
    <cellStyle name="RowTitles-Detail 4 6 4 3 2" xfId="23071"/>
    <cellStyle name="RowTitles-Detail 4 6 4 3 2 2" xfId="23072"/>
    <cellStyle name="RowTitles-Detail 4 6 4 3 2_Tertiary Salaries Survey" xfId="23073"/>
    <cellStyle name="RowTitles-Detail 4 6 4 3 3" xfId="23074"/>
    <cellStyle name="RowTitles-Detail 4 6 4 3_Tertiary Salaries Survey" xfId="23075"/>
    <cellStyle name="RowTitles-Detail 4 6 4 4" xfId="23076"/>
    <cellStyle name="RowTitles-Detail 4 6 4 5" xfId="23077"/>
    <cellStyle name="RowTitles-Detail 4 6 4 5 2" xfId="23078"/>
    <cellStyle name="RowTitles-Detail 4 6 4 5_Tertiary Salaries Survey" xfId="23079"/>
    <cellStyle name="RowTitles-Detail 4 6 4 6" xfId="23080"/>
    <cellStyle name="RowTitles-Detail 4 6 4_Tertiary Salaries Survey" xfId="23081"/>
    <cellStyle name="RowTitles-Detail 4 6 5" xfId="23082"/>
    <cellStyle name="RowTitles-Detail 4 6 5 2" xfId="23083"/>
    <cellStyle name="RowTitles-Detail 4 6 5 2 2" xfId="23084"/>
    <cellStyle name="RowTitles-Detail 4 6 5 2 2 2" xfId="23085"/>
    <cellStyle name="RowTitles-Detail 4 6 5 2 2_Tertiary Salaries Survey" xfId="23086"/>
    <cellStyle name="RowTitles-Detail 4 6 5 2 3" xfId="23087"/>
    <cellStyle name="RowTitles-Detail 4 6 5 2_Tertiary Salaries Survey" xfId="23088"/>
    <cellStyle name="RowTitles-Detail 4 6 5 3" xfId="23089"/>
    <cellStyle name="RowTitles-Detail 4 6 5 3 2" xfId="23090"/>
    <cellStyle name="RowTitles-Detail 4 6 5 3 2 2" xfId="23091"/>
    <cellStyle name="RowTitles-Detail 4 6 5 3 2_Tertiary Salaries Survey" xfId="23092"/>
    <cellStyle name="RowTitles-Detail 4 6 5 3 3" xfId="23093"/>
    <cellStyle name="RowTitles-Detail 4 6 5 3_Tertiary Salaries Survey" xfId="23094"/>
    <cellStyle name="RowTitles-Detail 4 6 5 4" xfId="23095"/>
    <cellStyle name="RowTitles-Detail 4 6 5 4 2" xfId="23096"/>
    <cellStyle name="RowTitles-Detail 4 6 5 4_Tertiary Salaries Survey" xfId="23097"/>
    <cellStyle name="RowTitles-Detail 4 6 5 5" xfId="23098"/>
    <cellStyle name="RowTitles-Detail 4 6 5_Tertiary Salaries Survey" xfId="23099"/>
    <cellStyle name="RowTitles-Detail 4 6 6" xfId="23100"/>
    <cellStyle name="RowTitles-Detail 4 6 6 2" xfId="23101"/>
    <cellStyle name="RowTitles-Detail 4 6 6 2 2" xfId="23102"/>
    <cellStyle name="RowTitles-Detail 4 6 6 2 2 2" xfId="23103"/>
    <cellStyle name="RowTitles-Detail 4 6 6 2 2_Tertiary Salaries Survey" xfId="23104"/>
    <cellStyle name="RowTitles-Detail 4 6 6 2 3" xfId="23105"/>
    <cellStyle name="RowTitles-Detail 4 6 6 2_Tertiary Salaries Survey" xfId="23106"/>
    <cellStyle name="RowTitles-Detail 4 6 6 3" xfId="23107"/>
    <cellStyle name="RowTitles-Detail 4 6 6 3 2" xfId="23108"/>
    <cellStyle name="RowTitles-Detail 4 6 6 3 2 2" xfId="23109"/>
    <cellStyle name="RowTitles-Detail 4 6 6 3 2_Tertiary Salaries Survey" xfId="23110"/>
    <cellStyle name="RowTitles-Detail 4 6 6 3 3" xfId="23111"/>
    <cellStyle name="RowTitles-Detail 4 6 6 3_Tertiary Salaries Survey" xfId="23112"/>
    <cellStyle name="RowTitles-Detail 4 6 6 4" xfId="23113"/>
    <cellStyle name="RowTitles-Detail 4 6 6 4 2" xfId="23114"/>
    <cellStyle name="RowTitles-Detail 4 6 6 4_Tertiary Salaries Survey" xfId="23115"/>
    <cellStyle name="RowTitles-Detail 4 6 6 5" xfId="23116"/>
    <cellStyle name="RowTitles-Detail 4 6 6_Tertiary Salaries Survey" xfId="23117"/>
    <cellStyle name="RowTitles-Detail 4 6 7" xfId="23118"/>
    <cellStyle name="RowTitles-Detail 4 6 7 2" xfId="23119"/>
    <cellStyle name="RowTitles-Detail 4 6 7 2 2" xfId="23120"/>
    <cellStyle name="RowTitles-Detail 4 6 7 2_Tertiary Salaries Survey" xfId="23121"/>
    <cellStyle name="RowTitles-Detail 4 6 7 3" xfId="23122"/>
    <cellStyle name="RowTitles-Detail 4 6 7_Tertiary Salaries Survey" xfId="23123"/>
    <cellStyle name="RowTitles-Detail 4 6 8" xfId="23124"/>
    <cellStyle name="RowTitles-Detail 4 6 9" xfId="23125"/>
    <cellStyle name="RowTitles-Detail 4 6_STUD aligned by INSTIT" xfId="23126"/>
    <cellStyle name="RowTitles-Detail 4 7" xfId="23127"/>
    <cellStyle name="RowTitles-Detail 4 7 2" xfId="23128"/>
    <cellStyle name="RowTitles-Detail 4 7 2 2" xfId="23129"/>
    <cellStyle name="RowTitles-Detail 4 7 2 2 2" xfId="23130"/>
    <cellStyle name="RowTitles-Detail 4 7 2 2_Tertiary Salaries Survey" xfId="23131"/>
    <cellStyle name="RowTitles-Detail 4 7 2 3" xfId="23132"/>
    <cellStyle name="RowTitles-Detail 4 7 2_Tertiary Salaries Survey" xfId="23133"/>
    <cellStyle name="RowTitles-Detail 4 7 3" xfId="23134"/>
    <cellStyle name="RowTitles-Detail 4 7 3 2" xfId="23135"/>
    <cellStyle name="RowTitles-Detail 4 7 3 2 2" xfId="23136"/>
    <cellStyle name="RowTitles-Detail 4 7 3 2_Tertiary Salaries Survey" xfId="23137"/>
    <cellStyle name="RowTitles-Detail 4 7 3 3" xfId="23138"/>
    <cellStyle name="RowTitles-Detail 4 7 3_Tertiary Salaries Survey" xfId="23139"/>
    <cellStyle name="RowTitles-Detail 4 7 4" xfId="23140"/>
    <cellStyle name="RowTitles-Detail 4 7 5" xfId="23141"/>
    <cellStyle name="RowTitles-Detail 4 7 5 2" xfId="23142"/>
    <cellStyle name="RowTitles-Detail 4 7 5_Tertiary Salaries Survey" xfId="23143"/>
    <cellStyle name="RowTitles-Detail 4 7 6" xfId="23144"/>
    <cellStyle name="RowTitles-Detail 4 7_Tertiary Salaries Survey" xfId="23145"/>
    <cellStyle name="RowTitles-Detail 4 8" xfId="23146"/>
    <cellStyle name="RowTitles-Detail 4 8 2" xfId="23147"/>
    <cellStyle name="RowTitles-Detail 4 8 2 2" xfId="23148"/>
    <cellStyle name="RowTitles-Detail 4 8 2 2 2" xfId="23149"/>
    <cellStyle name="RowTitles-Detail 4 8 2 2_Tertiary Salaries Survey" xfId="23150"/>
    <cellStyle name="RowTitles-Detail 4 8 2 3" xfId="23151"/>
    <cellStyle name="RowTitles-Detail 4 8 2_Tertiary Salaries Survey" xfId="23152"/>
    <cellStyle name="RowTitles-Detail 4 8 3" xfId="23153"/>
    <cellStyle name="RowTitles-Detail 4 8 3 2" xfId="23154"/>
    <cellStyle name="RowTitles-Detail 4 8 3 2 2" xfId="23155"/>
    <cellStyle name="RowTitles-Detail 4 8 3 2_Tertiary Salaries Survey" xfId="23156"/>
    <cellStyle name="RowTitles-Detail 4 8 3 3" xfId="23157"/>
    <cellStyle name="RowTitles-Detail 4 8 3_Tertiary Salaries Survey" xfId="23158"/>
    <cellStyle name="RowTitles-Detail 4 8 4" xfId="23159"/>
    <cellStyle name="RowTitles-Detail 4 8 5" xfId="23160"/>
    <cellStyle name="RowTitles-Detail 4 8_Tertiary Salaries Survey" xfId="23161"/>
    <cellStyle name="RowTitles-Detail 4 9" xfId="23162"/>
    <cellStyle name="RowTitles-Detail 4 9 2" xfId="23163"/>
    <cellStyle name="RowTitles-Detail 4 9 2 2" xfId="23164"/>
    <cellStyle name="RowTitles-Detail 4 9 2 2 2" xfId="23165"/>
    <cellStyle name="RowTitles-Detail 4 9 2 2_Tertiary Salaries Survey" xfId="23166"/>
    <cellStyle name="RowTitles-Detail 4 9 2 3" xfId="23167"/>
    <cellStyle name="RowTitles-Detail 4 9 2_Tertiary Salaries Survey" xfId="23168"/>
    <cellStyle name="RowTitles-Detail 4 9 3" xfId="23169"/>
    <cellStyle name="RowTitles-Detail 4 9 3 2" xfId="23170"/>
    <cellStyle name="RowTitles-Detail 4 9 3 2 2" xfId="23171"/>
    <cellStyle name="RowTitles-Detail 4 9 3 2_Tertiary Salaries Survey" xfId="23172"/>
    <cellStyle name="RowTitles-Detail 4 9 3 3" xfId="23173"/>
    <cellStyle name="RowTitles-Detail 4 9 3_Tertiary Salaries Survey" xfId="23174"/>
    <cellStyle name="RowTitles-Detail 4 9 4" xfId="23175"/>
    <cellStyle name="RowTitles-Detail 4 9 5" xfId="23176"/>
    <cellStyle name="RowTitles-Detail 4 9 5 2" xfId="23177"/>
    <cellStyle name="RowTitles-Detail 4 9 5_Tertiary Salaries Survey" xfId="23178"/>
    <cellStyle name="RowTitles-Detail 4 9 6" xfId="23179"/>
    <cellStyle name="RowTitles-Detail 4 9_Tertiary Salaries Survey" xfId="23180"/>
    <cellStyle name="RowTitles-Detail 4_STUD aligned by INSTIT" xfId="23181"/>
    <cellStyle name="RowTitles-Detail 5" xfId="23182"/>
    <cellStyle name="RowTitles-Detail 5 2" xfId="23183"/>
    <cellStyle name="RowTitles-Detail 5 2 2" xfId="23184"/>
    <cellStyle name="RowTitles-Detail 5 2 2 2" xfId="23185"/>
    <cellStyle name="RowTitles-Detail 5 2 2 2 2" xfId="23186"/>
    <cellStyle name="RowTitles-Detail 5 2 2 2_Tertiary Salaries Survey" xfId="23187"/>
    <cellStyle name="RowTitles-Detail 5 2 2 3" xfId="23188"/>
    <cellStyle name="RowTitles-Detail 5 2 2_Tertiary Salaries Survey" xfId="23189"/>
    <cellStyle name="RowTitles-Detail 5 2 3" xfId="23190"/>
    <cellStyle name="RowTitles-Detail 5 2 3 2" xfId="23191"/>
    <cellStyle name="RowTitles-Detail 5 2 3 2 2" xfId="23192"/>
    <cellStyle name="RowTitles-Detail 5 2 3 2_Tertiary Salaries Survey" xfId="23193"/>
    <cellStyle name="RowTitles-Detail 5 2 3 3" xfId="23194"/>
    <cellStyle name="RowTitles-Detail 5 2 3_Tertiary Salaries Survey" xfId="23195"/>
    <cellStyle name="RowTitles-Detail 5 2 4" xfId="23196"/>
    <cellStyle name="RowTitles-Detail 5 2 5" xfId="23197"/>
    <cellStyle name="RowTitles-Detail 5 2_Tertiary Salaries Survey" xfId="23198"/>
    <cellStyle name="RowTitles-Detail 5 3" xfId="23199"/>
    <cellStyle name="RowTitles-Detail 5 3 2" xfId="23200"/>
    <cellStyle name="RowTitles-Detail 5 3 2 2" xfId="23201"/>
    <cellStyle name="RowTitles-Detail 5 3 2 2 2" xfId="23202"/>
    <cellStyle name="RowTitles-Detail 5 3 2 2_Tertiary Salaries Survey" xfId="23203"/>
    <cellStyle name="RowTitles-Detail 5 3 2 3" xfId="23204"/>
    <cellStyle name="RowTitles-Detail 5 3 2_Tertiary Salaries Survey" xfId="23205"/>
    <cellStyle name="RowTitles-Detail 5 3 3" xfId="23206"/>
    <cellStyle name="RowTitles-Detail 5 3 3 2" xfId="23207"/>
    <cellStyle name="RowTitles-Detail 5 3 3 2 2" xfId="23208"/>
    <cellStyle name="RowTitles-Detail 5 3 3 2_Tertiary Salaries Survey" xfId="23209"/>
    <cellStyle name="RowTitles-Detail 5 3 3 3" xfId="23210"/>
    <cellStyle name="RowTitles-Detail 5 3 3_Tertiary Salaries Survey" xfId="23211"/>
    <cellStyle name="RowTitles-Detail 5 3 4" xfId="23212"/>
    <cellStyle name="RowTitles-Detail 5 3 5" xfId="23213"/>
    <cellStyle name="RowTitles-Detail 5 3 5 2" xfId="23214"/>
    <cellStyle name="RowTitles-Detail 5 3 5_Tertiary Salaries Survey" xfId="23215"/>
    <cellStyle name="RowTitles-Detail 5 3 6" xfId="23216"/>
    <cellStyle name="RowTitles-Detail 5 3_Tertiary Salaries Survey" xfId="23217"/>
    <cellStyle name="RowTitles-Detail 5 4" xfId="23218"/>
    <cellStyle name="RowTitles-Detail 5 4 2" xfId="23219"/>
    <cellStyle name="RowTitles-Detail 5 4 2 2" xfId="23220"/>
    <cellStyle name="RowTitles-Detail 5 4 2 2 2" xfId="23221"/>
    <cellStyle name="RowTitles-Detail 5 4 2 2_Tertiary Salaries Survey" xfId="23222"/>
    <cellStyle name="RowTitles-Detail 5 4 2 3" xfId="23223"/>
    <cellStyle name="RowTitles-Detail 5 4 2_Tertiary Salaries Survey" xfId="23224"/>
    <cellStyle name="RowTitles-Detail 5 4 3" xfId="23225"/>
    <cellStyle name="RowTitles-Detail 5 4 3 2" xfId="23226"/>
    <cellStyle name="RowTitles-Detail 5 4 3 2 2" xfId="23227"/>
    <cellStyle name="RowTitles-Detail 5 4 3 2_Tertiary Salaries Survey" xfId="23228"/>
    <cellStyle name="RowTitles-Detail 5 4 3 3" xfId="23229"/>
    <cellStyle name="RowTitles-Detail 5 4 3_Tertiary Salaries Survey" xfId="23230"/>
    <cellStyle name="RowTitles-Detail 5 4 4" xfId="23231"/>
    <cellStyle name="RowTitles-Detail 5 4 4 2" xfId="23232"/>
    <cellStyle name="RowTitles-Detail 5 4 4_Tertiary Salaries Survey" xfId="23233"/>
    <cellStyle name="RowTitles-Detail 5 4 5" xfId="23234"/>
    <cellStyle name="RowTitles-Detail 5 4_Tertiary Salaries Survey" xfId="23235"/>
    <cellStyle name="RowTitles-Detail 5 5" xfId="23236"/>
    <cellStyle name="RowTitles-Detail 5 5 2" xfId="23237"/>
    <cellStyle name="RowTitles-Detail 5 5 2 2" xfId="23238"/>
    <cellStyle name="RowTitles-Detail 5 5 2 2 2" xfId="23239"/>
    <cellStyle name="RowTitles-Detail 5 5 2 2_Tertiary Salaries Survey" xfId="23240"/>
    <cellStyle name="RowTitles-Detail 5 5 2 3" xfId="23241"/>
    <cellStyle name="RowTitles-Detail 5 5 2_Tertiary Salaries Survey" xfId="23242"/>
    <cellStyle name="RowTitles-Detail 5 5 3" xfId="23243"/>
    <cellStyle name="RowTitles-Detail 5 5 3 2" xfId="23244"/>
    <cellStyle name="RowTitles-Detail 5 5 3 2 2" xfId="23245"/>
    <cellStyle name="RowTitles-Detail 5 5 3 2_Tertiary Salaries Survey" xfId="23246"/>
    <cellStyle name="RowTitles-Detail 5 5 3 3" xfId="23247"/>
    <cellStyle name="RowTitles-Detail 5 5 3_Tertiary Salaries Survey" xfId="23248"/>
    <cellStyle name="RowTitles-Detail 5 5 4" xfId="23249"/>
    <cellStyle name="RowTitles-Detail 5 5 4 2" xfId="23250"/>
    <cellStyle name="RowTitles-Detail 5 5 4_Tertiary Salaries Survey" xfId="23251"/>
    <cellStyle name="RowTitles-Detail 5 5 5" xfId="23252"/>
    <cellStyle name="RowTitles-Detail 5 5_Tertiary Salaries Survey" xfId="23253"/>
    <cellStyle name="RowTitles-Detail 5 6" xfId="23254"/>
    <cellStyle name="RowTitles-Detail 5 6 2" xfId="23255"/>
    <cellStyle name="RowTitles-Detail 5 6 2 2" xfId="23256"/>
    <cellStyle name="RowTitles-Detail 5 6 2 2 2" xfId="23257"/>
    <cellStyle name="RowTitles-Detail 5 6 2 2_Tertiary Salaries Survey" xfId="23258"/>
    <cellStyle name="RowTitles-Detail 5 6 2 3" xfId="23259"/>
    <cellStyle name="RowTitles-Detail 5 6 2_Tertiary Salaries Survey" xfId="23260"/>
    <cellStyle name="RowTitles-Detail 5 6 3" xfId="23261"/>
    <cellStyle name="RowTitles-Detail 5 6 3 2" xfId="23262"/>
    <cellStyle name="RowTitles-Detail 5 6 3 2 2" xfId="23263"/>
    <cellStyle name="RowTitles-Detail 5 6 3 2_Tertiary Salaries Survey" xfId="23264"/>
    <cellStyle name="RowTitles-Detail 5 6 3 3" xfId="23265"/>
    <cellStyle name="RowTitles-Detail 5 6 3_Tertiary Salaries Survey" xfId="23266"/>
    <cellStyle name="RowTitles-Detail 5 6 4" xfId="23267"/>
    <cellStyle name="RowTitles-Detail 5 6 4 2" xfId="23268"/>
    <cellStyle name="RowTitles-Detail 5 6 4_Tertiary Salaries Survey" xfId="23269"/>
    <cellStyle name="RowTitles-Detail 5 6 5" xfId="23270"/>
    <cellStyle name="RowTitles-Detail 5 6_Tertiary Salaries Survey" xfId="23271"/>
    <cellStyle name="RowTitles-Detail 5 7" xfId="23272"/>
    <cellStyle name="RowTitles-Detail 5 7 2" xfId="23273"/>
    <cellStyle name="RowTitles-Detail 5 7 2 2" xfId="23274"/>
    <cellStyle name="RowTitles-Detail 5 7 2_Tertiary Salaries Survey" xfId="23275"/>
    <cellStyle name="RowTitles-Detail 5 7 3" xfId="23276"/>
    <cellStyle name="RowTitles-Detail 5 7_Tertiary Salaries Survey" xfId="23277"/>
    <cellStyle name="RowTitles-Detail 5 8" xfId="23278"/>
    <cellStyle name="RowTitles-Detail 5 9" xfId="23279"/>
    <cellStyle name="RowTitles-Detail 5_STUD aligned by INSTIT" xfId="23280"/>
    <cellStyle name="RowTitles-Detail 6" xfId="23281"/>
    <cellStyle name="RowTitles-Detail 6 2" xfId="23282"/>
    <cellStyle name="RowTitles-Detail 6 2 2" xfId="23283"/>
    <cellStyle name="RowTitles-Detail 6 2 2 2" xfId="23284"/>
    <cellStyle name="RowTitles-Detail 6 2 2 2 2" xfId="23285"/>
    <cellStyle name="RowTitles-Detail 6 2 2 2_Tertiary Salaries Survey" xfId="23286"/>
    <cellStyle name="RowTitles-Detail 6 2 2 3" xfId="23287"/>
    <cellStyle name="RowTitles-Detail 6 2 2_Tertiary Salaries Survey" xfId="23288"/>
    <cellStyle name="RowTitles-Detail 6 2 3" xfId="23289"/>
    <cellStyle name="RowTitles-Detail 6 2 3 2" xfId="23290"/>
    <cellStyle name="RowTitles-Detail 6 2 3 2 2" xfId="23291"/>
    <cellStyle name="RowTitles-Detail 6 2 3 2_Tertiary Salaries Survey" xfId="23292"/>
    <cellStyle name="RowTitles-Detail 6 2 3 3" xfId="23293"/>
    <cellStyle name="RowTitles-Detail 6 2 3_Tertiary Salaries Survey" xfId="23294"/>
    <cellStyle name="RowTitles-Detail 6 2 4" xfId="23295"/>
    <cellStyle name="RowTitles-Detail 6 2 5" xfId="23296"/>
    <cellStyle name="RowTitles-Detail 6 2 5 2" xfId="23297"/>
    <cellStyle name="RowTitles-Detail 6 2 5_Tertiary Salaries Survey" xfId="23298"/>
    <cellStyle name="RowTitles-Detail 6 2 6" xfId="23299"/>
    <cellStyle name="RowTitles-Detail 6 2_Tertiary Salaries Survey" xfId="23300"/>
    <cellStyle name="RowTitles-Detail 6 3" xfId="23301"/>
    <cellStyle name="RowTitles-Detail 6 3 2" xfId="23302"/>
    <cellStyle name="RowTitles-Detail 6 3 2 2" xfId="23303"/>
    <cellStyle name="RowTitles-Detail 6 3 2 2 2" xfId="23304"/>
    <cellStyle name="RowTitles-Detail 6 3 2 2_Tertiary Salaries Survey" xfId="23305"/>
    <cellStyle name="RowTitles-Detail 6 3 2 3" xfId="23306"/>
    <cellStyle name="RowTitles-Detail 6 3 2_Tertiary Salaries Survey" xfId="23307"/>
    <cellStyle name="RowTitles-Detail 6 3 3" xfId="23308"/>
    <cellStyle name="RowTitles-Detail 6 3 3 2" xfId="23309"/>
    <cellStyle name="RowTitles-Detail 6 3 3 2 2" xfId="23310"/>
    <cellStyle name="RowTitles-Detail 6 3 3 2_Tertiary Salaries Survey" xfId="23311"/>
    <cellStyle name="RowTitles-Detail 6 3 3 3" xfId="23312"/>
    <cellStyle name="RowTitles-Detail 6 3 3_Tertiary Salaries Survey" xfId="23313"/>
    <cellStyle name="RowTitles-Detail 6 3 4" xfId="23314"/>
    <cellStyle name="RowTitles-Detail 6 3 5" xfId="23315"/>
    <cellStyle name="RowTitles-Detail 6 3_Tertiary Salaries Survey" xfId="23316"/>
    <cellStyle name="RowTitles-Detail 6 4" xfId="23317"/>
    <cellStyle name="RowTitles-Detail 6 4 2" xfId="23318"/>
    <cellStyle name="RowTitles-Detail 6 4 2 2" xfId="23319"/>
    <cellStyle name="RowTitles-Detail 6 4 2 2 2" xfId="23320"/>
    <cellStyle name="RowTitles-Detail 6 4 2 2_Tertiary Salaries Survey" xfId="23321"/>
    <cellStyle name="RowTitles-Detail 6 4 2 3" xfId="23322"/>
    <cellStyle name="RowTitles-Detail 6 4 2_Tertiary Salaries Survey" xfId="23323"/>
    <cellStyle name="RowTitles-Detail 6 4 3" xfId="23324"/>
    <cellStyle name="RowTitles-Detail 6 4 3 2" xfId="23325"/>
    <cellStyle name="RowTitles-Detail 6 4 3 2 2" xfId="23326"/>
    <cellStyle name="RowTitles-Detail 6 4 3 2_Tertiary Salaries Survey" xfId="23327"/>
    <cellStyle name="RowTitles-Detail 6 4 3 3" xfId="23328"/>
    <cellStyle name="RowTitles-Detail 6 4 3_Tertiary Salaries Survey" xfId="23329"/>
    <cellStyle name="RowTitles-Detail 6 4 4" xfId="23330"/>
    <cellStyle name="RowTitles-Detail 6 4 4 2" xfId="23331"/>
    <cellStyle name="RowTitles-Detail 6 4 4_Tertiary Salaries Survey" xfId="23332"/>
    <cellStyle name="RowTitles-Detail 6 4 5" xfId="23333"/>
    <cellStyle name="RowTitles-Detail 6 4_Tertiary Salaries Survey" xfId="23334"/>
    <cellStyle name="RowTitles-Detail 6 5" xfId="23335"/>
    <cellStyle name="RowTitles-Detail 6 5 2" xfId="23336"/>
    <cellStyle name="RowTitles-Detail 6 5 2 2" xfId="23337"/>
    <cellStyle name="RowTitles-Detail 6 5 2 2 2" xfId="23338"/>
    <cellStyle name="RowTitles-Detail 6 5 2 2_Tertiary Salaries Survey" xfId="23339"/>
    <cellStyle name="RowTitles-Detail 6 5 2 3" xfId="23340"/>
    <cellStyle name="RowTitles-Detail 6 5 2_Tertiary Salaries Survey" xfId="23341"/>
    <cellStyle name="RowTitles-Detail 6 5 3" xfId="23342"/>
    <cellStyle name="RowTitles-Detail 6 5 3 2" xfId="23343"/>
    <cellStyle name="RowTitles-Detail 6 5 3 2 2" xfId="23344"/>
    <cellStyle name="RowTitles-Detail 6 5 3 2_Tertiary Salaries Survey" xfId="23345"/>
    <cellStyle name="RowTitles-Detail 6 5 3 3" xfId="23346"/>
    <cellStyle name="RowTitles-Detail 6 5 3_Tertiary Salaries Survey" xfId="23347"/>
    <cellStyle name="RowTitles-Detail 6 5 4" xfId="23348"/>
    <cellStyle name="RowTitles-Detail 6 5 4 2" xfId="23349"/>
    <cellStyle name="RowTitles-Detail 6 5 4_Tertiary Salaries Survey" xfId="23350"/>
    <cellStyle name="RowTitles-Detail 6 5 5" xfId="23351"/>
    <cellStyle name="RowTitles-Detail 6 5_Tertiary Salaries Survey" xfId="23352"/>
    <cellStyle name="RowTitles-Detail 6 6" xfId="23353"/>
    <cellStyle name="RowTitles-Detail 6 6 2" xfId="23354"/>
    <cellStyle name="RowTitles-Detail 6 6 2 2" xfId="23355"/>
    <cellStyle name="RowTitles-Detail 6 6 2 2 2" xfId="23356"/>
    <cellStyle name="RowTitles-Detail 6 6 2 2_Tertiary Salaries Survey" xfId="23357"/>
    <cellStyle name="RowTitles-Detail 6 6 2 3" xfId="23358"/>
    <cellStyle name="RowTitles-Detail 6 6 2_Tertiary Salaries Survey" xfId="23359"/>
    <cellStyle name="RowTitles-Detail 6 6 3" xfId="23360"/>
    <cellStyle name="RowTitles-Detail 6 6 3 2" xfId="23361"/>
    <cellStyle name="RowTitles-Detail 6 6 3 2 2" xfId="23362"/>
    <cellStyle name="RowTitles-Detail 6 6 3 2_Tertiary Salaries Survey" xfId="23363"/>
    <cellStyle name="RowTitles-Detail 6 6 3 3" xfId="23364"/>
    <cellStyle name="RowTitles-Detail 6 6 3_Tertiary Salaries Survey" xfId="23365"/>
    <cellStyle name="RowTitles-Detail 6 6 4" xfId="23366"/>
    <cellStyle name="RowTitles-Detail 6 6 4 2" xfId="23367"/>
    <cellStyle name="RowTitles-Detail 6 6 4_Tertiary Salaries Survey" xfId="23368"/>
    <cellStyle name="RowTitles-Detail 6 6 5" xfId="23369"/>
    <cellStyle name="RowTitles-Detail 6 6_Tertiary Salaries Survey" xfId="23370"/>
    <cellStyle name="RowTitles-Detail 6 7" xfId="23371"/>
    <cellStyle name="RowTitles-Detail 6 7 2" xfId="23372"/>
    <cellStyle name="RowTitles-Detail 6 7 2 2" xfId="23373"/>
    <cellStyle name="RowTitles-Detail 6 7 2_Tertiary Salaries Survey" xfId="23374"/>
    <cellStyle name="RowTitles-Detail 6 7 3" xfId="23375"/>
    <cellStyle name="RowTitles-Detail 6 7_Tertiary Salaries Survey" xfId="23376"/>
    <cellStyle name="RowTitles-Detail 6 8" xfId="23377"/>
    <cellStyle name="RowTitles-Detail 6 8 2" xfId="23378"/>
    <cellStyle name="RowTitles-Detail 6 8 2 2" xfId="23379"/>
    <cellStyle name="RowTitles-Detail 6 8 2_Tertiary Salaries Survey" xfId="23380"/>
    <cellStyle name="RowTitles-Detail 6 8 3" xfId="23381"/>
    <cellStyle name="RowTitles-Detail 6 8_Tertiary Salaries Survey" xfId="23382"/>
    <cellStyle name="RowTitles-Detail 6 9" xfId="23383"/>
    <cellStyle name="RowTitles-Detail 6_STUD aligned by INSTIT" xfId="23384"/>
    <cellStyle name="RowTitles-Detail 7" xfId="23385"/>
    <cellStyle name="RowTitles-Detail 7 2" xfId="23386"/>
    <cellStyle name="RowTitles-Detail 7 2 2" xfId="23387"/>
    <cellStyle name="RowTitles-Detail 7 2 2 2" xfId="23388"/>
    <cellStyle name="RowTitles-Detail 7 2 2 2 2" xfId="23389"/>
    <cellStyle name="RowTitles-Detail 7 2 2 2_Tertiary Salaries Survey" xfId="23390"/>
    <cellStyle name="RowTitles-Detail 7 2 2 3" xfId="23391"/>
    <cellStyle name="RowTitles-Detail 7 2 2_Tertiary Salaries Survey" xfId="23392"/>
    <cellStyle name="RowTitles-Detail 7 2 3" xfId="23393"/>
    <cellStyle name="RowTitles-Detail 7 2 3 2" xfId="23394"/>
    <cellStyle name="RowTitles-Detail 7 2 3 2 2" xfId="23395"/>
    <cellStyle name="RowTitles-Detail 7 2 3 2_Tertiary Salaries Survey" xfId="23396"/>
    <cellStyle name="RowTitles-Detail 7 2 3 3" xfId="23397"/>
    <cellStyle name="RowTitles-Detail 7 2 3_Tertiary Salaries Survey" xfId="23398"/>
    <cellStyle name="RowTitles-Detail 7 2 4" xfId="23399"/>
    <cellStyle name="RowTitles-Detail 7 2 5" xfId="23400"/>
    <cellStyle name="RowTitles-Detail 7 2_Tertiary Salaries Survey" xfId="23401"/>
    <cellStyle name="RowTitles-Detail 7 3" xfId="23402"/>
    <cellStyle name="RowTitles-Detail 7 3 2" xfId="23403"/>
    <cellStyle name="RowTitles-Detail 7 3 2 2" xfId="23404"/>
    <cellStyle name="RowTitles-Detail 7 3 2 2 2" xfId="23405"/>
    <cellStyle name="RowTitles-Detail 7 3 2 2_Tertiary Salaries Survey" xfId="23406"/>
    <cellStyle name="RowTitles-Detail 7 3 2 3" xfId="23407"/>
    <cellStyle name="RowTitles-Detail 7 3 2_Tertiary Salaries Survey" xfId="23408"/>
    <cellStyle name="RowTitles-Detail 7 3 3" xfId="23409"/>
    <cellStyle name="RowTitles-Detail 7 3 3 2" xfId="23410"/>
    <cellStyle name="RowTitles-Detail 7 3 3 2 2" xfId="23411"/>
    <cellStyle name="RowTitles-Detail 7 3 3 2_Tertiary Salaries Survey" xfId="23412"/>
    <cellStyle name="RowTitles-Detail 7 3 3 3" xfId="23413"/>
    <cellStyle name="RowTitles-Detail 7 3 3_Tertiary Salaries Survey" xfId="23414"/>
    <cellStyle name="RowTitles-Detail 7 3 4" xfId="23415"/>
    <cellStyle name="RowTitles-Detail 7 3 4 2" xfId="23416"/>
    <cellStyle name="RowTitles-Detail 7 3 4_Tertiary Salaries Survey" xfId="23417"/>
    <cellStyle name="RowTitles-Detail 7 3 5" xfId="23418"/>
    <cellStyle name="RowTitles-Detail 7 3_Tertiary Salaries Survey" xfId="23419"/>
    <cellStyle name="RowTitles-Detail 7 4" xfId="23420"/>
    <cellStyle name="RowTitles-Detail 7 4 2" xfId="23421"/>
    <cellStyle name="RowTitles-Detail 7 4 2 2" xfId="23422"/>
    <cellStyle name="RowTitles-Detail 7 4 2 2 2" xfId="23423"/>
    <cellStyle name="RowTitles-Detail 7 4 2 2_Tertiary Salaries Survey" xfId="23424"/>
    <cellStyle name="RowTitles-Detail 7 4 2 3" xfId="23425"/>
    <cellStyle name="RowTitles-Detail 7 4 2_Tertiary Salaries Survey" xfId="23426"/>
    <cellStyle name="RowTitles-Detail 7 4 3" xfId="23427"/>
    <cellStyle name="RowTitles-Detail 7 4 3 2" xfId="23428"/>
    <cellStyle name="RowTitles-Detail 7 4 3 2 2" xfId="23429"/>
    <cellStyle name="RowTitles-Detail 7 4 3 2_Tertiary Salaries Survey" xfId="23430"/>
    <cellStyle name="RowTitles-Detail 7 4 3 3" xfId="23431"/>
    <cellStyle name="RowTitles-Detail 7 4 3_Tertiary Salaries Survey" xfId="23432"/>
    <cellStyle name="RowTitles-Detail 7 4 4" xfId="23433"/>
    <cellStyle name="RowTitles-Detail 7 4 4 2" xfId="23434"/>
    <cellStyle name="RowTitles-Detail 7 4 4_Tertiary Salaries Survey" xfId="23435"/>
    <cellStyle name="RowTitles-Detail 7 4 5" xfId="23436"/>
    <cellStyle name="RowTitles-Detail 7 4_Tertiary Salaries Survey" xfId="23437"/>
    <cellStyle name="RowTitles-Detail 7 5" xfId="23438"/>
    <cellStyle name="RowTitles-Detail 7 5 2" xfId="23439"/>
    <cellStyle name="RowTitles-Detail 7 5 2 2" xfId="23440"/>
    <cellStyle name="RowTitles-Detail 7 5 2 2 2" xfId="23441"/>
    <cellStyle name="RowTitles-Detail 7 5 2 2_Tertiary Salaries Survey" xfId="23442"/>
    <cellStyle name="RowTitles-Detail 7 5 2 3" xfId="23443"/>
    <cellStyle name="RowTitles-Detail 7 5 2_Tertiary Salaries Survey" xfId="23444"/>
    <cellStyle name="RowTitles-Detail 7 5 3" xfId="23445"/>
    <cellStyle name="RowTitles-Detail 7 5 3 2" xfId="23446"/>
    <cellStyle name="RowTitles-Detail 7 5 3 2 2" xfId="23447"/>
    <cellStyle name="RowTitles-Detail 7 5 3 2_Tertiary Salaries Survey" xfId="23448"/>
    <cellStyle name="RowTitles-Detail 7 5 3 3" xfId="23449"/>
    <cellStyle name="RowTitles-Detail 7 5 3_Tertiary Salaries Survey" xfId="23450"/>
    <cellStyle name="RowTitles-Detail 7 5 4" xfId="23451"/>
    <cellStyle name="RowTitles-Detail 7 5 4 2" xfId="23452"/>
    <cellStyle name="RowTitles-Detail 7 5 4_Tertiary Salaries Survey" xfId="23453"/>
    <cellStyle name="RowTitles-Detail 7 5 5" xfId="23454"/>
    <cellStyle name="RowTitles-Detail 7 5_Tertiary Salaries Survey" xfId="23455"/>
    <cellStyle name="RowTitles-Detail 7 6" xfId="23456"/>
    <cellStyle name="RowTitles-Detail 7 6 2" xfId="23457"/>
    <cellStyle name="RowTitles-Detail 7 6 2 2" xfId="23458"/>
    <cellStyle name="RowTitles-Detail 7 6 2 2 2" xfId="23459"/>
    <cellStyle name="RowTitles-Detail 7 6 2 2_Tertiary Salaries Survey" xfId="23460"/>
    <cellStyle name="RowTitles-Detail 7 6 2 3" xfId="23461"/>
    <cellStyle name="RowTitles-Detail 7 6 2_Tertiary Salaries Survey" xfId="23462"/>
    <cellStyle name="RowTitles-Detail 7 6 3" xfId="23463"/>
    <cellStyle name="RowTitles-Detail 7 6 3 2" xfId="23464"/>
    <cellStyle name="RowTitles-Detail 7 6 3 2 2" xfId="23465"/>
    <cellStyle name="RowTitles-Detail 7 6 3 2_Tertiary Salaries Survey" xfId="23466"/>
    <cellStyle name="RowTitles-Detail 7 6 3 3" xfId="23467"/>
    <cellStyle name="RowTitles-Detail 7 6 3_Tertiary Salaries Survey" xfId="23468"/>
    <cellStyle name="RowTitles-Detail 7 6 4" xfId="23469"/>
    <cellStyle name="RowTitles-Detail 7 6 4 2" xfId="23470"/>
    <cellStyle name="RowTitles-Detail 7 6 4_Tertiary Salaries Survey" xfId="23471"/>
    <cellStyle name="RowTitles-Detail 7 6 5" xfId="23472"/>
    <cellStyle name="RowTitles-Detail 7 6_Tertiary Salaries Survey" xfId="23473"/>
    <cellStyle name="RowTitles-Detail 7 7" xfId="23474"/>
    <cellStyle name="RowTitles-Detail 7 7 2" xfId="23475"/>
    <cellStyle name="RowTitles-Detail 7 7 2 2" xfId="23476"/>
    <cellStyle name="RowTitles-Detail 7 7 2_Tertiary Salaries Survey" xfId="23477"/>
    <cellStyle name="RowTitles-Detail 7 7 3" xfId="23478"/>
    <cellStyle name="RowTitles-Detail 7 7_Tertiary Salaries Survey" xfId="23479"/>
    <cellStyle name="RowTitles-Detail 7 8" xfId="23480"/>
    <cellStyle name="RowTitles-Detail 7 8 2" xfId="23481"/>
    <cellStyle name="RowTitles-Detail 7 8 2 2" xfId="23482"/>
    <cellStyle name="RowTitles-Detail 7 8 2_Tertiary Salaries Survey" xfId="23483"/>
    <cellStyle name="RowTitles-Detail 7 8 3" xfId="23484"/>
    <cellStyle name="RowTitles-Detail 7 8_Tertiary Salaries Survey" xfId="23485"/>
    <cellStyle name="RowTitles-Detail 7 9" xfId="23486"/>
    <cellStyle name="RowTitles-Detail 7_STUD aligned by INSTIT" xfId="23487"/>
    <cellStyle name="RowTitles-Detail 8" xfId="23488"/>
    <cellStyle name="RowTitles-Detail 8 2" xfId="23489"/>
    <cellStyle name="RowTitles-Detail 8 2 2" xfId="23490"/>
    <cellStyle name="RowTitles-Detail 8 2 2 2" xfId="23491"/>
    <cellStyle name="RowTitles-Detail 8 2 2_Tertiary Salaries Survey" xfId="23492"/>
    <cellStyle name="RowTitles-Detail 8 2 3" xfId="23493"/>
    <cellStyle name="RowTitles-Detail 8 2_Tertiary Salaries Survey" xfId="23494"/>
    <cellStyle name="RowTitles-Detail 8 3" xfId="23495"/>
    <cellStyle name="RowTitles-Detail 8 3 2" xfId="23496"/>
    <cellStyle name="RowTitles-Detail 8 3 2 2" xfId="23497"/>
    <cellStyle name="RowTitles-Detail 8 3 2_Tertiary Salaries Survey" xfId="23498"/>
    <cellStyle name="RowTitles-Detail 8 3 3" xfId="23499"/>
    <cellStyle name="RowTitles-Detail 8 3_Tertiary Salaries Survey" xfId="23500"/>
    <cellStyle name="RowTitles-Detail 8 4" xfId="23501"/>
    <cellStyle name="RowTitles-Detail 8 5" xfId="23502"/>
    <cellStyle name="RowTitles-Detail 8_Tertiary Salaries Survey" xfId="23503"/>
    <cellStyle name="RowTitles-Detail 9" xfId="23504"/>
    <cellStyle name="RowTitles-Detail 9 2" xfId="23505"/>
    <cellStyle name="RowTitles-Detail 9 2 2" xfId="23506"/>
    <cellStyle name="RowTitles-Detail 9 2 2 2" xfId="23507"/>
    <cellStyle name="RowTitles-Detail 9 2 2_Tertiary Salaries Survey" xfId="23508"/>
    <cellStyle name="RowTitles-Detail 9 2 3" xfId="23509"/>
    <cellStyle name="RowTitles-Detail 9 2_Tertiary Salaries Survey" xfId="23510"/>
    <cellStyle name="RowTitles-Detail 9 3" xfId="23511"/>
    <cellStyle name="RowTitles-Detail 9 3 2" xfId="23512"/>
    <cellStyle name="RowTitles-Detail 9 3 2 2" xfId="23513"/>
    <cellStyle name="RowTitles-Detail 9 3 2_Tertiary Salaries Survey" xfId="23514"/>
    <cellStyle name="RowTitles-Detail 9 3 3" xfId="23515"/>
    <cellStyle name="RowTitles-Detail 9 3_Tertiary Salaries Survey" xfId="23516"/>
    <cellStyle name="RowTitles-Detail 9 4" xfId="23517"/>
    <cellStyle name="RowTitles-Detail 9 5" xfId="23518"/>
    <cellStyle name="RowTitles-Detail 9 5 2" xfId="23519"/>
    <cellStyle name="RowTitles-Detail 9 5_Tertiary Salaries Survey" xfId="23520"/>
    <cellStyle name="RowTitles-Detail 9 6" xfId="23521"/>
    <cellStyle name="RowTitles-Detail 9_Tertiary Salaries Survey" xfId="23522"/>
    <cellStyle name="RowTitles-Detail_STUD aligned by INSTIT" xfId="23523"/>
    <cellStyle name="semestre" xfId="23524"/>
    <cellStyle name="Standaard_Blad1" xfId="23525"/>
    <cellStyle name="Standard_DIAGRAM" xfId="23526"/>
    <cellStyle name="Sub_tot_e" xfId="23527"/>
    <cellStyle name="Sub-titles" xfId="23528"/>
    <cellStyle name="Sub-titles Cols" xfId="23529"/>
    <cellStyle name="Sub-titles rows" xfId="23530"/>
    <cellStyle name="Table No." xfId="23531"/>
    <cellStyle name="Table No. 2" xfId="23532"/>
    <cellStyle name="Table Title" xfId="23533"/>
    <cellStyle name="Table Title 2" xfId="23534"/>
    <cellStyle name="TableStyleLight1" xfId="23535"/>
    <cellStyle name="TableStyleLight1 10" xfId="23536"/>
    <cellStyle name="TableStyleLight1 11" xfId="23537"/>
    <cellStyle name="TableStyleLight1 12" xfId="23538"/>
    <cellStyle name="TableStyleLight1 13" xfId="23539"/>
    <cellStyle name="TableStyleLight1 2" xfId="23540"/>
    <cellStyle name="TableStyleLight1 2 10" xfId="23541"/>
    <cellStyle name="TableStyleLight1 2 10 2" xfId="23542"/>
    <cellStyle name="TableStyleLight1 2 10 2 2" xfId="23543"/>
    <cellStyle name="TableStyleLight1 2 10 2_Tertiary Salaries Survey" xfId="23544"/>
    <cellStyle name="TableStyleLight1 2 10 3" xfId="23545"/>
    <cellStyle name="TableStyleLight1 2 10 3 2" xfId="23546"/>
    <cellStyle name="TableStyleLight1 2 10 3_Tertiary Salaries Survey" xfId="23547"/>
    <cellStyle name="TableStyleLight1 2 10 4" xfId="23548"/>
    <cellStyle name="TableStyleLight1 2 10 5" xfId="23549"/>
    <cellStyle name="TableStyleLight1 2 10 6" xfId="23550"/>
    <cellStyle name="TableStyleLight1 2 10_Tertiary Salaries Survey" xfId="23551"/>
    <cellStyle name="TableStyleLight1 2 11" xfId="23552"/>
    <cellStyle name="TableStyleLight1 2 11 2" xfId="23553"/>
    <cellStyle name="TableStyleLight1 2 11 2 2" xfId="23554"/>
    <cellStyle name="TableStyleLight1 2 11 2_Tertiary Salaries Survey" xfId="23555"/>
    <cellStyle name="TableStyleLight1 2 11 3" xfId="23556"/>
    <cellStyle name="TableStyleLight1 2 11 3 2" xfId="23557"/>
    <cellStyle name="TableStyleLight1 2 11 3_Tertiary Salaries Survey" xfId="23558"/>
    <cellStyle name="TableStyleLight1 2 11 4" xfId="23559"/>
    <cellStyle name="TableStyleLight1 2 11 5" xfId="23560"/>
    <cellStyle name="TableStyleLight1 2 11 6" xfId="23561"/>
    <cellStyle name="TableStyleLight1 2 11_Tertiary Salaries Survey" xfId="23562"/>
    <cellStyle name="TableStyleLight1 2 12" xfId="23563"/>
    <cellStyle name="TableStyleLight1 2 13" xfId="23564"/>
    <cellStyle name="TableStyleLight1 2 14" xfId="23565"/>
    <cellStyle name="TableStyleLight1 2 2" xfId="23566"/>
    <cellStyle name="TableStyleLight1 2 2 2" xfId="23567"/>
    <cellStyle name="TableStyleLight1 2 2 2 2" xfId="23568"/>
    <cellStyle name="TableStyleLight1 2 2 2 2 2" xfId="23569"/>
    <cellStyle name="TableStyleLight1 2 2 2 2 3" xfId="23570"/>
    <cellStyle name="TableStyleLight1 2 2 2 2 4" xfId="23571"/>
    <cellStyle name="TableStyleLight1 2 2 2 2 5" xfId="23572"/>
    <cellStyle name="TableStyleLight1 2 2 2 2_Tertiary Salaries Survey" xfId="23573"/>
    <cellStyle name="TableStyleLight1 2 2 2 3" xfId="23574"/>
    <cellStyle name="TableStyleLight1 2 2 2 3 2" xfId="23575"/>
    <cellStyle name="TableStyleLight1 2 2 2 3 3" xfId="23576"/>
    <cellStyle name="TableStyleLight1 2 2 2 3 4" xfId="23577"/>
    <cellStyle name="TableStyleLight1 2 2 2 3_Tertiary Salaries Survey" xfId="23578"/>
    <cellStyle name="TableStyleLight1 2 2 2 4" xfId="23579"/>
    <cellStyle name="TableStyleLight1 2 2 2 5" xfId="23580"/>
    <cellStyle name="TableStyleLight1 2 2 2 6" xfId="23581"/>
    <cellStyle name="TableStyleLight1 2 2 2_STUD aligned by INSTIT" xfId="23582"/>
    <cellStyle name="TableStyleLight1 2 2 3" xfId="23583"/>
    <cellStyle name="TableStyleLight1 2 2 3 2" xfId="23584"/>
    <cellStyle name="TableStyleLight1 2 2 3 3" xfId="23585"/>
    <cellStyle name="TableStyleLight1 2 2 3 4" xfId="23586"/>
    <cellStyle name="TableStyleLight1 2 2 3 5" xfId="23587"/>
    <cellStyle name="TableStyleLight1 2 2 3_Tertiary Salaries Survey" xfId="23588"/>
    <cellStyle name="TableStyleLight1 2 2 4" xfId="23589"/>
    <cellStyle name="TableStyleLight1 2 2 4 2" xfId="23590"/>
    <cellStyle name="TableStyleLight1 2 2 4 3" xfId="23591"/>
    <cellStyle name="TableStyleLight1 2 2 4 4" xfId="23592"/>
    <cellStyle name="TableStyleLight1 2 2 4_Tertiary Salaries Survey" xfId="23593"/>
    <cellStyle name="TableStyleLight1 2 2 5" xfId="23594"/>
    <cellStyle name="TableStyleLight1 2 2 6" xfId="23595"/>
    <cellStyle name="TableStyleLight1 2 2 7" xfId="23596"/>
    <cellStyle name="TableStyleLight1 2 2_STUD aligned by INSTIT" xfId="23597"/>
    <cellStyle name="TableStyleLight1 2 3" xfId="23598"/>
    <cellStyle name="TableStyleLight1 2 3 2" xfId="23599"/>
    <cellStyle name="TableStyleLight1 2 3 2 2" xfId="23600"/>
    <cellStyle name="TableStyleLight1 2 3 2 3" xfId="23601"/>
    <cellStyle name="TableStyleLight1 2 3 2 4" xfId="23602"/>
    <cellStyle name="TableStyleLight1 2 3 2 5" xfId="23603"/>
    <cellStyle name="TableStyleLight1 2 3 2_Tertiary Salaries Survey" xfId="23604"/>
    <cellStyle name="TableStyleLight1 2 3 3" xfId="23605"/>
    <cellStyle name="TableStyleLight1 2 3 3 2" xfId="23606"/>
    <cellStyle name="TableStyleLight1 2 3 3 3" xfId="23607"/>
    <cellStyle name="TableStyleLight1 2 3 3 4" xfId="23608"/>
    <cellStyle name="TableStyleLight1 2 3 3_Tertiary Salaries Survey" xfId="23609"/>
    <cellStyle name="TableStyleLight1 2 3 4" xfId="23610"/>
    <cellStyle name="TableStyleLight1 2 3 5" xfId="23611"/>
    <cellStyle name="TableStyleLight1 2 3 6" xfId="23612"/>
    <cellStyle name="TableStyleLight1 2 3_STUD aligned by INSTIT" xfId="23613"/>
    <cellStyle name="TableStyleLight1 2 4" xfId="23614"/>
    <cellStyle name="TableStyleLight1 2 4 10" xfId="23615"/>
    <cellStyle name="TableStyleLight1 2 4 2" xfId="23616"/>
    <cellStyle name="TableStyleLight1 2 4 2 2" xfId="23617"/>
    <cellStyle name="TableStyleLight1 2 4 2 3" xfId="23618"/>
    <cellStyle name="TableStyleLight1 2 4 2 4" xfId="23619"/>
    <cellStyle name="TableStyleLight1 2 4 2 5" xfId="23620"/>
    <cellStyle name="TableStyleLight1 2 4 2_Tertiary Salaries Survey" xfId="23621"/>
    <cellStyle name="TableStyleLight1 2 4 3" xfId="23622"/>
    <cellStyle name="TableStyleLight1 2 4 3 2" xfId="23623"/>
    <cellStyle name="TableStyleLight1 2 4 3 2 2" xfId="23624"/>
    <cellStyle name="TableStyleLight1 2 4 3 2_Tertiary Salaries Survey" xfId="23625"/>
    <cellStyle name="TableStyleLight1 2 4 3 3" xfId="23626"/>
    <cellStyle name="TableStyleLight1 2 4 3 3 2" xfId="23627"/>
    <cellStyle name="TableStyleLight1 2 4 3 3_Tertiary Salaries Survey" xfId="23628"/>
    <cellStyle name="TableStyleLight1 2 4 3 4" xfId="23629"/>
    <cellStyle name="TableStyleLight1 2 4 3 5" xfId="23630"/>
    <cellStyle name="TableStyleLight1 2 4 3 6" xfId="23631"/>
    <cellStyle name="TableStyleLight1 2 4 3_Tertiary Salaries Survey" xfId="23632"/>
    <cellStyle name="TableStyleLight1 2 4 4" xfId="23633"/>
    <cellStyle name="TableStyleLight1 2 4 4 2" xfId="23634"/>
    <cellStyle name="TableStyleLight1 2 4 4 2 2" xfId="23635"/>
    <cellStyle name="TableStyleLight1 2 4 4 2_Tertiary Salaries Survey" xfId="23636"/>
    <cellStyle name="TableStyleLight1 2 4 4 3" xfId="23637"/>
    <cellStyle name="TableStyleLight1 2 4 4 3 2" xfId="23638"/>
    <cellStyle name="TableStyleLight1 2 4 4 3_Tertiary Salaries Survey" xfId="23639"/>
    <cellStyle name="TableStyleLight1 2 4 4 4" xfId="23640"/>
    <cellStyle name="TableStyleLight1 2 4 4 5" xfId="23641"/>
    <cellStyle name="TableStyleLight1 2 4 4 6" xfId="23642"/>
    <cellStyle name="TableStyleLight1 2 4 4_Tertiary Salaries Survey" xfId="23643"/>
    <cellStyle name="TableStyleLight1 2 4 5" xfId="23644"/>
    <cellStyle name="TableStyleLight1 2 4 5 2" xfId="23645"/>
    <cellStyle name="TableStyleLight1 2 4 5 2 2" xfId="23646"/>
    <cellStyle name="TableStyleLight1 2 4 5 2_Tertiary Salaries Survey" xfId="23647"/>
    <cellStyle name="TableStyleLight1 2 4 5 3" xfId="23648"/>
    <cellStyle name="TableStyleLight1 2 4 5 3 2" xfId="23649"/>
    <cellStyle name="TableStyleLight1 2 4 5 3_Tertiary Salaries Survey" xfId="23650"/>
    <cellStyle name="TableStyleLight1 2 4 5 4" xfId="23651"/>
    <cellStyle name="TableStyleLight1 2 4 5 5" xfId="23652"/>
    <cellStyle name="TableStyleLight1 2 4 5 6" xfId="23653"/>
    <cellStyle name="TableStyleLight1 2 4 5_Tertiary Salaries Survey" xfId="23654"/>
    <cellStyle name="TableStyleLight1 2 4 6" xfId="23655"/>
    <cellStyle name="TableStyleLight1 2 4 6 2" xfId="23656"/>
    <cellStyle name="TableStyleLight1 2 4 6 2 2" xfId="23657"/>
    <cellStyle name="TableStyleLight1 2 4 6 2_Tertiary Salaries Survey" xfId="23658"/>
    <cellStyle name="TableStyleLight1 2 4 6 3" xfId="23659"/>
    <cellStyle name="TableStyleLight1 2 4 6 3 2" xfId="23660"/>
    <cellStyle name="TableStyleLight1 2 4 6 3_Tertiary Salaries Survey" xfId="23661"/>
    <cellStyle name="TableStyleLight1 2 4 6 4" xfId="23662"/>
    <cellStyle name="TableStyleLight1 2 4 6 5" xfId="23663"/>
    <cellStyle name="TableStyleLight1 2 4 6 6" xfId="23664"/>
    <cellStyle name="TableStyleLight1 2 4 6_Tertiary Salaries Survey" xfId="23665"/>
    <cellStyle name="TableStyleLight1 2 4 7" xfId="23666"/>
    <cellStyle name="TableStyleLight1 2 4 8" xfId="23667"/>
    <cellStyle name="TableStyleLight1 2 4 9" xfId="23668"/>
    <cellStyle name="TableStyleLight1 2 4_STUD aligned by INSTIT" xfId="23669"/>
    <cellStyle name="TableStyleLight1 2 5" xfId="23670"/>
    <cellStyle name="TableStyleLight1 2 5 10" xfId="23671"/>
    <cellStyle name="TableStyleLight1 2 5 2" xfId="23672"/>
    <cellStyle name="TableStyleLight1 2 5 2 2" xfId="23673"/>
    <cellStyle name="TableStyleLight1 2 5 2 2 2" xfId="23674"/>
    <cellStyle name="TableStyleLight1 2 5 2 2_Tertiary Salaries Survey" xfId="23675"/>
    <cellStyle name="TableStyleLight1 2 5 2 3" xfId="23676"/>
    <cellStyle name="TableStyleLight1 2 5 2 3 2" xfId="23677"/>
    <cellStyle name="TableStyleLight1 2 5 2 3_Tertiary Salaries Survey" xfId="23678"/>
    <cellStyle name="TableStyleLight1 2 5 2 4" xfId="23679"/>
    <cellStyle name="TableStyleLight1 2 5 2 5" xfId="23680"/>
    <cellStyle name="TableStyleLight1 2 5 2_Tertiary Salaries Survey" xfId="23681"/>
    <cellStyle name="TableStyleLight1 2 5 3" xfId="23682"/>
    <cellStyle name="TableStyleLight1 2 5 3 2" xfId="23683"/>
    <cellStyle name="TableStyleLight1 2 5 3 2 2" xfId="23684"/>
    <cellStyle name="TableStyleLight1 2 5 3 2_Tertiary Salaries Survey" xfId="23685"/>
    <cellStyle name="TableStyleLight1 2 5 3 3" xfId="23686"/>
    <cellStyle name="TableStyleLight1 2 5 3 3 2" xfId="23687"/>
    <cellStyle name="TableStyleLight1 2 5 3 3_Tertiary Salaries Survey" xfId="23688"/>
    <cellStyle name="TableStyleLight1 2 5 3 4" xfId="23689"/>
    <cellStyle name="TableStyleLight1 2 5 3 5" xfId="23690"/>
    <cellStyle name="TableStyleLight1 2 5 3 6" xfId="23691"/>
    <cellStyle name="TableStyleLight1 2 5 3 7" xfId="23692"/>
    <cellStyle name="TableStyleLight1 2 5 3_Tertiary Salaries Survey" xfId="23693"/>
    <cellStyle name="TableStyleLight1 2 5 4" xfId="23694"/>
    <cellStyle name="TableStyleLight1 2 5 4 2" xfId="23695"/>
    <cellStyle name="TableStyleLight1 2 5 4 2 2" xfId="23696"/>
    <cellStyle name="TableStyleLight1 2 5 4 2_Tertiary Salaries Survey" xfId="23697"/>
    <cellStyle name="TableStyleLight1 2 5 4 3" xfId="23698"/>
    <cellStyle name="TableStyleLight1 2 5 4 3 2" xfId="23699"/>
    <cellStyle name="TableStyleLight1 2 5 4 3_Tertiary Salaries Survey" xfId="23700"/>
    <cellStyle name="TableStyleLight1 2 5 4 4" xfId="23701"/>
    <cellStyle name="TableStyleLight1 2 5 4 5" xfId="23702"/>
    <cellStyle name="TableStyleLight1 2 5 4 6" xfId="23703"/>
    <cellStyle name="TableStyleLight1 2 5 4_Tertiary Salaries Survey" xfId="23704"/>
    <cellStyle name="TableStyleLight1 2 5 5" xfId="23705"/>
    <cellStyle name="TableStyleLight1 2 5 5 2" xfId="23706"/>
    <cellStyle name="TableStyleLight1 2 5 5 2 2" xfId="23707"/>
    <cellStyle name="TableStyleLight1 2 5 5 2_Tertiary Salaries Survey" xfId="23708"/>
    <cellStyle name="TableStyleLight1 2 5 5 3" xfId="23709"/>
    <cellStyle name="TableStyleLight1 2 5 5 3 2" xfId="23710"/>
    <cellStyle name="TableStyleLight1 2 5 5 3_Tertiary Salaries Survey" xfId="23711"/>
    <cellStyle name="TableStyleLight1 2 5 5 4" xfId="23712"/>
    <cellStyle name="TableStyleLight1 2 5 5 5" xfId="23713"/>
    <cellStyle name="TableStyleLight1 2 5 5 6" xfId="23714"/>
    <cellStyle name="TableStyleLight1 2 5 5_Tertiary Salaries Survey" xfId="23715"/>
    <cellStyle name="TableStyleLight1 2 5 6" xfId="23716"/>
    <cellStyle name="TableStyleLight1 2 5 6 2" xfId="23717"/>
    <cellStyle name="TableStyleLight1 2 5 6 2 2" xfId="23718"/>
    <cellStyle name="TableStyleLight1 2 5 6 2_Tertiary Salaries Survey" xfId="23719"/>
    <cellStyle name="TableStyleLight1 2 5 6 3" xfId="23720"/>
    <cellStyle name="TableStyleLight1 2 5 6 3 2" xfId="23721"/>
    <cellStyle name="TableStyleLight1 2 5 6 3_Tertiary Salaries Survey" xfId="23722"/>
    <cellStyle name="TableStyleLight1 2 5 6 4" xfId="23723"/>
    <cellStyle name="TableStyleLight1 2 5 6 5" xfId="23724"/>
    <cellStyle name="TableStyleLight1 2 5 6 6" xfId="23725"/>
    <cellStyle name="TableStyleLight1 2 5 6_Tertiary Salaries Survey" xfId="23726"/>
    <cellStyle name="TableStyleLight1 2 5 7" xfId="23727"/>
    <cellStyle name="TableStyleLight1 2 5 7 2" xfId="23728"/>
    <cellStyle name="TableStyleLight1 2 5 7_Tertiary Salaries Survey" xfId="23729"/>
    <cellStyle name="TableStyleLight1 2 5 8" xfId="23730"/>
    <cellStyle name="TableStyleLight1 2 5 8 2" xfId="23731"/>
    <cellStyle name="TableStyleLight1 2 5 8_Tertiary Salaries Survey" xfId="23732"/>
    <cellStyle name="TableStyleLight1 2 5 9" xfId="23733"/>
    <cellStyle name="TableStyleLight1 2 5_STUD aligned by INSTIT" xfId="23734"/>
    <cellStyle name="TableStyleLight1 2 6" xfId="23735"/>
    <cellStyle name="TableStyleLight1 2 6 10" xfId="23736"/>
    <cellStyle name="TableStyleLight1 2 6 2" xfId="23737"/>
    <cellStyle name="TableStyleLight1 2 6 2 2" xfId="23738"/>
    <cellStyle name="TableStyleLight1 2 6 2 2 2" xfId="23739"/>
    <cellStyle name="TableStyleLight1 2 6 2 2_Tertiary Salaries Survey" xfId="23740"/>
    <cellStyle name="TableStyleLight1 2 6 2 3" xfId="23741"/>
    <cellStyle name="TableStyleLight1 2 6 2 3 2" xfId="23742"/>
    <cellStyle name="TableStyleLight1 2 6 2 3_Tertiary Salaries Survey" xfId="23743"/>
    <cellStyle name="TableStyleLight1 2 6 2 4" xfId="23744"/>
    <cellStyle name="TableStyleLight1 2 6 2 5" xfId="23745"/>
    <cellStyle name="TableStyleLight1 2 6 2_Tertiary Salaries Survey" xfId="23746"/>
    <cellStyle name="TableStyleLight1 2 6 3" xfId="23747"/>
    <cellStyle name="TableStyleLight1 2 6 3 2" xfId="23748"/>
    <cellStyle name="TableStyleLight1 2 6 3 2 2" xfId="23749"/>
    <cellStyle name="TableStyleLight1 2 6 3 2_Tertiary Salaries Survey" xfId="23750"/>
    <cellStyle name="TableStyleLight1 2 6 3 3" xfId="23751"/>
    <cellStyle name="TableStyleLight1 2 6 3 3 2" xfId="23752"/>
    <cellStyle name="TableStyleLight1 2 6 3 3_Tertiary Salaries Survey" xfId="23753"/>
    <cellStyle name="TableStyleLight1 2 6 3 4" xfId="23754"/>
    <cellStyle name="TableStyleLight1 2 6 3 5" xfId="23755"/>
    <cellStyle name="TableStyleLight1 2 6 3 6" xfId="23756"/>
    <cellStyle name="TableStyleLight1 2 6 3 7" xfId="23757"/>
    <cellStyle name="TableStyleLight1 2 6 3_Tertiary Salaries Survey" xfId="23758"/>
    <cellStyle name="TableStyleLight1 2 6 4" xfId="23759"/>
    <cellStyle name="TableStyleLight1 2 6 4 2" xfId="23760"/>
    <cellStyle name="TableStyleLight1 2 6 4 2 2" xfId="23761"/>
    <cellStyle name="TableStyleLight1 2 6 4 2_Tertiary Salaries Survey" xfId="23762"/>
    <cellStyle name="TableStyleLight1 2 6 4 3" xfId="23763"/>
    <cellStyle name="TableStyleLight1 2 6 4 3 2" xfId="23764"/>
    <cellStyle name="TableStyleLight1 2 6 4 3_Tertiary Salaries Survey" xfId="23765"/>
    <cellStyle name="TableStyleLight1 2 6 4 4" xfId="23766"/>
    <cellStyle name="TableStyleLight1 2 6 4 5" xfId="23767"/>
    <cellStyle name="TableStyleLight1 2 6 4 6" xfId="23768"/>
    <cellStyle name="TableStyleLight1 2 6 4_Tertiary Salaries Survey" xfId="23769"/>
    <cellStyle name="TableStyleLight1 2 6 5" xfId="23770"/>
    <cellStyle name="TableStyleLight1 2 6 5 2" xfId="23771"/>
    <cellStyle name="TableStyleLight1 2 6 5 2 2" xfId="23772"/>
    <cellStyle name="TableStyleLight1 2 6 5 2_Tertiary Salaries Survey" xfId="23773"/>
    <cellStyle name="TableStyleLight1 2 6 5 3" xfId="23774"/>
    <cellStyle name="TableStyleLight1 2 6 5 3 2" xfId="23775"/>
    <cellStyle name="TableStyleLight1 2 6 5 3_Tertiary Salaries Survey" xfId="23776"/>
    <cellStyle name="TableStyleLight1 2 6 5 4" xfId="23777"/>
    <cellStyle name="TableStyleLight1 2 6 5 5" xfId="23778"/>
    <cellStyle name="TableStyleLight1 2 6 5 6" xfId="23779"/>
    <cellStyle name="TableStyleLight1 2 6 5_Tertiary Salaries Survey" xfId="23780"/>
    <cellStyle name="TableStyleLight1 2 6 6" xfId="23781"/>
    <cellStyle name="TableStyleLight1 2 6 6 2" xfId="23782"/>
    <cellStyle name="TableStyleLight1 2 6 6 2 2" xfId="23783"/>
    <cellStyle name="TableStyleLight1 2 6 6 2_Tertiary Salaries Survey" xfId="23784"/>
    <cellStyle name="TableStyleLight1 2 6 6 3" xfId="23785"/>
    <cellStyle name="TableStyleLight1 2 6 6 3 2" xfId="23786"/>
    <cellStyle name="TableStyleLight1 2 6 6 3_Tertiary Salaries Survey" xfId="23787"/>
    <cellStyle name="TableStyleLight1 2 6 6 4" xfId="23788"/>
    <cellStyle name="TableStyleLight1 2 6 6 5" xfId="23789"/>
    <cellStyle name="TableStyleLight1 2 6 6 6" xfId="23790"/>
    <cellStyle name="TableStyleLight1 2 6 6_Tertiary Salaries Survey" xfId="23791"/>
    <cellStyle name="TableStyleLight1 2 6 7" xfId="23792"/>
    <cellStyle name="TableStyleLight1 2 6 7 2" xfId="23793"/>
    <cellStyle name="TableStyleLight1 2 6 7_Tertiary Salaries Survey" xfId="23794"/>
    <cellStyle name="TableStyleLight1 2 6 8" xfId="23795"/>
    <cellStyle name="TableStyleLight1 2 6 8 2" xfId="23796"/>
    <cellStyle name="TableStyleLight1 2 6 8_Tertiary Salaries Survey" xfId="23797"/>
    <cellStyle name="TableStyleLight1 2 6 9" xfId="23798"/>
    <cellStyle name="TableStyleLight1 2 6_STUD aligned by INSTIT" xfId="23799"/>
    <cellStyle name="TableStyleLight1 2 7" xfId="23800"/>
    <cellStyle name="TableStyleLight1 2 7 2" xfId="23801"/>
    <cellStyle name="TableStyleLight1 2 7 3" xfId="23802"/>
    <cellStyle name="TableStyleLight1 2 7 4" xfId="23803"/>
    <cellStyle name="TableStyleLight1 2 7 5" xfId="23804"/>
    <cellStyle name="TableStyleLight1 2 7_Tertiary Salaries Survey" xfId="23805"/>
    <cellStyle name="TableStyleLight1 2 8" xfId="23806"/>
    <cellStyle name="TableStyleLight1 2 8 2" xfId="23807"/>
    <cellStyle name="TableStyleLight1 2 8 2 2" xfId="23808"/>
    <cellStyle name="TableStyleLight1 2 8 2_Tertiary Salaries Survey" xfId="23809"/>
    <cellStyle name="TableStyleLight1 2 8 3" xfId="23810"/>
    <cellStyle name="TableStyleLight1 2 8 3 2" xfId="23811"/>
    <cellStyle name="TableStyleLight1 2 8 3_Tertiary Salaries Survey" xfId="23812"/>
    <cellStyle name="TableStyleLight1 2 8 4" xfId="23813"/>
    <cellStyle name="TableStyleLight1 2 8 5" xfId="23814"/>
    <cellStyle name="TableStyleLight1 2 8 6" xfId="23815"/>
    <cellStyle name="TableStyleLight1 2 8_Tertiary Salaries Survey" xfId="23816"/>
    <cellStyle name="TableStyleLight1 2 9" xfId="23817"/>
    <cellStyle name="TableStyleLight1 2 9 2" xfId="23818"/>
    <cellStyle name="TableStyleLight1 2 9 2 2" xfId="23819"/>
    <cellStyle name="TableStyleLight1 2 9 2_Tertiary Salaries Survey" xfId="23820"/>
    <cellStyle name="TableStyleLight1 2 9 3" xfId="23821"/>
    <cellStyle name="TableStyleLight1 2 9 3 2" xfId="23822"/>
    <cellStyle name="TableStyleLight1 2 9 3_Tertiary Salaries Survey" xfId="23823"/>
    <cellStyle name="TableStyleLight1 2 9 4" xfId="23824"/>
    <cellStyle name="TableStyleLight1 2 9 5" xfId="23825"/>
    <cellStyle name="TableStyleLight1 2 9 6" xfId="23826"/>
    <cellStyle name="TableStyleLight1 2 9_Tertiary Salaries Survey" xfId="23827"/>
    <cellStyle name="TableStyleLight1 2_STUD aligned by INSTIT" xfId="23828"/>
    <cellStyle name="TableStyleLight1 3" xfId="23829"/>
    <cellStyle name="TableStyleLight1 3 2" xfId="23830"/>
    <cellStyle name="TableStyleLight1 3 2 2" xfId="23831"/>
    <cellStyle name="TableStyleLight1 3 2 2 2" xfId="23832"/>
    <cellStyle name="TableStyleLight1 3 2 2 3" xfId="23833"/>
    <cellStyle name="TableStyleLight1 3 2 2 4" xfId="23834"/>
    <cellStyle name="TableStyleLight1 3 2 2 5" xfId="23835"/>
    <cellStyle name="TableStyleLight1 3 2 2_Tertiary Salaries Survey" xfId="23836"/>
    <cellStyle name="TableStyleLight1 3 2 3" xfId="23837"/>
    <cellStyle name="TableStyleLight1 3 2 3 2" xfId="23838"/>
    <cellStyle name="TableStyleLight1 3 2 3 3" xfId="23839"/>
    <cellStyle name="TableStyleLight1 3 2 3 4" xfId="23840"/>
    <cellStyle name="TableStyleLight1 3 2 3_Tertiary Salaries Survey" xfId="23841"/>
    <cellStyle name="TableStyleLight1 3 2 4" xfId="23842"/>
    <cellStyle name="TableStyleLight1 3 2 5" xfId="23843"/>
    <cellStyle name="TableStyleLight1 3 2 6" xfId="23844"/>
    <cellStyle name="TableStyleLight1 3 2_STUD aligned by INSTIT" xfId="23845"/>
    <cellStyle name="TableStyleLight1 3 3" xfId="23846"/>
    <cellStyle name="TableStyleLight1 3 3 2" xfId="23847"/>
    <cellStyle name="TableStyleLight1 3 3 3" xfId="23848"/>
    <cellStyle name="TableStyleLight1 3 3 4" xfId="23849"/>
    <cellStyle name="TableStyleLight1 3 3 5" xfId="23850"/>
    <cellStyle name="TableStyleLight1 3 3_Tertiary Salaries Survey" xfId="23851"/>
    <cellStyle name="TableStyleLight1 3 4" xfId="23852"/>
    <cellStyle name="TableStyleLight1 3 4 2" xfId="23853"/>
    <cellStyle name="TableStyleLight1 3 4 3" xfId="23854"/>
    <cellStyle name="TableStyleLight1 3 4 4" xfId="23855"/>
    <cellStyle name="TableStyleLight1 3 4_Tertiary Salaries Survey" xfId="23856"/>
    <cellStyle name="TableStyleLight1 3 5" xfId="23857"/>
    <cellStyle name="TableStyleLight1 3 6" xfId="23858"/>
    <cellStyle name="TableStyleLight1 3 7" xfId="23859"/>
    <cellStyle name="TableStyleLight1 3 8" xfId="23860"/>
    <cellStyle name="TableStyleLight1 3_STUD aligned by INSTIT" xfId="23861"/>
    <cellStyle name="TableStyleLight1 4" xfId="23862"/>
    <cellStyle name="TableStyleLight1 4 2" xfId="23863"/>
    <cellStyle name="TableStyleLight1 4 2 2" xfId="23864"/>
    <cellStyle name="TableStyleLight1 4 2 2 2" xfId="23865"/>
    <cellStyle name="TableStyleLight1 4 2 2 3" xfId="23866"/>
    <cellStyle name="TableStyleLight1 4 2 2 4" xfId="23867"/>
    <cellStyle name="TableStyleLight1 4 2 2 5" xfId="23868"/>
    <cellStyle name="TableStyleLight1 4 2 2_Tertiary Salaries Survey" xfId="23869"/>
    <cellStyle name="TableStyleLight1 4 2 3" xfId="23870"/>
    <cellStyle name="TableStyleLight1 4 2 3 2" xfId="23871"/>
    <cellStyle name="TableStyleLight1 4 2 3 3" xfId="23872"/>
    <cellStyle name="TableStyleLight1 4 2 3 4" xfId="23873"/>
    <cellStyle name="TableStyleLight1 4 2 3_Tertiary Salaries Survey" xfId="23874"/>
    <cellStyle name="TableStyleLight1 4 2 4" xfId="23875"/>
    <cellStyle name="TableStyleLight1 4 2 5" xfId="23876"/>
    <cellStyle name="TableStyleLight1 4 2 6" xfId="23877"/>
    <cellStyle name="TableStyleLight1 4 2_STUD aligned by INSTIT" xfId="23878"/>
    <cellStyle name="TableStyleLight1 4 3" xfId="23879"/>
    <cellStyle name="TableStyleLight1 4 3 2" xfId="23880"/>
    <cellStyle name="TableStyleLight1 4 3 3" xfId="23881"/>
    <cellStyle name="TableStyleLight1 4 3 4" xfId="23882"/>
    <cellStyle name="TableStyleLight1 4 3 5" xfId="23883"/>
    <cellStyle name="TableStyleLight1 4 3_Tertiary Salaries Survey" xfId="23884"/>
    <cellStyle name="TableStyleLight1 4 4" xfId="23885"/>
    <cellStyle name="TableStyleLight1 4 4 2" xfId="23886"/>
    <cellStyle name="TableStyleLight1 4 4 3" xfId="23887"/>
    <cellStyle name="TableStyleLight1 4 4 4" xfId="23888"/>
    <cellStyle name="TableStyleLight1 4 4_Tertiary Salaries Survey" xfId="23889"/>
    <cellStyle name="TableStyleLight1 4 5" xfId="23890"/>
    <cellStyle name="TableStyleLight1 4 6" xfId="23891"/>
    <cellStyle name="TableStyleLight1 4 7" xfId="23892"/>
    <cellStyle name="TableStyleLight1 4 8" xfId="23893"/>
    <cellStyle name="TableStyleLight1 4_STUD aligned by INSTIT" xfId="23894"/>
    <cellStyle name="TableStyleLight1 5" xfId="23895"/>
    <cellStyle name="TableStyleLight1 6" xfId="23896"/>
    <cellStyle name="TableStyleLight1 6 10" xfId="23897"/>
    <cellStyle name="TableStyleLight1 6 2" xfId="23898"/>
    <cellStyle name="TableStyleLight1 6 2 2" xfId="23899"/>
    <cellStyle name="TableStyleLight1 6 2 3" xfId="23900"/>
    <cellStyle name="TableStyleLight1 6 2 4" xfId="23901"/>
    <cellStyle name="TableStyleLight1 6 2 5" xfId="23902"/>
    <cellStyle name="TableStyleLight1 6 2_Tertiary Salaries Survey" xfId="23903"/>
    <cellStyle name="TableStyleLight1 6 3" xfId="23904"/>
    <cellStyle name="TableStyleLight1 6 3 2" xfId="23905"/>
    <cellStyle name="TableStyleLight1 6 3 2 2" xfId="23906"/>
    <cellStyle name="TableStyleLight1 6 3 2_Tertiary Salaries Survey" xfId="23907"/>
    <cellStyle name="TableStyleLight1 6 3 3" xfId="23908"/>
    <cellStyle name="TableStyleLight1 6 3 3 2" xfId="23909"/>
    <cellStyle name="TableStyleLight1 6 3 3_Tertiary Salaries Survey" xfId="23910"/>
    <cellStyle name="TableStyleLight1 6 3 4" xfId="23911"/>
    <cellStyle name="TableStyleLight1 6 3 5" xfId="23912"/>
    <cellStyle name="TableStyleLight1 6 3 6" xfId="23913"/>
    <cellStyle name="TableStyleLight1 6 3_Tertiary Salaries Survey" xfId="23914"/>
    <cellStyle name="TableStyleLight1 6 4" xfId="23915"/>
    <cellStyle name="TableStyleLight1 6 4 2" xfId="23916"/>
    <cellStyle name="TableStyleLight1 6 4 2 2" xfId="23917"/>
    <cellStyle name="TableStyleLight1 6 4 2_Tertiary Salaries Survey" xfId="23918"/>
    <cellStyle name="TableStyleLight1 6 4 3" xfId="23919"/>
    <cellStyle name="TableStyleLight1 6 4 3 2" xfId="23920"/>
    <cellStyle name="TableStyleLight1 6 4 3_Tertiary Salaries Survey" xfId="23921"/>
    <cellStyle name="TableStyleLight1 6 4 4" xfId="23922"/>
    <cellStyle name="TableStyleLight1 6 4 5" xfId="23923"/>
    <cellStyle name="TableStyleLight1 6 4 6" xfId="23924"/>
    <cellStyle name="TableStyleLight1 6 4_Tertiary Salaries Survey" xfId="23925"/>
    <cellStyle name="TableStyleLight1 6 5" xfId="23926"/>
    <cellStyle name="TableStyleLight1 6 5 2" xfId="23927"/>
    <cellStyle name="TableStyleLight1 6 5 2 2" xfId="23928"/>
    <cellStyle name="TableStyleLight1 6 5 2_Tertiary Salaries Survey" xfId="23929"/>
    <cellStyle name="TableStyleLight1 6 5 3" xfId="23930"/>
    <cellStyle name="TableStyleLight1 6 5 3 2" xfId="23931"/>
    <cellStyle name="TableStyleLight1 6 5 3_Tertiary Salaries Survey" xfId="23932"/>
    <cellStyle name="TableStyleLight1 6 5 4" xfId="23933"/>
    <cellStyle name="TableStyleLight1 6 5 5" xfId="23934"/>
    <cellStyle name="TableStyleLight1 6 5 6" xfId="23935"/>
    <cellStyle name="TableStyleLight1 6 5_Tertiary Salaries Survey" xfId="23936"/>
    <cellStyle name="TableStyleLight1 6 6" xfId="23937"/>
    <cellStyle name="TableStyleLight1 6 6 2" xfId="23938"/>
    <cellStyle name="TableStyleLight1 6 6 2 2" xfId="23939"/>
    <cellStyle name="TableStyleLight1 6 6 2_Tertiary Salaries Survey" xfId="23940"/>
    <cellStyle name="TableStyleLight1 6 6 3" xfId="23941"/>
    <cellStyle name="TableStyleLight1 6 6 3 2" xfId="23942"/>
    <cellStyle name="TableStyleLight1 6 6 3_Tertiary Salaries Survey" xfId="23943"/>
    <cellStyle name="TableStyleLight1 6 6 4" xfId="23944"/>
    <cellStyle name="TableStyleLight1 6 6 5" xfId="23945"/>
    <cellStyle name="TableStyleLight1 6 6 6" xfId="23946"/>
    <cellStyle name="TableStyleLight1 6 6_Tertiary Salaries Survey" xfId="23947"/>
    <cellStyle name="TableStyleLight1 6 7" xfId="23948"/>
    <cellStyle name="TableStyleLight1 6 8" xfId="23949"/>
    <cellStyle name="TableStyleLight1 6 9" xfId="23950"/>
    <cellStyle name="TableStyleLight1 6_STUD aligned by INSTIT" xfId="23951"/>
    <cellStyle name="TableStyleLight1 7" xfId="23952"/>
    <cellStyle name="TableStyleLight1 7 10" xfId="23953"/>
    <cellStyle name="TableStyleLight1 7 2" xfId="23954"/>
    <cellStyle name="TableStyleLight1 7 2 2" xfId="23955"/>
    <cellStyle name="TableStyleLight1 7 2 2 2" xfId="23956"/>
    <cellStyle name="TableStyleLight1 7 2 2_Tertiary Salaries Survey" xfId="23957"/>
    <cellStyle name="TableStyleLight1 7 2 3" xfId="23958"/>
    <cellStyle name="TableStyleLight1 7 2 3 2" xfId="23959"/>
    <cellStyle name="TableStyleLight1 7 2 3_Tertiary Salaries Survey" xfId="23960"/>
    <cellStyle name="TableStyleLight1 7 2 4" xfId="23961"/>
    <cellStyle name="TableStyleLight1 7 2 5" xfId="23962"/>
    <cellStyle name="TableStyleLight1 7 2_Tertiary Salaries Survey" xfId="23963"/>
    <cellStyle name="TableStyleLight1 7 3" xfId="23964"/>
    <cellStyle name="TableStyleLight1 7 3 2" xfId="23965"/>
    <cellStyle name="TableStyleLight1 7 3 2 2" xfId="23966"/>
    <cellStyle name="TableStyleLight1 7 3 2_Tertiary Salaries Survey" xfId="23967"/>
    <cellStyle name="TableStyleLight1 7 3 3" xfId="23968"/>
    <cellStyle name="TableStyleLight1 7 3 3 2" xfId="23969"/>
    <cellStyle name="TableStyleLight1 7 3 3_Tertiary Salaries Survey" xfId="23970"/>
    <cellStyle name="TableStyleLight1 7 3 4" xfId="23971"/>
    <cellStyle name="TableStyleLight1 7 3 5" xfId="23972"/>
    <cellStyle name="TableStyleLight1 7 3 6" xfId="23973"/>
    <cellStyle name="TableStyleLight1 7 3 7" xfId="23974"/>
    <cellStyle name="TableStyleLight1 7 3_Tertiary Salaries Survey" xfId="23975"/>
    <cellStyle name="TableStyleLight1 7 4" xfId="23976"/>
    <cellStyle name="TableStyleLight1 7 4 2" xfId="23977"/>
    <cellStyle name="TableStyleLight1 7 4 2 2" xfId="23978"/>
    <cellStyle name="TableStyleLight1 7 4 2_Tertiary Salaries Survey" xfId="23979"/>
    <cellStyle name="TableStyleLight1 7 4 3" xfId="23980"/>
    <cellStyle name="TableStyleLight1 7 4 3 2" xfId="23981"/>
    <cellStyle name="TableStyleLight1 7 4 3_Tertiary Salaries Survey" xfId="23982"/>
    <cellStyle name="TableStyleLight1 7 4 4" xfId="23983"/>
    <cellStyle name="TableStyleLight1 7 4 5" xfId="23984"/>
    <cellStyle name="TableStyleLight1 7 4 6" xfId="23985"/>
    <cellStyle name="TableStyleLight1 7 4_Tertiary Salaries Survey" xfId="23986"/>
    <cellStyle name="TableStyleLight1 7 5" xfId="23987"/>
    <cellStyle name="TableStyleLight1 7 5 2" xfId="23988"/>
    <cellStyle name="TableStyleLight1 7 5 2 2" xfId="23989"/>
    <cellStyle name="TableStyleLight1 7 5 2_Tertiary Salaries Survey" xfId="23990"/>
    <cellStyle name="TableStyleLight1 7 5 3" xfId="23991"/>
    <cellStyle name="TableStyleLight1 7 5 3 2" xfId="23992"/>
    <cellStyle name="TableStyleLight1 7 5 3_Tertiary Salaries Survey" xfId="23993"/>
    <cellStyle name="TableStyleLight1 7 5 4" xfId="23994"/>
    <cellStyle name="TableStyleLight1 7 5 5" xfId="23995"/>
    <cellStyle name="TableStyleLight1 7 5 6" xfId="23996"/>
    <cellStyle name="TableStyleLight1 7 5_Tertiary Salaries Survey" xfId="23997"/>
    <cellStyle name="TableStyleLight1 7 6" xfId="23998"/>
    <cellStyle name="TableStyleLight1 7 6 2" xfId="23999"/>
    <cellStyle name="TableStyleLight1 7 6 2 2" xfId="24000"/>
    <cellStyle name="TableStyleLight1 7 6 2_Tertiary Salaries Survey" xfId="24001"/>
    <cellStyle name="TableStyleLight1 7 6 3" xfId="24002"/>
    <cellStyle name="TableStyleLight1 7 6 3 2" xfId="24003"/>
    <cellStyle name="TableStyleLight1 7 6 3_Tertiary Salaries Survey" xfId="24004"/>
    <cellStyle name="TableStyleLight1 7 6 4" xfId="24005"/>
    <cellStyle name="TableStyleLight1 7 6 5" xfId="24006"/>
    <cellStyle name="TableStyleLight1 7 6 6" xfId="24007"/>
    <cellStyle name="TableStyleLight1 7 6_Tertiary Salaries Survey" xfId="24008"/>
    <cellStyle name="TableStyleLight1 7 7" xfId="24009"/>
    <cellStyle name="TableStyleLight1 7 7 2" xfId="24010"/>
    <cellStyle name="TableStyleLight1 7 7_Tertiary Salaries Survey" xfId="24011"/>
    <cellStyle name="TableStyleLight1 7 8" xfId="24012"/>
    <cellStyle name="TableStyleLight1 7 8 2" xfId="24013"/>
    <cellStyle name="TableStyleLight1 7 8_Tertiary Salaries Survey" xfId="24014"/>
    <cellStyle name="TableStyleLight1 7 9" xfId="24015"/>
    <cellStyle name="TableStyleLight1 7_STUD aligned by INSTIT" xfId="24016"/>
    <cellStyle name="TableStyleLight1 8" xfId="24017"/>
    <cellStyle name="TableStyleLight1 8 2" xfId="24018"/>
    <cellStyle name="TableStyleLight1 8 3" xfId="24019"/>
    <cellStyle name="TableStyleLight1 8 4" xfId="24020"/>
    <cellStyle name="TableStyleLight1 8 5" xfId="24021"/>
    <cellStyle name="TableStyleLight1 8_Tertiary Salaries Survey" xfId="24022"/>
    <cellStyle name="TableStyleLight1 9" xfId="24023"/>
    <cellStyle name="TableStyleLight1_STUD aligned by INSTIT" xfId="24024"/>
    <cellStyle name="temp" xfId="24025"/>
    <cellStyle name="temp 2" xfId="24026"/>
    <cellStyle name="tête chapitre" xfId="24027"/>
    <cellStyle name="TEXT" xfId="24028"/>
    <cellStyle name="title1" xfId="24029"/>
    <cellStyle name="title1 2" xfId="24030"/>
    <cellStyle name="Titles" xfId="24031"/>
    <cellStyle name="titre" xfId="24032"/>
    <cellStyle name="Tusental (0)_Blad2" xfId="24033"/>
    <cellStyle name="Tusental 2" xfId="24034"/>
    <cellStyle name="Tusental_Blad2" xfId="24035"/>
    <cellStyle name="Valuta (0)_Blad2" xfId="24036"/>
    <cellStyle name="Valuta_Blad2" xfId="24037"/>
    <cellStyle name="Währung [0]_DIAGRAM" xfId="24038"/>
    <cellStyle name="Währung_DIAGRAM" xfId="24039"/>
    <cellStyle name="Wrapped" xfId="24040"/>
    <cellStyle name="자리수" xfId="24041"/>
    <cellStyle name="자리수0" xfId="24042"/>
    <cellStyle name="콤마 [0]_ACCOUNT" xfId="24043"/>
    <cellStyle name="콤마_ACCOUNT" xfId="24044"/>
    <cellStyle name="통화 [0]_ACCOUNT" xfId="24045"/>
    <cellStyle name="통화_ACCOUNT" xfId="24046"/>
    <cellStyle name="퍼센트" xfId="24047"/>
    <cellStyle name="표준 5" xfId="24048"/>
    <cellStyle name="표준_9511REV" xfId="24049"/>
    <cellStyle name="화폐기호" xfId="24050"/>
    <cellStyle name="화폐기호0" xfId="24051"/>
    <cellStyle name="標準 2" xfId="24052"/>
  </cellStyles>
  <dxfs count="55">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Light16"/>
  <colors>
    <mruColors>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8.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0.bin"/><Relationship Id="rId4" Type="http://schemas.openxmlformats.org/officeDocument/2006/relationships/hyperlink" Target="https://oe.cd/cyprus-disclaimer"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4.bin"/><Relationship Id="rId4" Type="http://schemas.openxmlformats.org/officeDocument/2006/relationships/hyperlink" Target="https://oe.cd/israel-disclaimer"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28.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printerSettings" Target="../printerSettings/printerSettings40.bin"/><Relationship Id="rId4" Type="http://schemas.openxmlformats.org/officeDocument/2006/relationships/hyperlink" Target="https://oe.cd/israel-disclaimer"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4.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5" Type="http://schemas.openxmlformats.org/officeDocument/2006/relationships/printerSettings" Target="../printerSettings/printerSettings55.bin"/><Relationship Id="rId4" Type="http://schemas.openxmlformats.org/officeDocument/2006/relationships/hyperlink" Target="https://oe.cd/cyprus-disclaimer"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2.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7.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6" Type="http://schemas.openxmlformats.org/officeDocument/2006/relationships/printerSettings" Target="../printerSettings/printerSettings71.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printerSettings" Target="../printerSettings/printerSettings75.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printerSettings" Target="../printerSettings/printerSettings79.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5" Type="http://schemas.openxmlformats.org/officeDocument/2006/relationships/printerSettings" Target="../printerSettings/printerSettings83.bin"/><Relationship Id="rId4" Type="http://schemas.openxmlformats.org/officeDocument/2006/relationships/hyperlink" Target="https://oe.cd/israel-disclaimer" TargetMode="Externa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printerSettings" Target="../printerSettings/printerSettings87.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1.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94.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5.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printerSettings" Target="../printerSettings/printerSettings99.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4" Type="http://schemas.openxmlformats.org/officeDocument/2006/relationships/printerSettings" Target="../printerSettings/printerSettings103.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6.bin"/><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 Id="rId4" Type="http://schemas.openxmlformats.org/officeDocument/2006/relationships/printerSettings" Target="../printerSettings/printerSettings107.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5" Type="http://schemas.openxmlformats.org/officeDocument/2006/relationships/printerSettings" Target="../printerSettings/printerSettings111.bin"/><Relationship Id="rId4" Type="http://schemas.openxmlformats.org/officeDocument/2006/relationships/hyperlink" Target="https://oe.cd/israel-disclaimer" TargetMode="Externa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14.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5.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18.bin"/><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4" Type="http://schemas.openxmlformats.org/officeDocument/2006/relationships/printerSettings" Target="../printerSettings/printerSettings119.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4" Type="http://schemas.openxmlformats.org/officeDocument/2006/relationships/printerSettings" Target="../printerSettings/printerSettings123.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5" Type="http://schemas.openxmlformats.org/officeDocument/2006/relationships/printerSettings" Target="../printerSettings/printerSettings127.bin"/><Relationship Id="rId4" Type="http://schemas.openxmlformats.org/officeDocument/2006/relationships/hyperlink" Target="https://oe.cd/israel-disclaimer" TargetMode="External"/></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1.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34.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4" Type="http://schemas.openxmlformats.org/officeDocument/2006/relationships/printerSettings" Target="../printerSettings/printerSettings135.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38.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4" Type="http://schemas.openxmlformats.org/officeDocument/2006/relationships/printerSettings" Target="../printerSettings/printerSettings139.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42.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3.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46.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7.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50.bin"/><Relationship Id="rId2" Type="http://schemas.openxmlformats.org/officeDocument/2006/relationships/printerSettings" Target="../printerSettings/printerSettings149.bin"/><Relationship Id="rId1" Type="http://schemas.openxmlformats.org/officeDocument/2006/relationships/printerSettings" Target="../printerSettings/printerSettings148.bin"/><Relationship Id="rId4" Type="http://schemas.openxmlformats.org/officeDocument/2006/relationships/printerSettings" Target="../printerSettings/printerSettings151.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54.bin"/><Relationship Id="rId2" Type="http://schemas.openxmlformats.org/officeDocument/2006/relationships/printerSettings" Target="../printerSettings/printerSettings153.bin"/><Relationship Id="rId1" Type="http://schemas.openxmlformats.org/officeDocument/2006/relationships/printerSettings" Target="../printerSettings/printerSettings152.bin"/><Relationship Id="rId4" Type="http://schemas.openxmlformats.org/officeDocument/2006/relationships/printerSettings" Target="../printerSettings/printerSettings155.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58.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59.bin"/><Relationship Id="rId5" Type="http://schemas.openxmlformats.org/officeDocument/2006/relationships/hyperlink" Target="https://oe.cd/cyprus-disclaimer" TargetMode="External"/><Relationship Id="rId4" Type="http://schemas.openxmlformats.org/officeDocument/2006/relationships/hyperlink" Target="https://oe.cd/israel-disclai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B78"/>
  <sheetViews>
    <sheetView tabSelected="1" zoomScale="80" zoomScaleNormal="80" workbookViewId="0">
      <selection activeCell="L42" sqref="L42"/>
    </sheetView>
  </sheetViews>
  <sheetFormatPr defaultColWidth="9.140625" defaultRowHeight="12.75"/>
  <cols>
    <col min="1" max="1" width="40.140625" style="66" customWidth="1"/>
    <col min="2" max="2" width="17.5703125" style="66" customWidth="1"/>
    <col min="3" max="16384" width="9.140625" style="66"/>
  </cols>
  <sheetData>
    <row r="1" spans="1:2">
      <c r="A1" s="66" t="s">
        <v>173</v>
      </c>
      <c r="B1" s="51" t="s">
        <v>174</v>
      </c>
    </row>
    <row r="2" spans="1:2" ht="18">
      <c r="A2" s="190"/>
    </row>
    <row r="3" spans="1:2">
      <c r="A3" s="51" t="s">
        <v>175</v>
      </c>
      <c r="B3" s="1" t="s">
        <v>395</v>
      </c>
    </row>
    <row r="4" spans="1:2">
      <c r="A4" s="189" t="s">
        <v>176</v>
      </c>
    </row>
    <row r="5" spans="1:2">
      <c r="A5" s="191"/>
    </row>
    <row r="6" spans="1:2">
      <c r="A6" s="194" t="str">
        <f>'Table I.2.1'!A2</f>
        <v>Table I.2.1</v>
      </c>
      <c r="B6" s="66" t="str">
        <f>'Table I.2.1'!A3</f>
        <v>Teaching practices</v>
      </c>
    </row>
    <row r="7" spans="1:2">
      <c r="A7" s="194" t="str">
        <f>'Table I.2.2'!A2</f>
        <v>Table I.2.2</v>
      </c>
      <c r="B7" s="66" t="str">
        <f>'Table I.2.2'!A3</f>
        <v>Teaching practices in primary education</v>
      </c>
    </row>
    <row r="8" spans="1:2">
      <c r="A8" s="194" t="str">
        <f>'Table I.2.3'!A2</f>
        <v>Table I.2.3</v>
      </c>
      <c r="B8" s="66" t="str">
        <f>'Table I.2.3'!A3</f>
        <v>Teaching practices in upper secondary education</v>
      </c>
    </row>
    <row r="9" spans="1:2">
      <c r="A9" s="194" t="str">
        <f>'Table I.2.4'!A2</f>
        <v>Table I.2.4</v>
      </c>
      <c r="B9" s="66" t="str">
        <f>'Table I.2.4'!A3</f>
        <v>Change in teaching practices from 2013 to 2018</v>
      </c>
    </row>
    <row r="10" spans="1:2">
      <c r="A10" s="194" t="str">
        <f>'Table I.2.5'!A2</f>
        <v>Table I.2.5</v>
      </c>
      <c r="B10" s="66" t="str">
        <f>'Table I.2.5'!A3</f>
        <v>Change in teaching practices pertaining to the clarity of instruction between 2013 and 2018</v>
      </c>
    </row>
    <row r="11" spans="1:2">
      <c r="A11" s="194" t="str">
        <f>'Table I.2.6'!A2</f>
        <v>Table I.2.6</v>
      </c>
      <c r="B11" s="66" t="str">
        <f>'Table I.2.6'!A3</f>
        <v>Teachers' assessment practices</v>
      </c>
    </row>
    <row r="12" spans="1:2">
      <c r="A12" s="194" t="str">
        <f>'Table I.2.7'!A2</f>
        <v>Table I.2.7</v>
      </c>
      <c r="B12" s="66" t="str">
        <f>'Table I.2.7'!A3</f>
        <v>Teachers' assessment practices in primary education</v>
      </c>
    </row>
    <row r="13" spans="1:2">
      <c r="A13" s="194" t="str">
        <f>'Table I.2.8'!A2</f>
        <v>Table I.2.8</v>
      </c>
      <c r="B13" s="66" t="str">
        <f>'Table I.2.8'!A3</f>
        <v>Teachers' assessment practices in upper secondary education</v>
      </c>
    </row>
    <row r="14" spans="1:2">
      <c r="A14" s="194" t="str">
        <f>'Table I.2.9'!A2</f>
        <v>Table I.2.9</v>
      </c>
      <c r="B14" s="66" t="str">
        <f>'Table I.2.9'!A3</f>
        <v>Change in teachers' assessment practices from 2013 to 2018</v>
      </c>
    </row>
    <row r="15" spans="1:2">
      <c r="A15" s="194" t="str">
        <f>'Table I.2.10'!A2</f>
        <v>Table I.2.10</v>
      </c>
      <c r="B15" s="66" t="str">
        <f>'Table I.2.10'!A3</f>
        <v>Use of class time during a typical lesson</v>
      </c>
    </row>
    <row r="16" spans="1:2">
      <c r="A16" s="194" t="str">
        <f>'Table I.2.11'!A2</f>
        <v>Table I.2.11</v>
      </c>
      <c r="B16" s="66" t="str">
        <f>'Table I.2.11'!A3</f>
        <v>Use of class time during a typical lesson in primary education</v>
      </c>
    </row>
    <row r="17" spans="1:2">
      <c r="A17" s="194" t="str">
        <f>'Table I.2.12'!A2</f>
        <v>Table I.2.12</v>
      </c>
      <c r="B17" s="66" t="str">
        <f>'Table I.2.12'!A3</f>
        <v>Use of class time during a typical lesson in upper secondary education</v>
      </c>
    </row>
    <row r="18" spans="1:2">
      <c r="A18" s="194" t="str">
        <f>'Table I.2.13'!A2</f>
        <v>Table I.2.13</v>
      </c>
      <c r="B18" s="66" t="str">
        <f>'Table I.2.13'!A3</f>
        <v>Time spent on actual teaching and learning, by teacher characteristics</v>
      </c>
    </row>
    <row r="19" spans="1:2">
      <c r="A19" s="194" t="str">
        <f>'Table I.2.14'!A2</f>
        <v>Table I.2.14</v>
      </c>
      <c r="B19" s="66" t="str">
        <f>'Table I.2.14'!A3</f>
        <v>Time spent on actual teaching and learning, by school characteristics</v>
      </c>
    </row>
    <row r="20" spans="1:2">
      <c r="A20" s="194" t="str">
        <f>'Table I.2.15'!A2</f>
        <v>Table I.2.15</v>
      </c>
      <c r="B20" s="66" t="str">
        <f>'Table I.2.15'!A3</f>
        <v>Relationship between class time spent on actual teaching and learning and teacher characteristics</v>
      </c>
    </row>
    <row r="21" spans="1:2">
      <c r="A21" s="194" t="str">
        <f>'Table I.2.16'!A2</f>
        <v>Table I.2.16</v>
      </c>
      <c r="B21" s="66" t="str">
        <f>'Table I.2.16'!A3</f>
        <v>Relationship between class time spent on actual teaching and learning and teacher and class characteristics</v>
      </c>
    </row>
    <row r="22" spans="1:2">
      <c r="A22" s="194" t="str">
        <f>'Table I.2.17'!A2</f>
        <v>Table I.2.17</v>
      </c>
      <c r="B22" s="66" t="str">
        <f>'Table I.2.17'!A3</f>
        <v>Change in time spent on actual teaching and learning from 2008 to 2018</v>
      </c>
    </row>
    <row r="23" spans="1:2">
      <c r="A23" s="194" t="str">
        <f>'Table I.2.18'!A2</f>
        <v>Table I.2.18</v>
      </c>
      <c r="B23" s="66" t="str">
        <f>'Table I.2.18'!A3</f>
        <v>Change in time spent on classroom management from 2008 to 2018</v>
      </c>
    </row>
    <row r="24" spans="1:2">
      <c r="A24" s="194" t="str">
        <f>'Table I.2.19'!A2</f>
        <v>Table I.2.19</v>
      </c>
      <c r="B24" s="66" t="str">
        <f>'Table I.2.19'!A3</f>
        <v>Change in time spent on administrative tasks from 2008 to 2018</v>
      </c>
    </row>
    <row r="25" spans="1:2">
      <c r="A25" s="194" t="str">
        <f>'Table I.2.20'!A2</f>
        <v>Table I.2.20</v>
      </c>
      <c r="B25" s="66" t="str">
        <f>'Table I.2.20'!A3</f>
        <v>Teachers' self-efficacy, by teachers' teaching experience</v>
      </c>
    </row>
    <row r="26" spans="1:2">
      <c r="A26" s="194" t="str">
        <f>'Table I.2.21'!A2</f>
        <v>Table I.2.21</v>
      </c>
      <c r="B26" s="66" t="str">
        <f>'Table I.2.21'!A3</f>
        <v xml:space="preserve">Primary teachers' self-efficacy </v>
      </c>
    </row>
    <row r="27" spans="1:2">
      <c r="A27" s="194" t="str">
        <f>'Table I.2.22'!A2</f>
        <v>Table I.2.22</v>
      </c>
      <c r="B27" s="66" t="str">
        <f>'Table I.2.22'!A3</f>
        <v xml:space="preserve">Upper secondary teachers' self-efficacy </v>
      </c>
    </row>
    <row r="28" spans="1:2">
      <c r="A28" s="194" t="str">
        <f>'Table I.2.23'!A2</f>
        <v>Table I.2.23</v>
      </c>
      <c r="B28" s="66" t="str">
        <f>'Table I.2.23'!A3</f>
        <v>Change in teachers' self-efficacy from 2013 to 2018</v>
      </c>
    </row>
    <row r="29" spans="1:2">
      <c r="A29" s="194" t="str">
        <f>'Table I.2.24'!A2</f>
        <v>Table I.2.24</v>
      </c>
      <c r="B29" s="66" t="str">
        <f>'Table I.2.24'!A3</f>
        <v>Relationship between the use of cognitive activation practices and class and teacher characteristics</v>
      </c>
    </row>
    <row r="30" spans="1:2">
      <c r="A30" s="194" t="str">
        <f>'Table I.2.25'!A2</f>
        <v>Table I.2.25</v>
      </c>
      <c r="B30" s="66" t="str">
        <f>'Table I.2.25'!A3</f>
        <v>Relationship between self-efficacy and class and teacher characteristics</v>
      </c>
    </row>
    <row r="31" spans="1:2">
      <c r="A31" s="194" t="str">
        <f>'Table I.2.26'!A2</f>
        <v>Table I.2.26</v>
      </c>
      <c r="B31" s="66" t="str">
        <f>'Table I.2.26'!A3</f>
        <v>Relationship between class time spent on classroom management and self-efficacy in classroom management</v>
      </c>
    </row>
    <row r="32" spans="1:2">
      <c r="A32" s="194" t="str">
        <f>'Table I.2.27'!A2</f>
        <v>Table I.2.27</v>
      </c>
      <c r="B32" s="66" t="str">
        <f>'Table I.2.27'!A3</f>
        <v>Teachers' working hours</v>
      </c>
    </row>
    <row r="33" spans="1:2">
      <c r="A33" s="194" t="str">
        <f>'Table I.2.28'!A2</f>
        <v>Table I.2.28</v>
      </c>
      <c r="B33" s="66" t="str">
        <f>'Table I.2.28'!A3</f>
        <v>Primary teachers' working hours</v>
      </c>
    </row>
    <row r="34" spans="1:2">
      <c r="A34" s="194" t="str">
        <f>'Table I.2.29'!A2</f>
        <v>Table I.2.29</v>
      </c>
      <c r="B34" s="66" t="str">
        <f>'Table I.2.29'!A3</f>
        <v>Upper secondary teachers' working hours</v>
      </c>
    </row>
    <row r="35" spans="1:2">
      <c r="A35" s="194" t="str">
        <f>'Table I.2.30'!A2</f>
        <v>Table I.2.30</v>
      </c>
      <c r="B35" s="66" t="str">
        <f>'Table I.2.30'!A3</f>
        <v>Change in teachers' working hours from 2013 to 2018</v>
      </c>
    </row>
    <row r="36" spans="1:2">
      <c r="A36" s="194" t="str">
        <f>'Table I.2.31'!A2</f>
        <v>Table I.2.31</v>
      </c>
      <c r="B36" s="66" t="str">
        <f>'Table I.2.31'!A3</f>
        <v>Principals' working time</v>
      </c>
    </row>
    <row r="37" spans="1:2">
      <c r="A37" s="194" t="str">
        <f>'Table I.2.32'!A2</f>
        <v>Table I.2.32</v>
      </c>
      <c r="B37" s="66" t="str">
        <f>'Table I.2.32'!A3</f>
        <v>Principals' working time in primary education</v>
      </c>
    </row>
    <row r="38" spans="1:2">
      <c r="A38" s="194" t="str">
        <f>'Table I.2.33'!A2</f>
        <v>Table I.2.33</v>
      </c>
      <c r="B38" s="66" t="str">
        <f>'Table I.2.33'!A3</f>
        <v>Principals' working time in upper secondary education</v>
      </c>
    </row>
    <row r="39" spans="1:2">
      <c r="A39" s="194" t="str">
        <f>'Table I.2.34'!A2</f>
        <v>Table I.2.34</v>
      </c>
      <c r="B39" s="66" t="str">
        <f>'Table I.2.34'!A3</f>
        <v>Change in principals' working time from 2013 to 2018</v>
      </c>
    </row>
    <row r="40" spans="1:2">
      <c r="A40" s="194" t="str">
        <f>'Table I.2.35'!A2</f>
        <v>Table I.2.35</v>
      </c>
      <c r="B40" s="66" t="str">
        <f>'Table I.2.35'!A3</f>
        <v>Teachers’ views on their colleagues’ attitudes towards innovation</v>
      </c>
    </row>
    <row r="41" spans="1:2">
      <c r="A41" s="194" t="str">
        <f>'Table I.2.36'!A2</f>
        <v>Table I.2.36</v>
      </c>
      <c r="B41" s="66" t="str">
        <f>'Table I.2.36'!A3</f>
        <v>Primary teachers’ views on their colleagues’ attitudes towards innovation</v>
      </c>
    </row>
    <row r="42" spans="1:2">
      <c r="A42" s="194" t="str">
        <f>'Table I.2.37'!A2</f>
        <v>Table I.2.37</v>
      </c>
      <c r="B42" s="66" t="str">
        <f>'Table I.2.37'!A3</f>
        <v>Upper secondary teachers’ views on their colleagues’ attitudes towards innovation</v>
      </c>
    </row>
    <row r="43" spans="1:2">
      <c r="A43" s="194" t="str">
        <f>'Table I.2.38'!A2</f>
        <v>Table I.2.38</v>
      </c>
      <c r="B43" s="66" t="str">
        <f>'Table I.2.38'!A3</f>
        <v>Teachers’ openness to change, by teacher characteristics</v>
      </c>
    </row>
    <row r="44" spans="1:2">
      <c r="A44" s="194" t="str">
        <f>'Table I.2.39'!A2</f>
        <v>Table I.2.39</v>
      </c>
      <c r="B44" s="66" t="str">
        <f>'Table I.2.39'!A3</f>
        <v>Innovation in school practices</v>
      </c>
    </row>
    <row r="45" spans="1:2">
      <c r="A45" s="194" t="str">
        <f>'Table I.2.40'!A2</f>
        <v>Table I.2.40</v>
      </c>
      <c r="B45" s="66" t="str">
        <f>'Table I.2.40'!A3</f>
        <v>Innovation in school practices in primary education</v>
      </c>
    </row>
    <row r="46" spans="1:2">
      <c r="A46" s="194" t="str">
        <f>'Table I.2.41'!A2</f>
        <v>Table I.2.41</v>
      </c>
      <c r="B46" s="66" t="str">
        <f>'Table I.2.41'!A3</f>
        <v>Innovation in school practices in upper secondary education</v>
      </c>
    </row>
    <row r="47" spans="1:2">
      <c r="A47" s="194" t="str">
        <f>'Table I.2.42'!A2</f>
        <v>Table I.2.42</v>
      </c>
      <c r="B47" s="66" t="str">
        <f>'Table I.2.42'!A3</f>
        <v>School's openness to new ideas, by school characteristics</v>
      </c>
    </row>
    <row r="48" spans="1:2">
      <c r="A48" s="194"/>
    </row>
    <row r="49" spans="1:1">
      <c r="A49" s="193"/>
    </row>
    <row r="50" spans="1:1">
      <c r="A50" s="193"/>
    </row>
    <row r="51" spans="1:1">
      <c r="A51" s="193"/>
    </row>
    <row r="52" spans="1:1">
      <c r="A52" s="193"/>
    </row>
    <row r="53" spans="1:1">
      <c r="A53" s="193"/>
    </row>
    <row r="54" spans="1:1">
      <c r="A54" s="193"/>
    </row>
    <row r="55" spans="1:1">
      <c r="A55" s="194"/>
    </row>
    <row r="56" spans="1:1">
      <c r="A56" s="194"/>
    </row>
    <row r="57" spans="1:1">
      <c r="A57" s="194"/>
    </row>
    <row r="58" spans="1:1">
      <c r="A58" s="194"/>
    </row>
    <row r="59" spans="1:1">
      <c r="A59" s="194"/>
    </row>
    <row r="60" spans="1:1">
      <c r="A60" s="194"/>
    </row>
    <row r="61" spans="1:1">
      <c r="A61" s="194"/>
    </row>
    <row r="62" spans="1:1">
      <c r="A62" s="194"/>
    </row>
    <row r="63" spans="1:1">
      <c r="A63" s="194"/>
    </row>
    <row r="64" spans="1:1">
      <c r="A64" s="194"/>
    </row>
    <row r="65" spans="1:1">
      <c r="A65" s="194"/>
    </row>
    <row r="66" spans="1:1">
      <c r="A66" s="194"/>
    </row>
    <row r="67" spans="1:1">
      <c r="A67" s="194"/>
    </row>
    <row r="68" spans="1:1">
      <c r="A68" s="193"/>
    </row>
    <row r="69" spans="1:1">
      <c r="A69" s="193"/>
    </row>
    <row r="70" spans="1:1">
      <c r="A70" s="193"/>
    </row>
    <row r="71" spans="1:1">
      <c r="A71" s="193"/>
    </row>
    <row r="72" spans="1:1">
      <c r="A72" s="193"/>
    </row>
    <row r="73" spans="1:1">
      <c r="A73" s="193"/>
    </row>
    <row r="74" spans="1:1">
      <c r="A74" s="193"/>
    </row>
    <row r="75" spans="1:1">
      <c r="A75" s="193"/>
    </row>
    <row r="76" spans="1:1">
      <c r="A76" s="193"/>
    </row>
    <row r="77" spans="1:1">
      <c r="A77" s="193"/>
    </row>
    <row r="78" spans="1:1">
      <c r="A78" s="193"/>
    </row>
  </sheetData>
  <customSheetViews>
    <customSheetView guid="{958562DC-2717-487D-88ED-05485062DB2A}" scale="80">
      <selection activeCell="E31" sqref="E31"/>
      <pageMargins left="0.7" right="0.7" top="0.75" bottom="0.75" header="0.3" footer="0.3"/>
      <pageSetup paperSize="9" orientation="portrait" r:id="rId1"/>
    </customSheetView>
    <customSheetView guid="{DC9DA9F2-44C2-40AF-952E-F17A8405449D}" scale="80">
      <selection activeCell="A6" sqref="A6"/>
      <pageMargins left="0.7" right="0.7" top="0.75" bottom="0.75" header="0.3" footer="0.3"/>
      <pageSetup paperSize="9" orientation="portrait" r:id="rId2"/>
    </customSheetView>
    <customSheetView guid="{AF19555B-DC94-4383-99E1-B20527EBB45F}" scale="80">
      <selection activeCell="A6" sqref="A6"/>
      <pageMargins left="0.7" right="0.7" top="0.75" bottom="0.75" header="0.3" footer="0.3"/>
      <pageSetup paperSize="9" orientation="portrait" r:id="rId3"/>
    </customSheetView>
  </customSheetViews>
  <hyperlinks>
    <hyperlink ref="A47" location="'Table I.2.42'!A1" display="'Table I.2.42'!A1"/>
    <hyperlink ref="A46" location="'Table I.2.41'!A1" display="'Table I.2.41'!A1"/>
    <hyperlink ref="A45" location="'Table I.2.40'!A1" display="'Table I.2.40'!A1"/>
    <hyperlink ref="A44" location="'Table I.2.39'!A1" display="'Table I.2.39'!A1"/>
    <hyperlink ref="A43" location="'Table I.2.38'!A1" display="'Table I.2.38'!A1"/>
    <hyperlink ref="A42" location="'Table I.2.37'!A1" display="'Table I.2.37'!A1"/>
    <hyperlink ref="A41" location="'Table I.2.36'!A1" display="'Table I.2.36'!A1"/>
    <hyperlink ref="A40" location="'Table I.2.35'!A1" display="'Table I.2.35'!A1"/>
    <hyperlink ref="A39" location="'Table I.2.34'!A1" display="'Table I.2.34'!A1"/>
    <hyperlink ref="A38" location="'Table I.2.33'!A1" display="'Table I.2.33'!A1"/>
    <hyperlink ref="A37" location="'Table I.2.32'!A1" display="'Table I.2.32'!A1"/>
    <hyperlink ref="A36" location="'Table I.2.31'!A1" display="'Table I.2.31'!A1"/>
    <hyperlink ref="A35" location="'Table I.2.30'!A1" display="'Table I.2.30'!A1"/>
    <hyperlink ref="A34" location="'Table I.2.29'!A1" display="'Table I.2.29'!A1"/>
    <hyperlink ref="A33" location="'Table I.2.28'!A1" display="'Table I.2.28'!A1"/>
    <hyperlink ref="A32" location="'Table I.2.27'!A1" display="'Table I.2.27'!A1"/>
    <hyperlink ref="A31" location="'Table I.2.26'!A1" display="'Table I.2.26'!A1"/>
    <hyperlink ref="A30" location="'Table I.2.25'!A1" display="'Table I.2.25'!A1"/>
    <hyperlink ref="A29" location="'Table I.2.24'!A1" display="'Table I.2.24'!A1"/>
    <hyperlink ref="A28" location="'Table I.2.23'!A1" display="'Table I.2.23'!A1"/>
    <hyperlink ref="A27" location="'Table I.2.22'!A1" display="'Table I.2.22'!A1"/>
    <hyperlink ref="A26" location="'Table I.2.21'!A1" display="'Table I.2.21'!A1"/>
    <hyperlink ref="A25" location="'Table I.2.20'!A1" display="'Table I.2.20'!A1"/>
    <hyperlink ref="A24" location="'Table I.2.19'!A1" display="'Table I.2.19'!A1"/>
    <hyperlink ref="A23" location="'Table I.2.18'!A1" display="'Table I.2.18'!A1"/>
    <hyperlink ref="A22" location="'Table I.2.17'!A1" display="'Table I.2.17'!A1"/>
    <hyperlink ref="A21" location="'Table I.2.16'!A1" display="'Table I.2.16'!A1"/>
    <hyperlink ref="A20" location="'Table I.2.15'!A1" display="'Table I.2.15'!A1"/>
    <hyperlink ref="A19" location="'Table I.2.14'!A1" display="'Table I.2.14'!A1"/>
    <hyperlink ref="A18" location="'Table I.2.13'!A1" display="'Table I.2.13'!A1"/>
    <hyperlink ref="A17" location="'Table I.2.12'!A1" display="'Table I.2.12'!A1"/>
    <hyperlink ref="A16" location="'Table I.2.11'!A1" display="'Table I.2.11'!A1"/>
    <hyperlink ref="A15" location="'Table I.2.10'!A1" display="'Table I.2.10'!A1"/>
    <hyperlink ref="A14" location="'Table I.2.9'!A1" display="'Table I.2.9'!A1"/>
    <hyperlink ref="A13" location="'Table I.2.8'!A1" display="'Table I.2.8'!A1"/>
    <hyperlink ref="A12" location="'Table I.2.7'!A1" display="'Table I.2.7'!A1"/>
    <hyperlink ref="A11" location="'Table I.2.6'!A1" display="'Table I.2.6'!A1"/>
    <hyperlink ref="A10" location="'Table I.2.5'!A1" display="'Table I.2.5'!A1"/>
    <hyperlink ref="A9" location="'Table I.2.4'!A1" display="'Table I.2.4'!A1"/>
    <hyperlink ref="A8" location="'Table I.2.3'!A1" display="'Table I.2.3'!A1"/>
    <hyperlink ref="A7" location="'Table I.2.2'!A1" display="'Table I.2.2'!A1"/>
    <hyperlink ref="A6" location="'Table I.2.1'!A1" display="'Table I.2.1'!A1"/>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K73"/>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7">
      <c r="A1" s="3"/>
      <c r="J1" s="51"/>
      <c r="O1" s="187"/>
    </row>
    <row r="2" spans="1:37">
      <c r="A2" s="3" t="s">
        <v>322</v>
      </c>
      <c r="J2" s="50"/>
    </row>
    <row r="3" spans="1:37">
      <c r="A3" s="1" t="s">
        <v>3</v>
      </c>
    </row>
    <row r="4" spans="1:37">
      <c r="A4" s="6" t="s">
        <v>236</v>
      </c>
    </row>
    <row r="5" spans="1:37">
      <c r="A5" s="6"/>
    </row>
    <row r="6" spans="1:37">
      <c r="A6" s="6"/>
    </row>
    <row r="7" spans="1:37" s="9" customFormat="1" ht="13.5" thickBot="1">
      <c r="A7" s="7"/>
    </row>
    <row r="8" spans="1:37" s="9" customFormat="1" ht="29.25" customHeight="1">
      <c r="A8" s="41"/>
      <c r="B8" s="298" t="s">
        <v>247</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300"/>
    </row>
    <row r="9" spans="1:37" s="9" customFormat="1" ht="113.25" customHeight="1">
      <c r="A9" s="42"/>
      <c r="B9" s="301" t="s">
        <v>101</v>
      </c>
      <c r="C9" s="302"/>
      <c r="D9" s="296" t="s">
        <v>102</v>
      </c>
      <c r="E9" s="296"/>
      <c r="F9" s="296" t="s">
        <v>248</v>
      </c>
      <c r="G9" s="296"/>
      <c r="H9" s="301" t="s">
        <v>72</v>
      </c>
      <c r="I9" s="302"/>
      <c r="J9" s="296" t="s">
        <v>311</v>
      </c>
      <c r="K9" s="296"/>
      <c r="L9" s="296" t="s">
        <v>73</v>
      </c>
      <c r="M9" s="296"/>
      <c r="N9" s="296" t="s">
        <v>103</v>
      </c>
      <c r="O9" s="296"/>
      <c r="P9" s="301" t="s">
        <v>74</v>
      </c>
      <c r="Q9" s="302"/>
      <c r="R9" s="296" t="s">
        <v>312</v>
      </c>
      <c r="S9" s="296"/>
      <c r="T9" s="296" t="s">
        <v>116</v>
      </c>
      <c r="U9" s="296"/>
      <c r="V9" s="296" t="s">
        <v>75</v>
      </c>
      <c r="W9" s="296"/>
      <c r="X9" s="296" t="s">
        <v>76</v>
      </c>
      <c r="Y9" s="296"/>
      <c r="Z9" s="296" t="s">
        <v>313</v>
      </c>
      <c r="AA9" s="296"/>
      <c r="AB9" s="296" t="s">
        <v>246</v>
      </c>
      <c r="AC9" s="296"/>
      <c r="AD9" s="296" t="s">
        <v>77</v>
      </c>
      <c r="AE9" s="296"/>
      <c r="AF9" s="296" t="s">
        <v>188</v>
      </c>
      <c r="AG9" s="297"/>
    </row>
    <row r="10" spans="1:37" s="70" customFormat="1">
      <c r="A10" s="43"/>
      <c r="B10" s="44" t="s">
        <v>53</v>
      </c>
      <c r="C10" s="44" t="s">
        <v>6</v>
      </c>
      <c r="D10" s="45" t="s">
        <v>53</v>
      </c>
      <c r="E10" s="46" t="s">
        <v>6</v>
      </c>
      <c r="F10" s="45" t="s">
        <v>53</v>
      </c>
      <c r="G10" s="46" t="s">
        <v>6</v>
      </c>
      <c r="H10" s="44" t="s">
        <v>53</v>
      </c>
      <c r="I10" s="44" t="s">
        <v>6</v>
      </c>
      <c r="J10" s="45" t="s">
        <v>53</v>
      </c>
      <c r="K10" s="46" t="s">
        <v>6</v>
      </c>
      <c r="L10" s="45" t="s">
        <v>53</v>
      </c>
      <c r="M10" s="46" t="s">
        <v>6</v>
      </c>
      <c r="N10" s="45" t="s">
        <v>53</v>
      </c>
      <c r="O10" s="46" t="s">
        <v>6</v>
      </c>
      <c r="P10" s="44" t="s">
        <v>53</v>
      </c>
      <c r="Q10" s="44" t="s">
        <v>6</v>
      </c>
      <c r="R10" s="45" t="s">
        <v>53</v>
      </c>
      <c r="S10" s="46" t="s">
        <v>6</v>
      </c>
      <c r="T10" s="45" t="s">
        <v>53</v>
      </c>
      <c r="U10" s="46" t="s">
        <v>6</v>
      </c>
      <c r="V10" s="45" t="s">
        <v>53</v>
      </c>
      <c r="W10" s="46" t="s">
        <v>6</v>
      </c>
      <c r="X10" s="45" t="s">
        <v>53</v>
      </c>
      <c r="Y10" s="46" t="s">
        <v>6</v>
      </c>
      <c r="Z10" s="44" t="s">
        <v>53</v>
      </c>
      <c r="AA10" s="44" t="s">
        <v>6</v>
      </c>
      <c r="AB10" s="13" t="s">
        <v>53</v>
      </c>
      <c r="AC10" s="44" t="s">
        <v>6</v>
      </c>
      <c r="AD10" s="45" t="s">
        <v>53</v>
      </c>
      <c r="AE10" s="46" t="s">
        <v>6</v>
      </c>
      <c r="AF10" s="45" t="s">
        <v>53</v>
      </c>
      <c r="AG10" s="47" t="s">
        <v>6</v>
      </c>
    </row>
    <row r="11" spans="1:37">
      <c r="A11" s="17"/>
      <c r="B11" s="18"/>
      <c r="C11" s="18"/>
      <c r="D11" s="19"/>
      <c r="E11" s="20"/>
      <c r="F11" s="19"/>
      <c r="G11" s="20"/>
      <c r="H11" s="21"/>
      <c r="I11" s="21"/>
      <c r="J11" s="19"/>
      <c r="K11" s="20"/>
      <c r="L11" s="19"/>
      <c r="M11" s="20"/>
      <c r="N11" s="19"/>
      <c r="O11" s="20"/>
      <c r="P11" s="21"/>
      <c r="Q11" s="21"/>
      <c r="R11" s="19"/>
      <c r="S11" s="20"/>
      <c r="T11" s="18"/>
      <c r="U11" s="18"/>
      <c r="V11" s="19"/>
      <c r="W11" s="20"/>
      <c r="X11" s="19"/>
      <c r="Y11" s="20"/>
      <c r="Z11" s="21"/>
      <c r="AA11" s="21"/>
      <c r="AB11" s="19"/>
      <c r="AC11" s="18"/>
      <c r="AD11" s="19"/>
      <c r="AE11" s="20"/>
      <c r="AF11" s="19"/>
      <c r="AG11" s="48"/>
      <c r="AH11" s="96"/>
      <c r="AI11" s="96"/>
      <c r="AJ11" s="96"/>
      <c r="AK11" s="96"/>
    </row>
    <row r="12" spans="1:37">
      <c r="A12" s="113" t="s">
        <v>7</v>
      </c>
      <c r="B12" s="32">
        <v>81.562271350065643</v>
      </c>
      <c r="C12" s="35">
        <v>2.2054942277375913</v>
      </c>
      <c r="D12" s="34">
        <v>79.752017742583647</v>
      </c>
      <c r="E12" s="33">
        <v>2.0246003809092579</v>
      </c>
      <c r="F12" s="34">
        <v>91.914541397697107</v>
      </c>
      <c r="G12" s="33">
        <v>1.7382303244689041</v>
      </c>
      <c r="H12" s="32">
        <v>86.517105998435071</v>
      </c>
      <c r="I12" s="35">
        <v>3.1017468238710819</v>
      </c>
      <c r="J12" s="34">
        <v>31.792281860009879</v>
      </c>
      <c r="K12" s="33">
        <v>2.2892151946858816</v>
      </c>
      <c r="L12" s="34">
        <v>76.044939334639224</v>
      </c>
      <c r="M12" s="33">
        <v>2.1909326943489673</v>
      </c>
      <c r="N12" s="34">
        <v>56.736457656912883</v>
      </c>
      <c r="O12" s="33">
        <v>2.5110961431069585</v>
      </c>
      <c r="P12" s="32">
        <v>54.889411618026941</v>
      </c>
      <c r="Q12" s="35">
        <v>2.157634236296722</v>
      </c>
      <c r="R12" s="34">
        <v>53.95604973996052</v>
      </c>
      <c r="S12" s="33">
        <v>2.9627607607635325</v>
      </c>
      <c r="T12" s="34">
        <v>50.406258490737073</v>
      </c>
      <c r="U12" s="33">
        <v>2.4568143722688718</v>
      </c>
      <c r="V12" s="34">
        <v>58.184686154974862</v>
      </c>
      <c r="W12" s="33">
        <v>3.0100444909341815</v>
      </c>
      <c r="X12" s="34">
        <v>61.89416100007751</v>
      </c>
      <c r="Y12" s="33">
        <v>2.7536027050962963</v>
      </c>
      <c r="Z12" s="32">
        <v>74.58351766487597</v>
      </c>
      <c r="AA12" s="35">
        <v>1.5346478291259869</v>
      </c>
      <c r="AB12" s="34">
        <v>72.486285074328563</v>
      </c>
      <c r="AC12" s="35">
        <v>2.4594424952610026</v>
      </c>
      <c r="AD12" s="34">
        <v>44.003539040836522</v>
      </c>
      <c r="AE12" s="33">
        <v>3.0597000781674555</v>
      </c>
      <c r="AF12" s="34">
        <v>65.667147171285606</v>
      </c>
      <c r="AG12" s="31">
        <v>2.8697904933761271</v>
      </c>
      <c r="AH12" s="37"/>
      <c r="AI12" s="37"/>
      <c r="AJ12" s="37"/>
      <c r="AK12" s="37"/>
    </row>
    <row r="13" spans="1:37">
      <c r="A13" s="113" t="s">
        <v>382</v>
      </c>
      <c r="B13" s="32">
        <v>74.154538323485141</v>
      </c>
      <c r="C13" s="35">
        <v>0.89730157333894101</v>
      </c>
      <c r="D13" s="34">
        <v>82.135306105231237</v>
      </c>
      <c r="E13" s="33">
        <v>0.94428641529735557</v>
      </c>
      <c r="F13" s="34">
        <v>93.370462404454287</v>
      </c>
      <c r="G13" s="33">
        <v>0.65699205318796727</v>
      </c>
      <c r="H13" s="32">
        <v>82.817686634108242</v>
      </c>
      <c r="I13" s="35">
        <v>0.90824100831513421</v>
      </c>
      <c r="J13" s="34">
        <v>29.224796381641021</v>
      </c>
      <c r="K13" s="33">
        <v>1.0009417633246083</v>
      </c>
      <c r="L13" s="34">
        <v>69.475162457634951</v>
      </c>
      <c r="M13" s="33">
        <v>1.2704974213566735</v>
      </c>
      <c r="N13" s="34">
        <v>51.343880038316037</v>
      </c>
      <c r="O13" s="33">
        <v>1.0034780970613242</v>
      </c>
      <c r="P13" s="32">
        <v>44.120535868717717</v>
      </c>
      <c r="Q13" s="35">
        <v>1.4808325396172042</v>
      </c>
      <c r="R13" s="34">
        <v>58.398932192392671</v>
      </c>
      <c r="S13" s="33">
        <v>1.1370300904935347</v>
      </c>
      <c r="T13" s="34">
        <v>59.845537898358657</v>
      </c>
      <c r="U13" s="33">
        <v>1.1159404490076512</v>
      </c>
      <c r="V13" s="34">
        <v>59.74423988016315</v>
      </c>
      <c r="W13" s="33">
        <v>1.1147403707950108</v>
      </c>
      <c r="X13" s="34">
        <v>67.650591443664936</v>
      </c>
      <c r="Y13" s="33">
        <v>1.125240432686436</v>
      </c>
      <c r="Z13" s="32">
        <v>72.098832402138441</v>
      </c>
      <c r="AA13" s="35">
        <v>0.99703330818052349</v>
      </c>
      <c r="AB13" s="34">
        <v>66.990011648818111</v>
      </c>
      <c r="AC13" s="35">
        <v>1.2184333806166399</v>
      </c>
      <c r="AD13" s="34">
        <v>46.204712399545969</v>
      </c>
      <c r="AE13" s="33">
        <v>1.1576243590618114</v>
      </c>
      <c r="AF13" s="34">
        <v>78.177483798006961</v>
      </c>
      <c r="AG13" s="31">
        <v>1.0874720765259569</v>
      </c>
      <c r="AH13" s="37"/>
      <c r="AI13" s="37"/>
      <c r="AJ13" s="37"/>
      <c r="AK13" s="37"/>
    </row>
    <row r="14" spans="1:37">
      <c r="A14" s="113" t="s">
        <v>9</v>
      </c>
      <c r="B14" s="32">
        <v>67.175687335946094</v>
      </c>
      <c r="C14" s="35">
        <v>0.85640667427403905</v>
      </c>
      <c r="D14" s="34">
        <v>60.202364655560373</v>
      </c>
      <c r="E14" s="33">
        <v>0.95405375034884987</v>
      </c>
      <c r="F14" s="34">
        <v>82.854070890544079</v>
      </c>
      <c r="G14" s="33">
        <v>0.72001848565704984</v>
      </c>
      <c r="H14" s="32">
        <v>77.530242047724357</v>
      </c>
      <c r="I14" s="35">
        <v>0.73683259283228031</v>
      </c>
      <c r="J14" s="34">
        <v>12.41265504855377</v>
      </c>
      <c r="K14" s="33">
        <v>0.55482764621251301</v>
      </c>
      <c r="L14" s="34">
        <v>47.177796588055543</v>
      </c>
      <c r="M14" s="33">
        <v>0.88016069812623088</v>
      </c>
      <c r="N14" s="34">
        <v>42.474407905643133</v>
      </c>
      <c r="O14" s="33">
        <v>1.116750377751583</v>
      </c>
      <c r="P14" s="32">
        <v>35.49402964867506</v>
      </c>
      <c r="Q14" s="35">
        <v>0.98547371542650575</v>
      </c>
      <c r="R14" s="34">
        <v>58.995468272639343</v>
      </c>
      <c r="S14" s="33">
        <v>0.97592980022382658</v>
      </c>
      <c r="T14" s="34">
        <v>60.045560831231583</v>
      </c>
      <c r="U14" s="33">
        <v>0.89043181713787067</v>
      </c>
      <c r="V14" s="34">
        <v>56.074863727654602</v>
      </c>
      <c r="W14" s="33">
        <v>0.9734075885984057</v>
      </c>
      <c r="X14" s="34">
        <v>57.981974029170964</v>
      </c>
      <c r="Y14" s="33">
        <v>1.0515093226875192</v>
      </c>
      <c r="Z14" s="32">
        <v>74.761642146319375</v>
      </c>
      <c r="AA14" s="35">
        <v>0.8266437231736008</v>
      </c>
      <c r="AB14" s="34">
        <v>55.756242465120167</v>
      </c>
      <c r="AC14" s="35">
        <v>0.91166294929398828</v>
      </c>
      <c r="AD14" s="34">
        <v>17.016486365137229</v>
      </c>
      <c r="AE14" s="33">
        <v>0.82149073738556466</v>
      </c>
      <c r="AF14" s="34">
        <v>32.924967281233442</v>
      </c>
      <c r="AG14" s="31">
        <v>0.99422687480250693</v>
      </c>
      <c r="AH14" s="37"/>
      <c r="AI14" s="37"/>
      <c r="AJ14" s="37"/>
      <c r="AK14" s="37"/>
    </row>
    <row r="15" spans="1:37">
      <c r="A15" s="113" t="s">
        <v>10</v>
      </c>
      <c r="B15" s="32">
        <v>70.622521274138691</v>
      </c>
      <c r="C15" s="35">
        <v>0.80931351929954354</v>
      </c>
      <c r="D15" s="34">
        <v>60.602498614622611</v>
      </c>
      <c r="E15" s="33">
        <v>0.82400437849736918</v>
      </c>
      <c r="F15" s="34">
        <v>91.862168228697229</v>
      </c>
      <c r="G15" s="33">
        <v>0.50227817182677337</v>
      </c>
      <c r="H15" s="32">
        <v>82.973953122904192</v>
      </c>
      <c r="I15" s="35">
        <v>0.6938286014570777</v>
      </c>
      <c r="J15" s="34">
        <v>30.871451046032838</v>
      </c>
      <c r="K15" s="33">
        <v>0.75114466451871076</v>
      </c>
      <c r="L15" s="34">
        <v>43.73467031141157</v>
      </c>
      <c r="M15" s="33">
        <v>0.84941073484634144</v>
      </c>
      <c r="N15" s="34">
        <v>34.109959549059518</v>
      </c>
      <c r="O15" s="33">
        <v>0.9094072555723447</v>
      </c>
      <c r="P15" s="32">
        <v>25.031652892116071</v>
      </c>
      <c r="Q15" s="35">
        <v>0.8243992155841503</v>
      </c>
      <c r="R15" s="34">
        <v>80.350398533096367</v>
      </c>
      <c r="S15" s="33">
        <v>0.80660301351040786</v>
      </c>
      <c r="T15" s="34">
        <v>78.488191786993738</v>
      </c>
      <c r="U15" s="33">
        <v>0.84021001749922863</v>
      </c>
      <c r="V15" s="34">
        <v>78.387479800952732</v>
      </c>
      <c r="W15" s="33">
        <v>0.70127499687175721</v>
      </c>
      <c r="X15" s="34">
        <v>82.172582008049318</v>
      </c>
      <c r="Y15" s="33">
        <v>0.72530573085645833</v>
      </c>
      <c r="Z15" s="32">
        <v>68.351275241933763</v>
      </c>
      <c r="AA15" s="35">
        <v>0.8534725010041998</v>
      </c>
      <c r="AB15" s="34">
        <v>66.112801371481538</v>
      </c>
      <c r="AC15" s="35">
        <v>0.84079170537388137</v>
      </c>
      <c r="AD15" s="34">
        <v>21.47770036463972</v>
      </c>
      <c r="AE15" s="33">
        <v>0.87418077073355271</v>
      </c>
      <c r="AF15" s="34">
        <v>28.912402627119292</v>
      </c>
      <c r="AG15" s="31">
        <v>0.86224852239437433</v>
      </c>
      <c r="AH15" s="37"/>
      <c r="AI15" s="37"/>
      <c r="AJ15" s="37"/>
      <c r="AK15" s="37"/>
    </row>
    <row r="16" spans="1:37">
      <c r="A16" s="128" t="s">
        <v>172</v>
      </c>
      <c r="B16" s="34">
        <v>62.156687661064737</v>
      </c>
      <c r="C16" s="35">
        <v>1.1832747390700007</v>
      </c>
      <c r="D16" s="34">
        <v>52.725370526625561</v>
      </c>
      <c r="E16" s="33">
        <v>1.2421739906145406</v>
      </c>
      <c r="F16" s="34">
        <v>95.704731349715459</v>
      </c>
      <c r="G16" s="33">
        <v>0.50935958770297274</v>
      </c>
      <c r="H16" s="32">
        <v>86.360865479560118</v>
      </c>
      <c r="I16" s="35">
        <v>0.79927286089266458</v>
      </c>
      <c r="J16" s="34">
        <v>25.259580087680391</v>
      </c>
      <c r="K16" s="33">
        <v>0.98627713829522956</v>
      </c>
      <c r="L16" s="34">
        <v>39.884767119261582</v>
      </c>
      <c r="M16" s="33">
        <v>1.1052288146770581</v>
      </c>
      <c r="N16" s="34">
        <v>41.586387006661653</v>
      </c>
      <c r="O16" s="33">
        <v>1.1387038859415297</v>
      </c>
      <c r="P16" s="32">
        <v>27.16479924328549</v>
      </c>
      <c r="Q16" s="35">
        <v>1.21018841090421</v>
      </c>
      <c r="R16" s="34">
        <v>79.35902858184464</v>
      </c>
      <c r="S16" s="33">
        <v>1.222993373062417</v>
      </c>
      <c r="T16" s="34">
        <v>77.166760621572735</v>
      </c>
      <c r="U16" s="33">
        <v>1.0971085556713003</v>
      </c>
      <c r="V16" s="34">
        <v>79.90338996600515</v>
      </c>
      <c r="W16" s="33">
        <v>0.91427773467051954</v>
      </c>
      <c r="X16" s="34">
        <v>85.978317151699997</v>
      </c>
      <c r="Y16" s="33">
        <v>0.74788386663449158</v>
      </c>
      <c r="Z16" s="32">
        <v>73.944252381200357</v>
      </c>
      <c r="AA16" s="35">
        <v>1.0264348785324813</v>
      </c>
      <c r="AB16" s="34">
        <v>66.444056892952503</v>
      </c>
      <c r="AC16" s="35">
        <v>0.95167950603165752</v>
      </c>
      <c r="AD16" s="34">
        <v>21.7578550813882</v>
      </c>
      <c r="AE16" s="33">
        <v>1.249079116045346</v>
      </c>
      <c r="AF16" s="34">
        <v>37.815441059440872</v>
      </c>
      <c r="AG16" s="31">
        <v>1.2858560845451701</v>
      </c>
      <c r="AH16" s="37"/>
      <c r="AI16" s="37"/>
      <c r="AJ16" s="37"/>
      <c r="AK16" s="37"/>
    </row>
    <row r="17" spans="1:37">
      <c r="A17" s="128" t="s">
        <v>388</v>
      </c>
      <c r="B17" s="34">
        <v>80.143319805757415</v>
      </c>
      <c r="C17" s="35">
        <v>1.1703378162132636</v>
      </c>
      <c r="D17" s="34">
        <v>69.421384030257101</v>
      </c>
      <c r="E17" s="33">
        <v>0.95023411311174122</v>
      </c>
      <c r="F17" s="34">
        <v>87.540356533916352</v>
      </c>
      <c r="G17" s="33">
        <v>0.82274183049470551</v>
      </c>
      <c r="H17" s="32">
        <v>79.159961672157465</v>
      </c>
      <c r="I17" s="35">
        <v>1.0849107743445578</v>
      </c>
      <c r="J17" s="34">
        <v>37.19734527038451</v>
      </c>
      <c r="K17" s="33">
        <v>1.1536523004617998</v>
      </c>
      <c r="L17" s="34">
        <v>48.073433747880912</v>
      </c>
      <c r="M17" s="33">
        <v>1.5007512378515706</v>
      </c>
      <c r="N17" s="34">
        <v>25.727892531927431</v>
      </c>
      <c r="O17" s="33">
        <v>1.3573522684603765</v>
      </c>
      <c r="P17" s="32">
        <v>22.626206857537898</v>
      </c>
      <c r="Q17" s="35">
        <v>0.99464439113417136</v>
      </c>
      <c r="R17" s="34">
        <v>81.462161007624104</v>
      </c>
      <c r="S17" s="33">
        <v>1.0611672928204974</v>
      </c>
      <c r="T17" s="34">
        <v>79.973957766101549</v>
      </c>
      <c r="U17" s="33">
        <v>1.0404199211824574</v>
      </c>
      <c r="V17" s="34">
        <v>76.685384139537419</v>
      </c>
      <c r="W17" s="33">
        <v>1.0373279259814345</v>
      </c>
      <c r="X17" s="34">
        <v>77.908198084288841</v>
      </c>
      <c r="Y17" s="33">
        <v>1.1366310622303557</v>
      </c>
      <c r="Z17" s="32">
        <v>62.040627098539439</v>
      </c>
      <c r="AA17" s="35">
        <v>1.4167197633285686</v>
      </c>
      <c r="AB17" s="34">
        <v>65.741166649921965</v>
      </c>
      <c r="AC17" s="35">
        <v>1.3912932769991835</v>
      </c>
      <c r="AD17" s="34">
        <v>21.160577997636949</v>
      </c>
      <c r="AE17" s="33">
        <v>1.0969036017451932</v>
      </c>
      <c r="AF17" s="34">
        <v>18.81333386090731</v>
      </c>
      <c r="AG17" s="31">
        <v>0.9636844651549441</v>
      </c>
      <c r="AH17" s="37"/>
      <c r="AI17" s="37"/>
      <c r="AJ17" s="37"/>
      <c r="AK17" s="37"/>
    </row>
    <row r="18" spans="1:37">
      <c r="A18" s="113" t="s">
        <v>11</v>
      </c>
      <c r="B18" s="32">
        <v>81.557884504959759</v>
      </c>
      <c r="C18" s="35">
        <v>1.012262193895064</v>
      </c>
      <c r="D18" s="34">
        <v>85.464912900260032</v>
      </c>
      <c r="E18" s="33">
        <v>1.0975745722644046</v>
      </c>
      <c r="F18" s="34">
        <v>93.663491940492534</v>
      </c>
      <c r="G18" s="33">
        <v>0.5821017434439848</v>
      </c>
      <c r="H18" s="32">
        <v>89.087236083700333</v>
      </c>
      <c r="I18" s="35">
        <v>0.79055103897149848</v>
      </c>
      <c r="J18" s="34">
        <v>48.941886777843848</v>
      </c>
      <c r="K18" s="33">
        <v>1.4926502543398066</v>
      </c>
      <c r="L18" s="34">
        <v>84.218228380949995</v>
      </c>
      <c r="M18" s="33">
        <v>1.15133202243979</v>
      </c>
      <c r="N18" s="34">
        <v>55.571215005804277</v>
      </c>
      <c r="O18" s="33">
        <v>1.5758507791292398</v>
      </c>
      <c r="P18" s="32">
        <v>39.503085910097532</v>
      </c>
      <c r="Q18" s="35">
        <v>1.4759093115746957</v>
      </c>
      <c r="R18" s="34">
        <v>90.441900131481276</v>
      </c>
      <c r="S18" s="33">
        <v>0.69356900677457567</v>
      </c>
      <c r="T18" s="34">
        <v>91.086139947618022</v>
      </c>
      <c r="U18" s="33">
        <v>0.72442394899493456</v>
      </c>
      <c r="V18" s="34">
        <v>86.984947627318633</v>
      </c>
      <c r="W18" s="33">
        <v>1.0262099105640254</v>
      </c>
      <c r="X18" s="34">
        <v>78.110648562976991</v>
      </c>
      <c r="Y18" s="33">
        <v>1.2865162552443326</v>
      </c>
      <c r="Z18" s="32">
        <v>91.348671569575572</v>
      </c>
      <c r="AA18" s="35">
        <v>0.71255533389969561</v>
      </c>
      <c r="AB18" s="34">
        <v>75.911147174341863</v>
      </c>
      <c r="AC18" s="35">
        <v>1.3700451737951465</v>
      </c>
      <c r="AD18" s="34">
        <v>43.401323642708128</v>
      </c>
      <c r="AE18" s="33">
        <v>1.5938017167919414</v>
      </c>
      <c r="AF18" s="34">
        <v>41.610704003780228</v>
      </c>
      <c r="AG18" s="31">
        <v>1.4941697829120424</v>
      </c>
      <c r="AH18" s="37"/>
      <c r="AI18" s="37"/>
      <c r="AJ18" s="37"/>
      <c r="AK18" s="37"/>
    </row>
    <row r="19" spans="1:37">
      <c r="A19" s="113" t="s">
        <v>383</v>
      </c>
      <c r="B19" s="32">
        <v>88.344510732521272</v>
      </c>
      <c r="C19" s="35">
        <v>0.72157147016438483</v>
      </c>
      <c r="D19" s="34">
        <v>92.580916635919024</v>
      </c>
      <c r="E19" s="33">
        <v>0.58018431065166098</v>
      </c>
      <c r="F19" s="34">
        <v>96.062207011688486</v>
      </c>
      <c r="G19" s="33">
        <v>0.43957473531565538</v>
      </c>
      <c r="H19" s="32">
        <v>92.618288261167024</v>
      </c>
      <c r="I19" s="35">
        <v>0.52921588713446188</v>
      </c>
      <c r="J19" s="34">
        <v>19.659109380777501</v>
      </c>
      <c r="K19" s="33">
        <v>0.91145346609736266</v>
      </c>
      <c r="L19" s="34">
        <v>60.578532488760203</v>
      </c>
      <c r="M19" s="33">
        <v>1.3501068266654106</v>
      </c>
      <c r="N19" s="34">
        <v>48.569757592529307</v>
      </c>
      <c r="O19" s="33">
        <v>1.1308945376575563</v>
      </c>
      <c r="P19" s="32">
        <v>52.482444167644658</v>
      </c>
      <c r="Q19" s="35">
        <v>1.022782279737011</v>
      </c>
      <c r="R19" s="34">
        <v>78.723048013268055</v>
      </c>
      <c r="S19" s="33">
        <v>1.1964115862537359</v>
      </c>
      <c r="T19" s="34">
        <v>75.560169431344477</v>
      </c>
      <c r="U19" s="33">
        <v>1.169515781719489</v>
      </c>
      <c r="V19" s="34">
        <v>68.410229099598965</v>
      </c>
      <c r="W19" s="33">
        <v>1.3214661027481041</v>
      </c>
      <c r="X19" s="34">
        <v>62.476441289298009</v>
      </c>
      <c r="Y19" s="33">
        <v>1.4338880721927576</v>
      </c>
      <c r="Z19" s="32">
        <v>81.922441944797214</v>
      </c>
      <c r="AA19" s="35">
        <v>0.95950160433004383</v>
      </c>
      <c r="AB19" s="34">
        <v>79.275105128619359</v>
      </c>
      <c r="AC19" s="35">
        <v>0.91063383786786489</v>
      </c>
      <c r="AD19" s="34">
        <v>36.925383707150203</v>
      </c>
      <c r="AE19" s="33">
        <v>1.1146227080069908</v>
      </c>
      <c r="AF19" s="34">
        <v>44.206204787314491</v>
      </c>
      <c r="AG19" s="31">
        <v>1.2746816353176231</v>
      </c>
      <c r="AH19" s="37"/>
      <c r="AI19" s="37"/>
      <c r="AJ19" s="37"/>
      <c r="AK19" s="37"/>
    </row>
    <row r="20" spans="1:37">
      <c r="A20" s="113" t="s">
        <v>13</v>
      </c>
      <c r="B20" s="32">
        <v>65.113419260515457</v>
      </c>
      <c r="C20" s="35">
        <v>1.4545803624110669</v>
      </c>
      <c r="D20" s="34">
        <v>79.934111988220437</v>
      </c>
      <c r="E20" s="33">
        <v>1.2045651747769099</v>
      </c>
      <c r="F20" s="34">
        <v>84.573668404741156</v>
      </c>
      <c r="G20" s="33">
        <v>1.5581796345096615</v>
      </c>
      <c r="H20" s="32">
        <v>92.6198716180768</v>
      </c>
      <c r="I20" s="35">
        <v>0.68366776151064534</v>
      </c>
      <c r="J20" s="34">
        <v>60.27139351184023</v>
      </c>
      <c r="K20" s="33">
        <v>1.7945387711011109</v>
      </c>
      <c r="L20" s="34">
        <v>81.292047624408951</v>
      </c>
      <c r="M20" s="33">
        <v>1.2937830062143023</v>
      </c>
      <c r="N20" s="34">
        <v>70.725309528756952</v>
      </c>
      <c r="O20" s="33">
        <v>1.576701608052504</v>
      </c>
      <c r="P20" s="32">
        <v>57.733797161468317</v>
      </c>
      <c r="Q20" s="35">
        <v>1.26996301861268</v>
      </c>
      <c r="R20" s="34">
        <v>81.39972264416474</v>
      </c>
      <c r="S20" s="33">
        <v>1.0748437907889037</v>
      </c>
      <c r="T20" s="34">
        <v>77.590220907653588</v>
      </c>
      <c r="U20" s="33">
        <v>0.86567839269188396</v>
      </c>
      <c r="V20" s="34">
        <v>74.307312704123888</v>
      </c>
      <c r="W20" s="33">
        <v>1.1354157915679566</v>
      </c>
      <c r="X20" s="34">
        <v>66.535840888187508</v>
      </c>
      <c r="Y20" s="33">
        <v>1.1250044924396447</v>
      </c>
      <c r="Z20" s="32">
        <v>74.809766448793795</v>
      </c>
      <c r="AA20" s="35">
        <v>1.3229974507782822</v>
      </c>
      <c r="AB20" s="34">
        <v>74.691592253899415</v>
      </c>
      <c r="AC20" s="35">
        <v>1.3746156591890382</v>
      </c>
      <c r="AD20" s="34">
        <v>52.413141064111798</v>
      </c>
      <c r="AE20" s="33">
        <v>1.2976689600061997</v>
      </c>
      <c r="AF20" s="34">
        <v>64.021637891235599</v>
      </c>
      <c r="AG20" s="31">
        <v>2.00621189479341</v>
      </c>
      <c r="AH20" s="37"/>
      <c r="AI20" s="37"/>
      <c r="AJ20" s="37"/>
      <c r="AK20" s="37"/>
    </row>
    <row r="21" spans="1:37">
      <c r="A21" s="113" t="s">
        <v>14</v>
      </c>
      <c r="B21" s="32">
        <v>77.118188444692166</v>
      </c>
      <c r="C21" s="35">
        <v>1.2313317033401996</v>
      </c>
      <c r="D21" s="34">
        <v>94.612940218957704</v>
      </c>
      <c r="E21" s="33">
        <v>0.73938850833081393</v>
      </c>
      <c r="F21" s="34">
        <v>95.967060930188225</v>
      </c>
      <c r="G21" s="33">
        <v>0.4524990388268581</v>
      </c>
      <c r="H21" s="32">
        <v>92.199809596227141</v>
      </c>
      <c r="I21" s="35">
        <v>0.80323472147885588</v>
      </c>
      <c r="J21" s="34">
        <v>57.731601180306427</v>
      </c>
      <c r="K21" s="33">
        <v>1.5102801745297543</v>
      </c>
      <c r="L21" s="34">
        <v>69.983924255586928</v>
      </c>
      <c r="M21" s="33">
        <v>1.4416874420113008</v>
      </c>
      <c r="N21" s="34">
        <v>71.042808101550534</v>
      </c>
      <c r="O21" s="33">
        <v>1.5264444810893307</v>
      </c>
      <c r="P21" s="32">
        <v>67.067500146955922</v>
      </c>
      <c r="Q21" s="35">
        <v>1.5519498623303882</v>
      </c>
      <c r="R21" s="34">
        <v>91.167863901845479</v>
      </c>
      <c r="S21" s="33">
        <v>0.88124291674277777</v>
      </c>
      <c r="T21" s="34">
        <v>87.827581116839596</v>
      </c>
      <c r="U21" s="33">
        <v>1.0468926310987678</v>
      </c>
      <c r="V21" s="34">
        <v>85.807541561514881</v>
      </c>
      <c r="W21" s="33">
        <v>1.0710321078032008</v>
      </c>
      <c r="X21" s="34">
        <v>76.015435060627368</v>
      </c>
      <c r="Y21" s="33">
        <v>1.4329415929121594</v>
      </c>
      <c r="Z21" s="32">
        <v>88.228856492550506</v>
      </c>
      <c r="AA21" s="35">
        <v>1.1117084485192388</v>
      </c>
      <c r="AB21" s="34">
        <v>88.00703045054253</v>
      </c>
      <c r="AC21" s="35">
        <v>0.89426926196051693</v>
      </c>
      <c r="AD21" s="34">
        <v>50.813716718188367</v>
      </c>
      <c r="AE21" s="33">
        <v>1.5430418110755202</v>
      </c>
      <c r="AF21" s="34">
        <v>63.403164798889733</v>
      </c>
      <c r="AG21" s="31">
        <v>1.5698351403580988</v>
      </c>
      <c r="AH21" s="37"/>
      <c r="AI21" s="37"/>
      <c r="AJ21" s="37"/>
      <c r="AK21" s="37"/>
    </row>
    <row r="22" spans="1:37">
      <c r="A22" s="113" t="s">
        <v>15</v>
      </c>
      <c r="B22" s="32">
        <v>77.830539095292266</v>
      </c>
      <c r="C22" s="35">
        <v>1.3416553582708708</v>
      </c>
      <c r="D22" s="34">
        <v>90.586256402297224</v>
      </c>
      <c r="E22" s="33">
        <v>0.97066770512744061</v>
      </c>
      <c r="F22" s="34">
        <v>94.77104461608134</v>
      </c>
      <c r="G22" s="33">
        <v>0.72641690689337857</v>
      </c>
      <c r="H22" s="32">
        <v>92.877690088761511</v>
      </c>
      <c r="I22" s="35">
        <v>0.93791081721717273</v>
      </c>
      <c r="J22" s="34">
        <v>61.905804399187168</v>
      </c>
      <c r="K22" s="33">
        <v>1.8804716958107204</v>
      </c>
      <c r="L22" s="34">
        <v>87.538057328109858</v>
      </c>
      <c r="M22" s="33">
        <v>1.1870039501201994</v>
      </c>
      <c r="N22" s="34">
        <v>84.992472945223554</v>
      </c>
      <c r="O22" s="33">
        <v>1.6183796466190279</v>
      </c>
      <c r="P22" s="32">
        <v>65.338329618997392</v>
      </c>
      <c r="Q22" s="35">
        <v>1.5659072540056151</v>
      </c>
      <c r="R22" s="34">
        <v>86.131729114721125</v>
      </c>
      <c r="S22" s="33">
        <v>1.1444893280034152</v>
      </c>
      <c r="T22" s="34">
        <v>81.423480575987071</v>
      </c>
      <c r="U22" s="33">
        <v>1.3985957959453605</v>
      </c>
      <c r="V22" s="34">
        <v>82.516208609550517</v>
      </c>
      <c r="W22" s="33">
        <v>1.4503266347155896</v>
      </c>
      <c r="X22" s="34">
        <v>68.239138623435039</v>
      </c>
      <c r="Y22" s="33">
        <v>1.6084249901098193</v>
      </c>
      <c r="Z22" s="32">
        <v>92.048664754665552</v>
      </c>
      <c r="AA22" s="35">
        <v>0.82295835086003299</v>
      </c>
      <c r="AB22" s="34">
        <v>84.170827515346673</v>
      </c>
      <c r="AC22" s="35">
        <v>0.99376686664121361</v>
      </c>
      <c r="AD22" s="34">
        <v>55.24691991521825</v>
      </c>
      <c r="AE22" s="33">
        <v>1.2883981245468903</v>
      </c>
      <c r="AF22" s="34">
        <v>70.820007268786895</v>
      </c>
      <c r="AG22" s="31">
        <v>1.4377948863880083</v>
      </c>
      <c r="AH22" s="37"/>
      <c r="AI22" s="37"/>
      <c r="AJ22" s="37"/>
      <c r="AK22" s="37"/>
    </row>
    <row r="23" spans="1:37">
      <c r="A23" s="113" t="s">
        <v>16</v>
      </c>
      <c r="B23" s="32">
        <v>59.840297564066979</v>
      </c>
      <c r="C23" s="35">
        <v>0.80402915866037528</v>
      </c>
      <c r="D23" s="34">
        <v>77.73216604277799</v>
      </c>
      <c r="E23" s="33">
        <v>1.003375871034988</v>
      </c>
      <c r="F23" s="34">
        <v>95.314961659977044</v>
      </c>
      <c r="G23" s="33">
        <v>0.3903371831048621</v>
      </c>
      <c r="H23" s="32">
        <v>92.772386979695852</v>
      </c>
      <c r="I23" s="35">
        <v>0.69616765856157514</v>
      </c>
      <c r="J23" s="34">
        <v>34.223109427617658</v>
      </c>
      <c r="K23" s="33">
        <v>0.84960475195758745</v>
      </c>
      <c r="L23" s="34">
        <v>60.372299687274811</v>
      </c>
      <c r="M23" s="33">
        <v>1.0805122293566316</v>
      </c>
      <c r="N23" s="34">
        <v>30.712427436451129</v>
      </c>
      <c r="O23" s="33">
        <v>1.2775022119830217</v>
      </c>
      <c r="P23" s="32">
        <v>22.327050185085579</v>
      </c>
      <c r="Q23" s="35">
        <v>0.92918686728706468</v>
      </c>
      <c r="R23" s="34">
        <v>51.280442779817477</v>
      </c>
      <c r="S23" s="33">
        <v>1.1969539928150101</v>
      </c>
      <c r="T23" s="34">
        <v>48.402636605051001</v>
      </c>
      <c r="U23" s="33">
        <v>1.2657884811647888</v>
      </c>
      <c r="V23" s="34">
        <v>37.929329954831829</v>
      </c>
      <c r="W23" s="33">
        <v>1.2686705277998807</v>
      </c>
      <c r="X23" s="34">
        <v>29.160980617075872</v>
      </c>
      <c r="Y23" s="33">
        <v>1.1865093093738135</v>
      </c>
      <c r="Z23" s="32">
        <v>90.121436231316721</v>
      </c>
      <c r="AA23" s="35">
        <v>0.94483387114402462</v>
      </c>
      <c r="AB23" s="34">
        <v>64.568550180279857</v>
      </c>
      <c r="AC23" s="35">
        <v>1.0493734797138603</v>
      </c>
      <c r="AD23" s="34">
        <v>12.964247039191219</v>
      </c>
      <c r="AE23" s="33">
        <v>0.6897375249485147</v>
      </c>
      <c r="AF23" s="34">
        <v>46.227502483021517</v>
      </c>
      <c r="AG23" s="31">
        <v>1.1780950537022712</v>
      </c>
      <c r="AH23" s="37"/>
      <c r="AI23" s="37"/>
      <c r="AJ23" s="37"/>
      <c r="AK23" s="37"/>
    </row>
    <row r="24" spans="1:37">
      <c r="A24" s="113" t="s">
        <v>364</v>
      </c>
      <c r="B24" s="32">
        <v>90.305775966384672</v>
      </c>
      <c r="C24" s="35">
        <v>1.0591335667561703</v>
      </c>
      <c r="D24" s="34">
        <v>92.419578014742072</v>
      </c>
      <c r="E24" s="33">
        <v>0.73394355684177137</v>
      </c>
      <c r="F24" s="34">
        <v>93.604088610255843</v>
      </c>
      <c r="G24" s="33">
        <v>0.71319678779103379</v>
      </c>
      <c r="H24" s="32">
        <v>94.307646811054596</v>
      </c>
      <c r="I24" s="35">
        <v>0.72606927609202765</v>
      </c>
      <c r="J24" s="34">
        <v>32.198925636758382</v>
      </c>
      <c r="K24" s="33">
        <v>1.8160628315976772</v>
      </c>
      <c r="L24" s="34">
        <v>75.025307621512155</v>
      </c>
      <c r="M24" s="33">
        <v>1.5419142209172989</v>
      </c>
      <c r="N24" s="34">
        <v>52.075996632777887</v>
      </c>
      <c r="O24" s="33">
        <v>1.7719079806212477</v>
      </c>
      <c r="P24" s="32">
        <v>46.487853032965397</v>
      </c>
      <c r="Q24" s="35">
        <v>1.4399017704926313</v>
      </c>
      <c r="R24" s="34">
        <v>85.615304325488225</v>
      </c>
      <c r="S24" s="33">
        <v>1.6124606028905171</v>
      </c>
      <c r="T24" s="34">
        <v>83.207444807178021</v>
      </c>
      <c r="U24" s="33">
        <v>1.6154856001598794</v>
      </c>
      <c r="V24" s="34">
        <v>83.887233318376204</v>
      </c>
      <c r="W24" s="33">
        <v>1.7092152028866709</v>
      </c>
      <c r="X24" s="34">
        <v>74.492260661018477</v>
      </c>
      <c r="Y24" s="33">
        <v>1.3954129836644364</v>
      </c>
      <c r="Z24" s="32">
        <v>82.544848758518981</v>
      </c>
      <c r="AA24" s="35">
        <v>1.5021856550661823</v>
      </c>
      <c r="AB24" s="34">
        <v>82.420892416521312</v>
      </c>
      <c r="AC24" s="35">
        <v>1.2854805997475385</v>
      </c>
      <c r="AD24" s="34">
        <v>25.586627102427499</v>
      </c>
      <c r="AE24" s="33">
        <v>1.9631770794573613</v>
      </c>
      <c r="AF24" s="34">
        <v>54.208929415225683</v>
      </c>
      <c r="AG24" s="31">
        <v>1.5254079512398955</v>
      </c>
      <c r="AH24" s="37"/>
      <c r="AI24" s="37"/>
      <c r="AJ24" s="37"/>
      <c r="AK24" s="37"/>
    </row>
    <row r="25" spans="1:37">
      <c r="A25" s="113" t="s">
        <v>17</v>
      </c>
      <c r="B25" s="32">
        <v>83.47463416564743</v>
      </c>
      <c r="C25" s="35">
        <v>0.78407601376459801</v>
      </c>
      <c r="D25" s="34">
        <v>88.76817623511586</v>
      </c>
      <c r="E25" s="33">
        <v>0.6594506538787922</v>
      </c>
      <c r="F25" s="34">
        <v>83.249878977664437</v>
      </c>
      <c r="G25" s="33">
        <v>0.69582703308155636</v>
      </c>
      <c r="H25" s="32">
        <v>82.560467230418226</v>
      </c>
      <c r="I25" s="35">
        <v>0.6683434566277483</v>
      </c>
      <c r="J25" s="34">
        <v>10.5761749703564</v>
      </c>
      <c r="K25" s="33">
        <v>0.60197143089312177</v>
      </c>
      <c r="L25" s="34">
        <v>39.805852926624503</v>
      </c>
      <c r="M25" s="33">
        <v>0.84724478923544377</v>
      </c>
      <c r="N25" s="34">
        <v>27.30420535771956</v>
      </c>
      <c r="O25" s="33">
        <v>1.0201068728369516</v>
      </c>
      <c r="P25" s="32">
        <v>32.735443622434488</v>
      </c>
      <c r="Q25" s="35">
        <v>1.0382262223757854</v>
      </c>
      <c r="R25" s="34">
        <v>50.903065568076009</v>
      </c>
      <c r="S25" s="33">
        <v>1.113995247500996</v>
      </c>
      <c r="T25" s="34">
        <v>51.89033915813517</v>
      </c>
      <c r="U25" s="33">
        <v>1.0570871603180763</v>
      </c>
      <c r="V25" s="34">
        <v>39.29722082163957</v>
      </c>
      <c r="W25" s="33">
        <v>1.083345618195203</v>
      </c>
      <c r="X25" s="34">
        <v>32.369688405333733</v>
      </c>
      <c r="Y25" s="33">
        <v>1.0495147045690909</v>
      </c>
      <c r="Z25" s="32">
        <v>69.174468612381403</v>
      </c>
      <c r="AA25" s="35">
        <v>0.92284266341884547</v>
      </c>
      <c r="AB25" s="34">
        <v>63.582373896439051</v>
      </c>
      <c r="AC25" s="35">
        <v>1.0408696281997973</v>
      </c>
      <c r="AD25" s="34">
        <v>8.7053976365685912</v>
      </c>
      <c r="AE25" s="33">
        <v>0.5561522651984907</v>
      </c>
      <c r="AF25" s="34">
        <v>35.350438099804357</v>
      </c>
      <c r="AG25" s="31">
        <v>0.95377685679991686</v>
      </c>
      <c r="AH25" s="37"/>
      <c r="AI25" s="37"/>
      <c r="AJ25" s="37"/>
      <c r="AK25" s="37"/>
    </row>
    <row r="26" spans="1:37">
      <c r="A26" s="113" t="s">
        <v>18</v>
      </c>
      <c r="B26" s="32">
        <v>71.12723851297342</v>
      </c>
      <c r="C26" s="35">
        <v>1.3332205524060312</v>
      </c>
      <c r="D26" s="34">
        <v>58.656432223749647</v>
      </c>
      <c r="E26" s="33">
        <v>1.2719854748093589</v>
      </c>
      <c r="F26" s="34">
        <v>81.00487951108687</v>
      </c>
      <c r="G26" s="33">
        <v>1.3505535467280474</v>
      </c>
      <c r="H26" s="32">
        <v>71.802288007027229</v>
      </c>
      <c r="I26" s="35">
        <v>1.2476616536078813</v>
      </c>
      <c r="J26" s="34">
        <v>50.815357069290222</v>
      </c>
      <c r="K26" s="33">
        <v>1.2676722010479893</v>
      </c>
      <c r="L26" s="34">
        <v>61.060971056827377</v>
      </c>
      <c r="M26" s="33">
        <v>1.2589721097190263</v>
      </c>
      <c r="N26" s="34">
        <v>80.295482221367337</v>
      </c>
      <c r="O26" s="33">
        <v>1.0973004061064155</v>
      </c>
      <c r="P26" s="32">
        <v>51.786569594106972</v>
      </c>
      <c r="Q26" s="35">
        <v>1.3428229857252061</v>
      </c>
      <c r="R26" s="34">
        <v>52.953646304776463</v>
      </c>
      <c r="S26" s="33">
        <v>1.494061849138258</v>
      </c>
      <c r="T26" s="34">
        <v>55.216679955065217</v>
      </c>
      <c r="U26" s="33">
        <v>1.3343454541870272</v>
      </c>
      <c r="V26" s="34">
        <v>57.047952504189169</v>
      </c>
      <c r="W26" s="33">
        <v>1.3102296007343546</v>
      </c>
      <c r="X26" s="34">
        <v>64.162315256011951</v>
      </c>
      <c r="Y26" s="33">
        <v>1.3352711501235432</v>
      </c>
      <c r="Z26" s="32">
        <v>60.902681194896033</v>
      </c>
      <c r="AA26" s="35">
        <v>1.5008080822664818</v>
      </c>
      <c r="AB26" s="34">
        <v>53.8080382425279</v>
      </c>
      <c r="AC26" s="35">
        <v>1.4882297877909683</v>
      </c>
      <c r="AD26" s="34">
        <v>24.877107553383059</v>
      </c>
      <c r="AE26" s="33">
        <v>1.2095059250732221</v>
      </c>
      <c r="AF26" s="34">
        <v>90.449667902771452</v>
      </c>
      <c r="AG26" s="31">
        <v>0.91196956170174848</v>
      </c>
      <c r="AH26" s="37"/>
      <c r="AI26" s="37"/>
      <c r="AJ26" s="37"/>
      <c r="AK26" s="37"/>
    </row>
    <row r="27" spans="1:37">
      <c r="A27" s="113" t="s">
        <v>201</v>
      </c>
      <c r="B27" s="32">
        <v>73.369248742871378</v>
      </c>
      <c r="C27" s="35">
        <v>1.1271715639973328</v>
      </c>
      <c r="D27" s="34">
        <v>89.027461995514685</v>
      </c>
      <c r="E27" s="33">
        <v>0.76107973944832918</v>
      </c>
      <c r="F27" s="34">
        <v>95.446973197227877</v>
      </c>
      <c r="G27" s="33">
        <v>0.61190299870914067</v>
      </c>
      <c r="H27" s="32">
        <v>85.065570868804059</v>
      </c>
      <c r="I27" s="35">
        <v>0.93605571667141652</v>
      </c>
      <c r="J27" s="34">
        <v>33.641018085074329</v>
      </c>
      <c r="K27" s="33">
        <v>1.3827560317540357</v>
      </c>
      <c r="L27" s="34">
        <v>67.503625359713055</v>
      </c>
      <c r="M27" s="33">
        <v>1.4110201636336226</v>
      </c>
      <c r="N27" s="34">
        <v>50.906865800239267</v>
      </c>
      <c r="O27" s="33">
        <v>1.5236395724167653</v>
      </c>
      <c r="P27" s="32">
        <v>43.420083939695807</v>
      </c>
      <c r="Q27" s="35">
        <v>1.5720652914133006</v>
      </c>
      <c r="R27" s="34">
        <v>67.648599144551014</v>
      </c>
      <c r="S27" s="33">
        <v>1.3704835705985094</v>
      </c>
      <c r="T27" s="34">
        <v>69.289023485268316</v>
      </c>
      <c r="U27" s="33">
        <v>1.2968272342789131</v>
      </c>
      <c r="V27" s="34">
        <v>62.599529788262473</v>
      </c>
      <c r="W27" s="33">
        <v>1.1345955530266039</v>
      </c>
      <c r="X27" s="34">
        <v>75.597732851590067</v>
      </c>
      <c r="Y27" s="33">
        <v>0.97860891865711774</v>
      </c>
      <c r="Z27" s="32">
        <v>65.167761031101165</v>
      </c>
      <c r="AA27" s="35">
        <v>1.1822316891224616</v>
      </c>
      <c r="AB27" s="34">
        <v>67.532865506684914</v>
      </c>
      <c r="AC27" s="35">
        <v>1.1478800338627997</v>
      </c>
      <c r="AD27" s="34">
        <v>31.30811285540468</v>
      </c>
      <c r="AE27" s="33">
        <v>1.0484759644767629</v>
      </c>
      <c r="AF27" s="34">
        <v>41.288098091049783</v>
      </c>
      <c r="AG27" s="31">
        <v>1.4399966958827319</v>
      </c>
      <c r="AH27" s="37"/>
      <c r="AI27" s="37"/>
      <c r="AJ27" s="37"/>
      <c r="AK27" s="37"/>
    </row>
    <row r="28" spans="1:37">
      <c r="A28" s="113" t="s">
        <v>19</v>
      </c>
      <c r="B28" s="32">
        <v>78.074133401652603</v>
      </c>
      <c r="C28" s="35">
        <v>0.98476709969081355</v>
      </c>
      <c r="D28" s="34">
        <v>84.715623942136361</v>
      </c>
      <c r="E28" s="33">
        <v>0.86323268135790265</v>
      </c>
      <c r="F28" s="34">
        <v>92.056135357145791</v>
      </c>
      <c r="G28" s="33">
        <v>0.64897698628270517</v>
      </c>
      <c r="H28" s="32">
        <v>84.458094369620085</v>
      </c>
      <c r="I28" s="35">
        <v>0.87886264618707932</v>
      </c>
      <c r="J28" s="34">
        <v>16.428035063333091</v>
      </c>
      <c r="K28" s="33">
        <v>1.1150376332331164</v>
      </c>
      <c r="L28" s="34">
        <v>46.185012826384913</v>
      </c>
      <c r="M28" s="33">
        <v>1.1767849940083177</v>
      </c>
      <c r="N28" s="34">
        <v>39.526164905421872</v>
      </c>
      <c r="O28" s="33">
        <v>1.277666149890766</v>
      </c>
      <c r="P28" s="32">
        <v>29.027941891639401</v>
      </c>
      <c r="Q28" s="35">
        <v>1.0732998837375536</v>
      </c>
      <c r="R28" s="34">
        <v>40.856701384662713</v>
      </c>
      <c r="S28" s="33">
        <v>1.1893202659686879</v>
      </c>
      <c r="T28" s="34">
        <v>32.849341107281312</v>
      </c>
      <c r="U28" s="33">
        <v>0.97402124707254556</v>
      </c>
      <c r="V28" s="34">
        <v>35.453176354380481</v>
      </c>
      <c r="W28" s="33">
        <v>1.1418381788824488</v>
      </c>
      <c r="X28" s="34">
        <v>21.326448273530129</v>
      </c>
      <c r="Y28" s="33">
        <v>0.89811352154021706</v>
      </c>
      <c r="Z28" s="32">
        <v>68.195262130655706</v>
      </c>
      <c r="AA28" s="35">
        <v>1.2590773603369454</v>
      </c>
      <c r="AB28" s="34">
        <v>69.818722493813141</v>
      </c>
      <c r="AC28" s="35">
        <v>1.0287970871581318</v>
      </c>
      <c r="AD28" s="34">
        <v>14.40439345125289</v>
      </c>
      <c r="AE28" s="33">
        <v>0.82270881498460091</v>
      </c>
      <c r="AF28" s="34">
        <v>45.598493884562238</v>
      </c>
      <c r="AG28" s="31">
        <v>1.0476808820624757</v>
      </c>
      <c r="AH28" s="37"/>
      <c r="AI28" s="37"/>
      <c r="AJ28" s="37"/>
      <c r="AK28" s="37"/>
    </row>
    <row r="29" spans="1:37">
      <c r="A29" s="113" t="s">
        <v>20</v>
      </c>
      <c r="B29" s="32">
        <v>59.717343688151942</v>
      </c>
      <c r="C29" s="35">
        <v>1.1504329062562768</v>
      </c>
      <c r="D29" s="34">
        <v>64.196221912411886</v>
      </c>
      <c r="E29" s="33">
        <v>1.0492668575586064</v>
      </c>
      <c r="F29" s="34">
        <v>72.951099925154907</v>
      </c>
      <c r="G29" s="33">
        <v>0.99373184722324648</v>
      </c>
      <c r="H29" s="32">
        <v>72.874921525065773</v>
      </c>
      <c r="I29" s="35">
        <v>1.0518902684259943</v>
      </c>
      <c r="J29" s="34">
        <v>34.463191935192143</v>
      </c>
      <c r="K29" s="33">
        <v>1.0895826958701409</v>
      </c>
      <c r="L29" s="34">
        <v>37.173025694073949</v>
      </c>
      <c r="M29" s="33">
        <v>1.1582345067746034</v>
      </c>
      <c r="N29" s="34">
        <v>42.285379622956427</v>
      </c>
      <c r="O29" s="33">
        <v>1.1391188475006042</v>
      </c>
      <c r="P29" s="32">
        <v>26.285701456809679</v>
      </c>
      <c r="Q29" s="35">
        <v>1.1148969101662474</v>
      </c>
      <c r="R29" s="34">
        <v>58.746973162441321</v>
      </c>
      <c r="S29" s="33">
        <v>1.3058556786376183</v>
      </c>
      <c r="T29" s="34">
        <v>64.476856119080054</v>
      </c>
      <c r="U29" s="33">
        <v>1.0810323001347817</v>
      </c>
      <c r="V29" s="34">
        <v>59.710981793891797</v>
      </c>
      <c r="W29" s="33">
        <v>1.1483912157295446</v>
      </c>
      <c r="X29" s="34">
        <v>63.580141951460057</v>
      </c>
      <c r="Y29" s="33">
        <v>1.1547637614457098</v>
      </c>
      <c r="Z29" s="32">
        <v>68.191167212856001</v>
      </c>
      <c r="AA29" s="35">
        <v>1.1246199792089604</v>
      </c>
      <c r="AB29" s="34">
        <v>50.37189233299457</v>
      </c>
      <c r="AC29" s="35">
        <v>1.1709138884317281</v>
      </c>
      <c r="AD29" s="34">
        <v>22.362833249804002</v>
      </c>
      <c r="AE29" s="33">
        <v>0.93832485383445707</v>
      </c>
      <c r="AF29" s="34">
        <v>50.737107332292787</v>
      </c>
      <c r="AG29" s="31">
        <v>1.5727370572818653</v>
      </c>
      <c r="AH29" s="37"/>
      <c r="AI29" s="37"/>
      <c r="AJ29" s="37"/>
      <c r="AK29" s="37"/>
    </row>
    <row r="30" spans="1:37">
      <c r="A30" s="113" t="s">
        <v>21</v>
      </c>
      <c r="B30" s="32">
        <v>78.22613731608692</v>
      </c>
      <c r="C30" s="35">
        <v>0.91698040765195554</v>
      </c>
      <c r="D30" s="34">
        <v>78.788180490427493</v>
      </c>
      <c r="E30" s="33">
        <v>0.77128012357557829</v>
      </c>
      <c r="F30" s="34">
        <v>89.805316732315546</v>
      </c>
      <c r="G30" s="33">
        <v>0.64064322041416333</v>
      </c>
      <c r="H30" s="32">
        <v>71.479440086812502</v>
      </c>
      <c r="I30" s="35">
        <v>1.028021594607456</v>
      </c>
      <c r="J30" s="34">
        <v>25.90801913933257</v>
      </c>
      <c r="K30" s="33">
        <v>0.89276572532964205</v>
      </c>
      <c r="L30" s="34">
        <v>50.321015746619523</v>
      </c>
      <c r="M30" s="33">
        <v>1.0917368544094075</v>
      </c>
      <c r="N30" s="34">
        <v>49.229967189905302</v>
      </c>
      <c r="O30" s="33">
        <v>1.1988257497716002</v>
      </c>
      <c r="P30" s="32">
        <v>26.340013059035631</v>
      </c>
      <c r="Q30" s="35">
        <v>0.84827471858649051</v>
      </c>
      <c r="R30" s="34">
        <v>77.252517261786764</v>
      </c>
      <c r="S30" s="33">
        <v>0.86955205068214281</v>
      </c>
      <c r="T30" s="34">
        <v>76.144763225896412</v>
      </c>
      <c r="U30" s="33">
        <v>0.80871938648604347</v>
      </c>
      <c r="V30" s="34">
        <v>70.525032346240124</v>
      </c>
      <c r="W30" s="33">
        <v>1.0809442135048111</v>
      </c>
      <c r="X30" s="34">
        <v>69.436592119150305</v>
      </c>
      <c r="Y30" s="33">
        <v>0.95440082740651067</v>
      </c>
      <c r="Z30" s="32">
        <v>57.543036761743892</v>
      </c>
      <c r="AA30" s="35">
        <v>0.94720769083918488</v>
      </c>
      <c r="AB30" s="34">
        <v>55.24088191684843</v>
      </c>
      <c r="AC30" s="35">
        <v>1.0748936540687408</v>
      </c>
      <c r="AD30" s="34">
        <v>27.42427690740249</v>
      </c>
      <c r="AE30" s="33">
        <v>0.84822525456197784</v>
      </c>
      <c r="AF30" s="34">
        <v>36.102439107775893</v>
      </c>
      <c r="AG30" s="31">
        <v>0.97218632752522649</v>
      </c>
      <c r="AH30" s="37"/>
      <c r="AI30" s="37"/>
      <c r="AJ30" s="37"/>
      <c r="AK30" s="37"/>
    </row>
    <row r="31" spans="1:37">
      <c r="A31" s="113" t="s">
        <v>22</v>
      </c>
      <c r="B31" s="32">
        <v>92.115982685370781</v>
      </c>
      <c r="C31" s="35">
        <v>0.73536492054292657</v>
      </c>
      <c r="D31" s="34">
        <v>94.371561299892221</v>
      </c>
      <c r="E31" s="33">
        <v>0.64632291883672077</v>
      </c>
      <c r="F31" s="34">
        <v>92.719153356039214</v>
      </c>
      <c r="G31" s="33">
        <v>0.73810904221847029</v>
      </c>
      <c r="H31" s="32">
        <v>94.089379016679544</v>
      </c>
      <c r="I31" s="35">
        <v>0.66312305945881256</v>
      </c>
      <c r="J31" s="34">
        <v>48.056938496619992</v>
      </c>
      <c r="K31" s="33">
        <v>1.7186026471840155</v>
      </c>
      <c r="L31" s="34">
        <v>76.821755504249793</v>
      </c>
      <c r="M31" s="33">
        <v>1.1819291228700344</v>
      </c>
      <c r="N31" s="34">
        <v>62.377334574280887</v>
      </c>
      <c r="O31" s="33">
        <v>1.5087357155907224</v>
      </c>
      <c r="P31" s="32">
        <v>67.924012205366679</v>
      </c>
      <c r="Q31" s="35">
        <v>1.2688686232740014</v>
      </c>
      <c r="R31" s="34">
        <v>54.434630991863202</v>
      </c>
      <c r="S31" s="33">
        <v>1.7428394383924553</v>
      </c>
      <c r="T31" s="34">
        <v>34.784561320464597</v>
      </c>
      <c r="U31" s="33">
        <v>1.6999114084796174</v>
      </c>
      <c r="V31" s="34">
        <v>34.076627999511842</v>
      </c>
      <c r="W31" s="33">
        <v>1.5544673272483307</v>
      </c>
      <c r="X31" s="34">
        <v>34.227509781441569</v>
      </c>
      <c r="Y31" s="33">
        <v>1.7033438752552947</v>
      </c>
      <c r="Z31" s="32">
        <v>74.41596205836538</v>
      </c>
      <c r="AA31" s="35">
        <v>1.3876430132649809</v>
      </c>
      <c r="AB31" s="34">
        <v>87.624890776978106</v>
      </c>
      <c r="AC31" s="35">
        <v>0.98941450395075181</v>
      </c>
      <c r="AD31" s="34">
        <v>25.781282011835149</v>
      </c>
      <c r="AE31" s="33">
        <v>1.2837140533242288</v>
      </c>
      <c r="AF31" s="34">
        <v>53.250226964361879</v>
      </c>
      <c r="AG31" s="31">
        <v>1.3722986540382203</v>
      </c>
      <c r="AH31" s="37"/>
      <c r="AI31" s="37"/>
      <c r="AJ31" s="37"/>
      <c r="AK31" s="37"/>
    </row>
    <row r="32" spans="1:37">
      <c r="A32" s="113" t="s">
        <v>23</v>
      </c>
      <c r="B32" s="32">
        <v>79.876365975926959</v>
      </c>
      <c r="C32" s="35">
        <v>0.93107443844329929</v>
      </c>
      <c r="D32" s="34">
        <v>86.135735410855105</v>
      </c>
      <c r="E32" s="33">
        <v>0.71790404475556735</v>
      </c>
      <c r="F32" s="34">
        <v>94.934895206946095</v>
      </c>
      <c r="G32" s="33">
        <v>0.58614787591924411</v>
      </c>
      <c r="H32" s="32">
        <v>87.191730995224788</v>
      </c>
      <c r="I32" s="35">
        <v>0.64496289255611949</v>
      </c>
      <c r="J32" s="34">
        <v>28.31349652388467</v>
      </c>
      <c r="K32" s="33">
        <v>0.92357155235980615</v>
      </c>
      <c r="L32" s="34">
        <v>55.931372084406092</v>
      </c>
      <c r="M32" s="33">
        <v>1.2082536789879501</v>
      </c>
      <c r="N32" s="34">
        <v>35.4710738418487</v>
      </c>
      <c r="O32" s="33">
        <v>1.0075259129767788</v>
      </c>
      <c r="P32" s="32">
        <v>36.279612753907628</v>
      </c>
      <c r="Q32" s="35">
        <v>1.0118286662447775</v>
      </c>
      <c r="R32" s="34">
        <v>87.601800124970879</v>
      </c>
      <c r="S32" s="33">
        <v>0.72702153099495603</v>
      </c>
      <c r="T32" s="34">
        <v>73.332734256743677</v>
      </c>
      <c r="U32" s="33">
        <v>1.0760947025706689</v>
      </c>
      <c r="V32" s="34">
        <v>66.739112984824388</v>
      </c>
      <c r="W32" s="33">
        <v>1.1797322286808578</v>
      </c>
      <c r="X32" s="34">
        <v>62.53466559307482</v>
      </c>
      <c r="Y32" s="33">
        <v>1.221669948772433</v>
      </c>
      <c r="Z32" s="32">
        <v>84.695741655735844</v>
      </c>
      <c r="AA32" s="35">
        <v>0.76045440845036383</v>
      </c>
      <c r="AB32" s="34">
        <v>82.492462890852352</v>
      </c>
      <c r="AC32" s="35">
        <v>0.86238415020278603</v>
      </c>
      <c r="AD32" s="34">
        <v>9.8690123149839106</v>
      </c>
      <c r="AE32" s="33">
        <v>0.70227626555111033</v>
      </c>
      <c r="AF32" s="34">
        <v>48.116157029276749</v>
      </c>
      <c r="AG32" s="31">
        <v>1.2760856397063478</v>
      </c>
      <c r="AH32" s="37"/>
      <c r="AI32" s="37"/>
      <c r="AJ32" s="37"/>
      <c r="AK32" s="37"/>
    </row>
    <row r="33" spans="1:37">
      <c r="A33" s="113" t="s">
        <v>24</v>
      </c>
      <c r="B33" s="32">
        <v>38.231259381142493</v>
      </c>
      <c r="C33" s="35">
        <v>1.7346243316014565</v>
      </c>
      <c r="D33" s="34">
        <v>69.749818281922288</v>
      </c>
      <c r="E33" s="33">
        <v>1.617582187232955</v>
      </c>
      <c r="F33" s="34">
        <v>83.393886991506079</v>
      </c>
      <c r="G33" s="33">
        <v>1.301653000275838</v>
      </c>
      <c r="H33" s="32">
        <v>74.840033228897738</v>
      </c>
      <c r="I33" s="35">
        <v>1.573641905046627</v>
      </c>
      <c r="J33" s="34">
        <v>19.402540154626209</v>
      </c>
      <c r="K33" s="33">
        <v>1.4349295415795722</v>
      </c>
      <c r="L33" s="34">
        <v>50.088376172853117</v>
      </c>
      <c r="M33" s="33">
        <v>1.6853586721774767</v>
      </c>
      <c r="N33" s="34">
        <v>44.498887730947807</v>
      </c>
      <c r="O33" s="33">
        <v>1.6319863413090516</v>
      </c>
      <c r="P33" s="32">
        <v>52.58638634111076</v>
      </c>
      <c r="Q33" s="35">
        <v>1.6034482457509713</v>
      </c>
      <c r="R33" s="34">
        <v>66.813053771719694</v>
      </c>
      <c r="S33" s="33">
        <v>1.3406383639097696</v>
      </c>
      <c r="T33" s="34">
        <v>76.849876639568734</v>
      </c>
      <c r="U33" s="33">
        <v>1.2466808412035921</v>
      </c>
      <c r="V33" s="34">
        <v>75.291612174821054</v>
      </c>
      <c r="W33" s="33">
        <v>1.4416585620877811</v>
      </c>
      <c r="X33" s="34">
        <v>55.181779864422992</v>
      </c>
      <c r="Y33" s="33">
        <v>1.8379855871287807</v>
      </c>
      <c r="Z33" s="32">
        <v>40.503719031594279</v>
      </c>
      <c r="AA33" s="35">
        <v>1.7435337592380513</v>
      </c>
      <c r="AB33" s="34">
        <v>48.849052403375467</v>
      </c>
      <c r="AC33" s="35">
        <v>1.9443744600198365</v>
      </c>
      <c r="AD33" s="34">
        <v>30.83127762746863</v>
      </c>
      <c r="AE33" s="33">
        <v>1.3502165569513911</v>
      </c>
      <c r="AF33" s="34">
        <v>54.04771998658164</v>
      </c>
      <c r="AG33" s="31">
        <v>1.8515970339751178</v>
      </c>
      <c r="AH33" s="37"/>
      <c r="AI33" s="37"/>
      <c r="AJ33" s="37"/>
      <c r="AK33" s="37"/>
    </row>
    <row r="34" spans="1:37">
      <c r="A34" s="113" t="s">
        <v>365</v>
      </c>
      <c r="B34" s="32">
        <v>71.865375092649003</v>
      </c>
      <c r="C34" s="35">
        <v>1.0488341255919025</v>
      </c>
      <c r="D34" s="34">
        <v>79.059563362374732</v>
      </c>
      <c r="E34" s="33">
        <v>1.4367863462859325</v>
      </c>
      <c r="F34" s="34">
        <v>85.529914604670267</v>
      </c>
      <c r="G34" s="33">
        <v>1.1759258233361285</v>
      </c>
      <c r="H34" s="32">
        <v>89.084276659616052</v>
      </c>
      <c r="I34" s="35">
        <v>0.92454912739479134</v>
      </c>
      <c r="J34" s="34">
        <v>34.204742944386503</v>
      </c>
      <c r="K34" s="33">
        <v>1.2653343618356554</v>
      </c>
      <c r="L34" s="34">
        <v>48.641084695046402</v>
      </c>
      <c r="M34" s="33">
        <v>1.4977605601557573</v>
      </c>
      <c r="N34" s="34">
        <v>35.026309339085827</v>
      </c>
      <c r="O34" s="33">
        <v>1.3290332516930636</v>
      </c>
      <c r="P34" s="32">
        <v>35.415851745680598</v>
      </c>
      <c r="Q34" s="35">
        <v>1.4864149112906537</v>
      </c>
      <c r="R34" s="34">
        <v>85.444205566072412</v>
      </c>
      <c r="S34" s="33">
        <v>0.85886239721667867</v>
      </c>
      <c r="T34" s="34">
        <v>82.890074062688342</v>
      </c>
      <c r="U34" s="33">
        <v>1.0447274880351334</v>
      </c>
      <c r="V34" s="34">
        <v>76.775755704975396</v>
      </c>
      <c r="W34" s="33">
        <v>1.0897340982942183</v>
      </c>
      <c r="X34" s="34">
        <v>69.8882928478221</v>
      </c>
      <c r="Y34" s="33">
        <v>1.1873267239441174</v>
      </c>
      <c r="Z34" s="32">
        <v>71.191933845464007</v>
      </c>
      <c r="AA34" s="35">
        <v>1.4721280802710555</v>
      </c>
      <c r="AB34" s="34">
        <v>75.78555584708181</v>
      </c>
      <c r="AC34" s="35">
        <v>1.4510292778356295</v>
      </c>
      <c r="AD34" s="34">
        <v>28.369097442008439</v>
      </c>
      <c r="AE34" s="33">
        <v>1.0784522441850053</v>
      </c>
      <c r="AF34" s="34">
        <v>51.783538831630381</v>
      </c>
      <c r="AG34" s="31">
        <v>1.7436072008160377</v>
      </c>
      <c r="AH34" s="37"/>
      <c r="AI34" s="37"/>
      <c r="AJ34" s="37"/>
      <c r="AK34" s="37"/>
    </row>
    <row r="35" spans="1:37">
      <c r="A35" s="113" t="s">
        <v>25</v>
      </c>
      <c r="B35" s="32">
        <v>81.302481327792236</v>
      </c>
      <c r="C35" s="35">
        <v>0.89328629600816412</v>
      </c>
      <c r="D35" s="34">
        <v>82.816993166369684</v>
      </c>
      <c r="E35" s="33">
        <v>0.79239690433431942</v>
      </c>
      <c r="F35" s="34">
        <v>85.424710270765559</v>
      </c>
      <c r="G35" s="33">
        <v>0.85942746760894939</v>
      </c>
      <c r="H35" s="32">
        <v>93.368177998760743</v>
      </c>
      <c r="I35" s="35">
        <v>0.4964026541201535</v>
      </c>
      <c r="J35" s="34">
        <v>44.172802806656172</v>
      </c>
      <c r="K35" s="33">
        <v>1.1748033273538006</v>
      </c>
      <c r="L35" s="34">
        <v>67.72163924176418</v>
      </c>
      <c r="M35" s="33">
        <v>0.95477335753820991</v>
      </c>
      <c r="N35" s="34">
        <v>45.660913453017002</v>
      </c>
      <c r="O35" s="33">
        <v>1.1191596410738986</v>
      </c>
      <c r="P35" s="32">
        <v>43.274779635480343</v>
      </c>
      <c r="Q35" s="35">
        <v>1.1811460377424148</v>
      </c>
      <c r="R35" s="34">
        <v>80.288132376091994</v>
      </c>
      <c r="S35" s="33">
        <v>0.8208846069905299</v>
      </c>
      <c r="T35" s="34">
        <v>74.650514489966085</v>
      </c>
      <c r="U35" s="33">
        <v>1.0151720741096748</v>
      </c>
      <c r="V35" s="34">
        <v>64.977310392611898</v>
      </c>
      <c r="W35" s="33">
        <v>1.1481429466170967</v>
      </c>
      <c r="X35" s="34">
        <v>50.391153004631192</v>
      </c>
      <c r="Y35" s="33">
        <v>1.0841358305269815</v>
      </c>
      <c r="Z35" s="32">
        <v>82.516886686718607</v>
      </c>
      <c r="AA35" s="35">
        <v>0.69744896150194136</v>
      </c>
      <c r="AB35" s="34">
        <v>85.45538720651993</v>
      </c>
      <c r="AC35" s="35">
        <v>0.84103361953424083</v>
      </c>
      <c r="AD35" s="34">
        <v>20.244644228699759</v>
      </c>
      <c r="AE35" s="33">
        <v>0.76670356949168295</v>
      </c>
      <c r="AF35" s="34">
        <v>46.597061943203059</v>
      </c>
      <c r="AG35" s="31">
        <v>1.1639852061174747</v>
      </c>
      <c r="AH35" s="37"/>
      <c r="AI35" s="37"/>
      <c r="AJ35" s="37"/>
      <c r="AK35" s="37"/>
    </row>
    <row r="36" spans="1:37">
      <c r="A36" s="113" t="s">
        <v>26</v>
      </c>
      <c r="B36" s="32">
        <v>58.587169789144077</v>
      </c>
      <c r="C36" s="35">
        <v>0.97371622547926118</v>
      </c>
      <c r="D36" s="34">
        <v>84.267319448438485</v>
      </c>
      <c r="E36" s="33">
        <v>0.98342474847927019</v>
      </c>
      <c r="F36" s="34">
        <v>84.853038413027804</v>
      </c>
      <c r="G36" s="33">
        <v>0.78495973867420932</v>
      </c>
      <c r="H36" s="32">
        <v>63.118513744139612</v>
      </c>
      <c r="I36" s="35">
        <v>1.048960293015285</v>
      </c>
      <c r="J36" s="34">
        <v>16.10989135123636</v>
      </c>
      <c r="K36" s="33">
        <v>0.82042838454445288</v>
      </c>
      <c r="L36" s="34">
        <v>12.59847897707834</v>
      </c>
      <c r="M36" s="33">
        <v>0.69757170297082915</v>
      </c>
      <c r="N36" s="34">
        <v>44.407242860739188</v>
      </c>
      <c r="O36" s="33">
        <v>1.5000119686946745</v>
      </c>
      <c r="P36" s="32">
        <v>24.930284834322041</v>
      </c>
      <c r="Q36" s="35">
        <v>1.0078588237834067</v>
      </c>
      <c r="R36" s="34">
        <v>64.157026232617355</v>
      </c>
      <c r="S36" s="33">
        <v>1.249165736958715</v>
      </c>
      <c r="T36" s="34">
        <v>62.863540048409128</v>
      </c>
      <c r="U36" s="33">
        <v>1.2249115931553767</v>
      </c>
      <c r="V36" s="34">
        <v>44.795150453745293</v>
      </c>
      <c r="W36" s="33">
        <v>1.4412490672760396</v>
      </c>
      <c r="X36" s="34">
        <v>38.350208142547608</v>
      </c>
      <c r="Y36" s="33">
        <v>1.437176979034803</v>
      </c>
      <c r="Z36" s="32">
        <v>53.914042292839213</v>
      </c>
      <c r="AA36" s="35">
        <v>0.920774782324563</v>
      </c>
      <c r="AB36" s="34">
        <v>31.289755994665889</v>
      </c>
      <c r="AC36" s="35">
        <v>0.97620640403309933</v>
      </c>
      <c r="AD36" s="34">
        <v>11.1060440518114</v>
      </c>
      <c r="AE36" s="33">
        <v>0.59617203660386042</v>
      </c>
      <c r="AF36" s="34">
        <v>17.860475846986819</v>
      </c>
      <c r="AG36" s="31">
        <v>0.96777995608208545</v>
      </c>
      <c r="AH36" s="37"/>
      <c r="AI36" s="37"/>
      <c r="AJ36" s="37"/>
      <c r="AK36" s="37"/>
    </row>
    <row r="37" spans="1:37">
      <c r="A37" s="113" t="s">
        <v>27</v>
      </c>
      <c r="B37" s="32">
        <v>75.081020745871527</v>
      </c>
      <c r="C37" s="35">
        <v>0.88565370598064441</v>
      </c>
      <c r="D37" s="34">
        <v>91.300664543742798</v>
      </c>
      <c r="E37" s="33">
        <v>0.53333659463353444</v>
      </c>
      <c r="F37" s="34">
        <v>92.289626053795729</v>
      </c>
      <c r="G37" s="33">
        <v>0.45353962887526583</v>
      </c>
      <c r="H37" s="32">
        <v>91.920426939622544</v>
      </c>
      <c r="I37" s="35">
        <v>0.53216001612228581</v>
      </c>
      <c r="J37" s="34">
        <v>61.433663978015943</v>
      </c>
      <c r="K37" s="33">
        <v>1.1459618824540545</v>
      </c>
      <c r="L37" s="34">
        <v>78.647242918349647</v>
      </c>
      <c r="M37" s="33">
        <v>0.93650375101683891</v>
      </c>
      <c r="N37" s="34">
        <v>79.332467372224599</v>
      </c>
      <c r="O37" s="33">
        <v>0.87423234019659957</v>
      </c>
      <c r="P37" s="32">
        <v>75.424124531134623</v>
      </c>
      <c r="Q37" s="35">
        <v>0.86467760865067034</v>
      </c>
      <c r="R37" s="34">
        <v>63.124734157574601</v>
      </c>
      <c r="S37" s="33">
        <v>0.92497879448628995</v>
      </c>
      <c r="T37" s="34">
        <v>60.014280228410279</v>
      </c>
      <c r="U37" s="33">
        <v>0.93213957999419805</v>
      </c>
      <c r="V37" s="34">
        <v>42.469163147633878</v>
      </c>
      <c r="W37" s="33">
        <v>0.91948431533283848</v>
      </c>
      <c r="X37" s="34">
        <v>43.75469238161277</v>
      </c>
      <c r="Y37" s="33">
        <v>1.0211828220076986</v>
      </c>
      <c r="Z37" s="32">
        <v>82.398197398768318</v>
      </c>
      <c r="AA37" s="35">
        <v>0.7087505926681722</v>
      </c>
      <c r="AB37" s="34">
        <v>70.348012162485247</v>
      </c>
      <c r="AC37" s="35">
        <v>0.81333452158093034</v>
      </c>
      <c r="AD37" s="34">
        <v>33.643012456463062</v>
      </c>
      <c r="AE37" s="33">
        <v>1.1972544990471556</v>
      </c>
      <c r="AF37" s="34">
        <v>65.678311431860507</v>
      </c>
      <c r="AG37" s="31">
        <v>1.2403290665012872</v>
      </c>
      <c r="AH37" s="37"/>
      <c r="AI37" s="37"/>
      <c r="AJ37" s="37"/>
      <c r="AK37" s="37"/>
    </row>
    <row r="38" spans="1:37">
      <c r="A38" s="113" t="s">
        <v>28</v>
      </c>
      <c r="B38" s="32">
        <v>80.526535714041032</v>
      </c>
      <c r="C38" s="35">
        <v>0.76520422287805101</v>
      </c>
      <c r="D38" s="34">
        <v>81.524960536257339</v>
      </c>
      <c r="E38" s="33">
        <v>0.80984852339151014</v>
      </c>
      <c r="F38" s="34">
        <v>94.211935094177278</v>
      </c>
      <c r="G38" s="33">
        <v>0.4753157508483502</v>
      </c>
      <c r="H38" s="32">
        <v>86.289938599351757</v>
      </c>
      <c r="I38" s="35">
        <v>0.80787023752710685</v>
      </c>
      <c r="J38" s="34">
        <v>38.128172469156361</v>
      </c>
      <c r="K38" s="33">
        <v>0.99155690629827453</v>
      </c>
      <c r="L38" s="34">
        <v>44.810183996350702</v>
      </c>
      <c r="M38" s="33">
        <v>1.1356199394569086</v>
      </c>
      <c r="N38" s="34">
        <v>59.227458350094238</v>
      </c>
      <c r="O38" s="33">
        <v>1.291361389918537</v>
      </c>
      <c r="P38" s="32">
        <v>50.783792193363773</v>
      </c>
      <c r="Q38" s="35">
        <v>1.0941952427034471</v>
      </c>
      <c r="R38" s="34">
        <v>79.306846155725779</v>
      </c>
      <c r="S38" s="33">
        <v>0.89823570428611788</v>
      </c>
      <c r="T38" s="34">
        <v>81.706446229522115</v>
      </c>
      <c r="U38" s="33">
        <v>0.91215495732572771</v>
      </c>
      <c r="V38" s="34">
        <v>74.832802631694832</v>
      </c>
      <c r="W38" s="33">
        <v>1.1273270101709778</v>
      </c>
      <c r="X38" s="34">
        <v>69.187111431874442</v>
      </c>
      <c r="Y38" s="33">
        <v>1.2240711984723942</v>
      </c>
      <c r="Z38" s="32">
        <v>82.115612814344303</v>
      </c>
      <c r="AA38" s="35">
        <v>0.83256023255391642</v>
      </c>
      <c r="AB38" s="34">
        <v>65.772841160506346</v>
      </c>
      <c r="AC38" s="35">
        <v>1.0777577486276462</v>
      </c>
      <c r="AD38" s="34">
        <v>31.379712816696092</v>
      </c>
      <c r="AE38" s="33">
        <v>1.0449673966782003</v>
      </c>
      <c r="AF38" s="34">
        <v>29.646708151789522</v>
      </c>
      <c r="AG38" s="31">
        <v>1.0874113768568259</v>
      </c>
      <c r="AH38" s="37"/>
      <c r="AI38" s="37"/>
      <c r="AJ38" s="37"/>
      <c r="AK38" s="37"/>
    </row>
    <row r="39" spans="1:37">
      <c r="A39" s="113" t="s">
        <v>29</v>
      </c>
      <c r="B39" s="32">
        <v>84.764835564973666</v>
      </c>
      <c r="C39" s="35">
        <v>1.1972827655013654</v>
      </c>
      <c r="D39" s="34">
        <v>93.307879779669562</v>
      </c>
      <c r="E39" s="33">
        <v>0.71742118129934063</v>
      </c>
      <c r="F39" s="34">
        <v>94.901236716881428</v>
      </c>
      <c r="G39" s="33">
        <v>0.57639153267113019</v>
      </c>
      <c r="H39" s="32">
        <v>91.464255541604658</v>
      </c>
      <c r="I39" s="35">
        <v>0.92151318198840504</v>
      </c>
      <c r="J39" s="34">
        <v>57.372347761596878</v>
      </c>
      <c r="K39" s="33">
        <v>1.5360443195988309</v>
      </c>
      <c r="L39" s="34">
        <v>73.400130864488503</v>
      </c>
      <c r="M39" s="33">
        <v>1.0673824393461953</v>
      </c>
      <c r="N39" s="34">
        <v>46.733874292970683</v>
      </c>
      <c r="O39" s="33">
        <v>1.755267407657449</v>
      </c>
      <c r="P39" s="32">
        <v>45.493630449294123</v>
      </c>
      <c r="Q39" s="35">
        <v>2.0866065051539797</v>
      </c>
      <c r="R39" s="34">
        <v>93.249559785489055</v>
      </c>
      <c r="S39" s="33">
        <v>0.65550128836668475</v>
      </c>
      <c r="T39" s="34">
        <v>92.885694155864215</v>
      </c>
      <c r="U39" s="33">
        <v>0.64956418846886266</v>
      </c>
      <c r="V39" s="34">
        <v>49.580200247210833</v>
      </c>
      <c r="W39" s="33">
        <v>1.3943504795937043</v>
      </c>
      <c r="X39" s="34">
        <v>61.366294748873663</v>
      </c>
      <c r="Y39" s="33">
        <v>1.4013692705429359</v>
      </c>
      <c r="Z39" s="32">
        <v>88.511035737622777</v>
      </c>
      <c r="AA39" s="35">
        <v>0.93962379222959491</v>
      </c>
      <c r="AB39" s="34">
        <v>83.274390282388794</v>
      </c>
      <c r="AC39" s="35">
        <v>0.96803798510134964</v>
      </c>
      <c r="AD39" s="34">
        <v>21.26078736645584</v>
      </c>
      <c r="AE39" s="33">
        <v>1.0855002261591213</v>
      </c>
      <c r="AF39" s="34">
        <v>48.325801826185142</v>
      </c>
      <c r="AG39" s="31">
        <v>1.8001835595324625</v>
      </c>
      <c r="AH39" s="37"/>
      <c r="AI39" s="37"/>
      <c r="AJ39" s="37"/>
      <c r="AK39" s="37"/>
    </row>
    <row r="40" spans="1:37">
      <c r="A40" s="113" t="s">
        <v>30</v>
      </c>
      <c r="B40" s="32">
        <v>65.022799687534501</v>
      </c>
      <c r="C40" s="35">
        <v>0.94701448369725727</v>
      </c>
      <c r="D40" s="34">
        <v>97.552500367947673</v>
      </c>
      <c r="E40" s="33">
        <v>0.31524288319540983</v>
      </c>
      <c r="F40" s="34">
        <v>98.73625583382983</v>
      </c>
      <c r="G40" s="33">
        <v>0.23644267664954272</v>
      </c>
      <c r="H40" s="32">
        <v>90.640082344871459</v>
      </c>
      <c r="I40" s="35">
        <v>0.47736337016336522</v>
      </c>
      <c r="J40" s="34">
        <v>13.424782551034239</v>
      </c>
      <c r="K40" s="33">
        <v>0.73916835867401132</v>
      </c>
      <c r="L40" s="34">
        <v>76.59603036977451</v>
      </c>
      <c r="M40" s="33">
        <v>0.88429429826240236</v>
      </c>
      <c r="N40" s="34">
        <v>52.237023946611153</v>
      </c>
      <c r="O40" s="33">
        <v>1.1251154643163239</v>
      </c>
      <c r="P40" s="32">
        <v>69.099983795322046</v>
      </c>
      <c r="Q40" s="35">
        <v>0.82188478773984774</v>
      </c>
      <c r="R40" s="34">
        <v>69.341407824940575</v>
      </c>
      <c r="S40" s="33">
        <v>0.99520630232496698</v>
      </c>
      <c r="T40" s="34">
        <v>65.649351937755569</v>
      </c>
      <c r="U40" s="33">
        <v>0.96681660281319748</v>
      </c>
      <c r="V40" s="34">
        <v>52.524243031768407</v>
      </c>
      <c r="W40" s="33">
        <v>1.2559605219101273</v>
      </c>
      <c r="X40" s="34">
        <v>37.711581427687847</v>
      </c>
      <c r="Y40" s="33">
        <v>1.0776909948929305</v>
      </c>
      <c r="Z40" s="32">
        <v>87.136446602826709</v>
      </c>
      <c r="AA40" s="35">
        <v>0.66100325837876894</v>
      </c>
      <c r="AB40" s="34">
        <v>77.21892011571029</v>
      </c>
      <c r="AC40" s="35">
        <v>0.95081285930697923</v>
      </c>
      <c r="AD40" s="34">
        <v>25.562469262472462</v>
      </c>
      <c r="AE40" s="33">
        <v>0.90790471456191013</v>
      </c>
      <c r="AF40" s="34">
        <v>61.776541949697972</v>
      </c>
      <c r="AG40" s="31">
        <v>1.0039719107286738</v>
      </c>
      <c r="AH40" s="37"/>
      <c r="AI40" s="37"/>
      <c r="AJ40" s="37"/>
      <c r="AK40" s="37"/>
    </row>
    <row r="41" spans="1:37">
      <c r="A41" s="113" t="s">
        <v>31</v>
      </c>
      <c r="B41" s="32">
        <v>75.211356402483958</v>
      </c>
      <c r="C41" s="35">
        <v>1.4765178915746837</v>
      </c>
      <c r="D41" s="34">
        <v>84.747585814418414</v>
      </c>
      <c r="E41" s="33">
        <v>1.4440462047429845</v>
      </c>
      <c r="F41" s="34">
        <v>87.678679444957609</v>
      </c>
      <c r="G41" s="33">
        <v>1.0992855991499084</v>
      </c>
      <c r="H41" s="32">
        <v>81.309210359157191</v>
      </c>
      <c r="I41" s="35">
        <v>1.4032691617169637</v>
      </c>
      <c r="J41" s="34">
        <v>30.913516775779851</v>
      </c>
      <c r="K41" s="33">
        <v>1.2441984321454223</v>
      </c>
      <c r="L41" s="34">
        <v>59.644973889559097</v>
      </c>
      <c r="M41" s="33">
        <v>1.7796033254941286</v>
      </c>
      <c r="N41" s="34">
        <v>42.675812909600381</v>
      </c>
      <c r="O41" s="33">
        <v>1.4918383908683954</v>
      </c>
      <c r="P41" s="32">
        <v>40.630364101465581</v>
      </c>
      <c r="Q41" s="35">
        <v>1.296352452523402</v>
      </c>
      <c r="R41" s="34">
        <v>76.747351159326186</v>
      </c>
      <c r="S41" s="33">
        <v>1.8088016098412172</v>
      </c>
      <c r="T41" s="34">
        <v>76.013654512019443</v>
      </c>
      <c r="U41" s="33">
        <v>1.2700041334013206</v>
      </c>
      <c r="V41" s="34">
        <v>68.991243713980623</v>
      </c>
      <c r="W41" s="33">
        <v>1.8347047777237968</v>
      </c>
      <c r="X41" s="34">
        <v>74.297006399694936</v>
      </c>
      <c r="Y41" s="33">
        <v>2.0553385434243543</v>
      </c>
      <c r="Z41" s="32">
        <v>77.2873035115786</v>
      </c>
      <c r="AA41" s="35">
        <v>1.4395824661855259</v>
      </c>
      <c r="AB41" s="34">
        <v>75.162507946242997</v>
      </c>
      <c r="AC41" s="35">
        <v>1.2761103544634835</v>
      </c>
      <c r="AD41" s="34">
        <v>35.291085161807402</v>
      </c>
      <c r="AE41" s="33">
        <v>1.2707251685394949</v>
      </c>
      <c r="AF41" s="34">
        <v>48.013606085817443</v>
      </c>
      <c r="AG41" s="31">
        <v>1.4846242859253023</v>
      </c>
      <c r="AH41" s="37"/>
      <c r="AI41" s="37"/>
      <c r="AJ41" s="37"/>
      <c r="AK41" s="37"/>
    </row>
    <row r="42" spans="1:37">
      <c r="A42" s="113" t="s">
        <v>32</v>
      </c>
      <c r="B42" s="32">
        <v>65.602163930239243</v>
      </c>
      <c r="C42" s="35">
        <v>1.152406962065414</v>
      </c>
      <c r="D42" s="34">
        <v>91.08586099453386</v>
      </c>
      <c r="E42" s="33">
        <v>0.71562414428539867</v>
      </c>
      <c r="F42" s="34">
        <v>94.758790765938159</v>
      </c>
      <c r="G42" s="33">
        <v>0.46154734080595072</v>
      </c>
      <c r="H42" s="32">
        <v>91.499685367688741</v>
      </c>
      <c r="I42" s="35">
        <v>0.56220617535101092</v>
      </c>
      <c r="J42" s="34">
        <v>38.440756185843078</v>
      </c>
      <c r="K42" s="33">
        <v>1.3091855540518322</v>
      </c>
      <c r="L42" s="34">
        <v>67.405749072347419</v>
      </c>
      <c r="M42" s="33">
        <v>1.0034646961482372</v>
      </c>
      <c r="N42" s="34">
        <v>70.948481995834825</v>
      </c>
      <c r="O42" s="33">
        <v>1.120950905323012</v>
      </c>
      <c r="P42" s="32">
        <v>67.621931912420195</v>
      </c>
      <c r="Q42" s="35">
        <v>1.0397251381277404</v>
      </c>
      <c r="R42" s="34">
        <v>84.922623445619749</v>
      </c>
      <c r="S42" s="33">
        <v>0.67671780874384069</v>
      </c>
      <c r="T42" s="34">
        <v>86.344475523718572</v>
      </c>
      <c r="U42" s="33">
        <v>0.76694595542578858</v>
      </c>
      <c r="V42" s="34">
        <v>81.609348440510388</v>
      </c>
      <c r="W42" s="33">
        <v>0.83145686148115361</v>
      </c>
      <c r="X42" s="34">
        <v>64.270149151717021</v>
      </c>
      <c r="Y42" s="33">
        <v>1.0509264097550155</v>
      </c>
      <c r="Z42" s="32">
        <v>89.168707666991821</v>
      </c>
      <c r="AA42" s="35">
        <v>0.65528130696583609</v>
      </c>
      <c r="AB42" s="34">
        <v>81.720395452360478</v>
      </c>
      <c r="AC42" s="35">
        <v>1.0518262464990398</v>
      </c>
      <c r="AD42" s="34">
        <v>53.755375775384998</v>
      </c>
      <c r="AE42" s="33">
        <v>1.0482063561836856</v>
      </c>
      <c r="AF42" s="34">
        <v>68.67124228456008</v>
      </c>
      <c r="AG42" s="31">
        <v>1.3422438305035294</v>
      </c>
      <c r="AH42" s="37"/>
      <c r="AI42" s="37"/>
      <c r="AJ42" s="37"/>
      <c r="AK42" s="37"/>
    </row>
    <row r="43" spans="1:37">
      <c r="A43" s="113" t="s">
        <v>33</v>
      </c>
      <c r="B43" s="32">
        <v>64.965025185679565</v>
      </c>
      <c r="C43" s="35">
        <v>1.8117871111063515</v>
      </c>
      <c r="D43" s="34">
        <v>77.062470773118505</v>
      </c>
      <c r="E43" s="33">
        <v>1.9005074562391346</v>
      </c>
      <c r="F43" s="34">
        <v>91.705750339804396</v>
      </c>
      <c r="G43" s="33">
        <v>1.0777001927010581</v>
      </c>
      <c r="H43" s="32">
        <v>86.680233989794701</v>
      </c>
      <c r="I43" s="35">
        <v>1.3159402781135758</v>
      </c>
      <c r="J43" s="34">
        <v>39.374597340285703</v>
      </c>
      <c r="K43" s="33">
        <v>2.1424251286083371</v>
      </c>
      <c r="L43" s="34">
        <v>54.303728821416982</v>
      </c>
      <c r="M43" s="33">
        <v>1.7041658090740655</v>
      </c>
      <c r="N43" s="34">
        <v>47.651577472681169</v>
      </c>
      <c r="O43" s="33">
        <v>2.1695768483639144</v>
      </c>
      <c r="P43" s="32">
        <v>39.923497113606253</v>
      </c>
      <c r="Q43" s="35">
        <v>2.03057177925638</v>
      </c>
      <c r="R43" s="34">
        <v>82.1929251382563</v>
      </c>
      <c r="S43" s="33">
        <v>1.5661467227931134</v>
      </c>
      <c r="T43" s="34">
        <v>87.613722129744744</v>
      </c>
      <c r="U43" s="33">
        <v>1.3924076943491337</v>
      </c>
      <c r="V43" s="34">
        <v>81.368012291642373</v>
      </c>
      <c r="W43" s="33">
        <v>1.6467404345506391</v>
      </c>
      <c r="X43" s="34">
        <v>79.707589246985748</v>
      </c>
      <c r="Y43" s="33">
        <v>2.1534172394475268</v>
      </c>
      <c r="Z43" s="32">
        <v>64.249162191168722</v>
      </c>
      <c r="AA43" s="35">
        <v>1.7428369632645746</v>
      </c>
      <c r="AB43" s="34">
        <v>61.407122885649642</v>
      </c>
      <c r="AC43" s="35">
        <v>2.2302317779112468</v>
      </c>
      <c r="AD43" s="34">
        <v>27.689947867855778</v>
      </c>
      <c r="AE43" s="33">
        <v>1.7949716287252107</v>
      </c>
      <c r="AF43" s="34">
        <v>51.289902397237057</v>
      </c>
      <c r="AG43" s="31">
        <v>2.8175279760859486</v>
      </c>
      <c r="AH43" s="37"/>
      <c r="AI43" s="37"/>
      <c r="AJ43" s="37"/>
      <c r="AK43" s="37"/>
    </row>
    <row r="44" spans="1:37">
      <c r="A44" s="113" t="s">
        <v>34</v>
      </c>
      <c r="B44" s="32">
        <v>63.409172194233662</v>
      </c>
      <c r="C44" s="35">
        <v>1.4991728824495152</v>
      </c>
      <c r="D44" s="34">
        <v>78.827927213799356</v>
      </c>
      <c r="E44" s="33">
        <v>1.3305491026368834</v>
      </c>
      <c r="F44" s="34">
        <v>93.90635274110933</v>
      </c>
      <c r="G44" s="33">
        <v>0.57627625088310241</v>
      </c>
      <c r="H44" s="32">
        <v>77.488614240765614</v>
      </c>
      <c r="I44" s="35">
        <v>1.1526412656675482</v>
      </c>
      <c r="J44" s="34">
        <v>28.719710372436531</v>
      </c>
      <c r="K44" s="33">
        <v>1.3901141041815062</v>
      </c>
      <c r="L44" s="34">
        <v>69.361966843133359</v>
      </c>
      <c r="M44" s="33">
        <v>1.2978887695468615</v>
      </c>
      <c r="N44" s="34">
        <v>59.536192685110557</v>
      </c>
      <c r="O44" s="33">
        <v>1.7664310465423703</v>
      </c>
      <c r="P44" s="32">
        <v>50.908228802518082</v>
      </c>
      <c r="Q44" s="35">
        <v>1.753218074114834</v>
      </c>
      <c r="R44" s="34">
        <v>56.558976843952479</v>
      </c>
      <c r="S44" s="33">
        <v>1.5580841319436418</v>
      </c>
      <c r="T44" s="34">
        <v>56.365892152541292</v>
      </c>
      <c r="U44" s="33">
        <v>1.5420423899752813</v>
      </c>
      <c r="V44" s="34">
        <v>59.4831909162409</v>
      </c>
      <c r="W44" s="33">
        <v>1.635896641582927</v>
      </c>
      <c r="X44" s="34">
        <v>61.463987591019233</v>
      </c>
      <c r="Y44" s="33">
        <v>1.7125166887610548</v>
      </c>
      <c r="Z44" s="32">
        <v>72.615885356293319</v>
      </c>
      <c r="AA44" s="35">
        <v>1.2525896505561445</v>
      </c>
      <c r="AB44" s="34">
        <v>67.777213854713921</v>
      </c>
      <c r="AC44" s="35">
        <v>1.414257678840674</v>
      </c>
      <c r="AD44" s="34">
        <v>42.343734954702221</v>
      </c>
      <c r="AE44" s="33">
        <v>1.4528080170710505</v>
      </c>
      <c r="AF44" s="34">
        <v>79.825220588655796</v>
      </c>
      <c r="AG44" s="31">
        <v>1.7892022198907747</v>
      </c>
      <c r="AH44" s="37"/>
      <c r="AI44" s="37"/>
      <c r="AJ44" s="37"/>
      <c r="AK44" s="37"/>
    </row>
    <row r="45" spans="1:37">
      <c r="A45" s="113" t="s">
        <v>35</v>
      </c>
      <c r="B45" s="32">
        <v>77.178724539573224</v>
      </c>
      <c r="C45" s="35">
        <v>0.78655023502453625</v>
      </c>
      <c r="D45" s="34">
        <v>75.385261148000723</v>
      </c>
      <c r="E45" s="33">
        <v>0.8704124207101589</v>
      </c>
      <c r="F45" s="34">
        <v>85.657738396597793</v>
      </c>
      <c r="G45" s="33">
        <v>0.74681656616940628</v>
      </c>
      <c r="H45" s="32">
        <v>79.936534066422723</v>
      </c>
      <c r="I45" s="35">
        <v>0.83323490662753574</v>
      </c>
      <c r="J45" s="34">
        <v>53.143894028944302</v>
      </c>
      <c r="K45" s="33">
        <v>1.1955800074236267</v>
      </c>
      <c r="L45" s="34">
        <v>51.07183603579557</v>
      </c>
      <c r="M45" s="33">
        <v>1.0109036153808002</v>
      </c>
      <c r="N45" s="34">
        <v>63.007485378899112</v>
      </c>
      <c r="O45" s="33">
        <v>1.2617969626764849</v>
      </c>
      <c r="P45" s="32">
        <v>52.527062644487707</v>
      </c>
      <c r="Q45" s="35">
        <v>1.0369229133987719</v>
      </c>
      <c r="R45" s="34">
        <v>52.214183687011541</v>
      </c>
      <c r="S45" s="33">
        <v>1.2868065075105428</v>
      </c>
      <c r="T45" s="34">
        <v>57.175369793003753</v>
      </c>
      <c r="U45" s="33">
        <v>1.3120440022476572</v>
      </c>
      <c r="V45" s="34">
        <v>59.182142134952421</v>
      </c>
      <c r="W45" s="33">
        <v>1.3637173013872506</v>
      </c>
      <c r="X45" s="34">
        <v>65.912868906537241</v>
      </c>
      <c r="Y45" s="33">
        <v>1.1627177560159172</v>
      </c>
      <c r="Z45" s="32">
        <v>66.521476711886436</v>
      </c>
      <c r="AA45" s="35">
        <v>1.0566236545366616</v>
      </c>
      <c r="AB45" s="34">
        <v>47.16860795592774</v>
      </c>
      <c r="AC45" s="35">
        <v>0.94354580148592615</v>
      </c>
      <c r="AD45" s="34">
        <v>28.834307801390249</v>
      </c>
      <c r="AE45" s="33">
        <v>1.2107232335089306</v>
      </c>
      <c r="AF45" s="34" t="s">
        <v>71</v>
      </c>
      <c r="AG45" s="31" t="s">
        <v>71</v>
      </c>
      <c r="AH45" s="37"/>
      <c r="AI45" s="37"/>
      <c r="AJ45" s="37"/>
      <c r="AK45" s="37"/>
    </row>
    <row r="46" spans="1:37">
      <c r="A46" s="113" t="s">
        <v>36</v>
      </c>
      <c r="B46" s="32">
        <v>84.432875557105945</v>
      </c>
      <c r="C46" s="35">
        <v>0.7349398446044475</v>
      </c>
      <c r="D46" s="34">
        <v>64.639686016859926</v>
      </c>
      <c r="E46" s="33">
        <v>1.0161054560999994</v>
      </c>
      <c r="F46" s="34">
        <v>83.766920041164084</v>
      </c>
      <c r="G46" s="33">
        <v>0.75015523695505659</v>
      </c>
      <c r="H46" s="32">
        <v>92.516843893414105</v>
      </c>
      <c r="I46" s="35">
        <v>0.48369307852687865</v>
      </c>
      <c r="J46" s="34">
        <v>67.259911184178563</v>
      </c>
      <c r="K46" s="33">
        <v>0.78610809158545369</v>
      </c>
      <c r="L46" s="34">
        <v>68.40355167775148</v>
      </c>
      <c r="M46" s="33">
        <v>0.84406545730409388</v>
      </c>
      <c r="N46" s="34">
        <v>49.926062298108953</v>
      </c>
      <c r="O46" s="33">
        <v>0.9709529466911283</v>
      </c>
      <c r="P46" s="32">
        <v>44.510796739299899</v>
      </c>
      <c r="Q46" s="35">
        <v>1.0415525955120153</v>
      </c>
      <c r="R46" s="34">
        <v>96.801446213154534</v>
      </c>
      <c r="S46" s="33">
        <v>0.32224151098872411</v>
      </c>
      <c r="T46" s="34">
        <v>96.686393271987029</v>
      </c>
      <c r="U46" s="33">
        <v>0.33240647376786392</v>
      </c>
      <c r="V46" s="34">
        <v>84.978985300691264</v>
      </c>
      <c r="W46" s="33">
        <v>0.65046138856703695</v>
      </c>
      <c r="X46" s="34">
        <v>81.174269446609784</v>
      </c>
      <c r="Y46" s="33">
        <v>0.80778998918952305</v>
      </c>
      <c r="Z46" s="32">
        <v>93.104273294298039</v>
      </c>
      <c r="AA46" s="35">
        <v>0.51140886719063205</v>
      </c>
      <c r="AB46" s="34">
        <v>72.865984556347215</v>
      </c>
      <c r="AC46" s="35">
        <v>0.87231104062767784</v>
      </c>
      <c r="AD46" s="34">
        <v>32.154177310716648</v>
      </c>
      <c r="AE46" s="33">
        <v>0.86241637662139503</v>
      </c>
      <c r="AF46" s="34">
        <v>56.841659924171573</v>
      </c>
      <c r="AG46" s="31">
        <v>0.96552044648821012</v>
      </c>
      <c r="AH46" s="37"/>
      <c r="AI46" s="37"/>
      <c r="AJ46" s="37"/>
      <c r="AK46" s="37"/>
    </row>
    <row r="47" spans="1:37">
      <c r="A47" s="113" t="s">
        <v>37</v>
      </c>
      <c r="B47" s="32">
        <v>78.187844865807264</v>
      </c>
      <c r="C47" s="35">
        <v>0.91170797537473236</v>
      </c>
      <c r="D47" s="34">
        <v>97.032335386351249</v>
      </c>
      <c r="E47" s="33">
        <v>0.39028414025103236</v>
      </c>
      <c r="F47" s="34">
        <v>97.810354309888069</v>
      </c>
      <c r="G47" s="33">
        <v>0.30281353048852333</v>
      </c>
      <c r="H47" s="32">
        <v>96.655414078826425</v>
      </c>
      <c r="I47" s="35">
        <v>0.40794484773406364</v>
      </c>
      <c r="J47" s="34">
        <v>22.348332243456589</v>
      </c>
      <c r="K47" s="33">
        <v>0.88730465915760071</v>
      </c>
      <c r="L47" s="34">
        <v>67.9138962608627</v>
      </c>
      <c r="M47" s="33">
        <v>1.1658162780709129</v>
      </c>
      <c r="N47" s="34">
        <v>52.78499747634924</v>
      </c>
      <c r="O47" s="33">
        <v>0.978830603981377</v>
      </c>
      <c r="P47" s="32">
        <v>43.684928818340637</v>
      </c>
      <c r="Q47" s="35">
        <v>1.4094281087435661</v>
      </c>
      <c r="R47" s="34">
        <v>88.870040820759428</v>
      </c>
      <c r="S47" s="33">
        <v>0.88031938491440065</v>
      </c>
      <c r="T47" s="34">
        <v>84.476102265712925</v>
      </c>
      <c r="U47" s="33">
        <v>0.93759994166426119</v>
      </c>
      <c r="V47" s="34">
        <v>73.368951557301955</v>
      </c>
      <c r="W47" s="33">
        <v>1.2216383722421367</v>
      </c>
      <c r="X47" s="34">
        <v>61.052479420831638</v>
      </c>
      <c r="Y47" s="33">
        <v>1.5641479216508274</v>
      </c>
      <c r="Z47" s="32">
        <v>83.071751301184975</v>
      </c>
      <c r="AA47" s="35">
        <v>1.0159212448323953</v>
      </c>
      <c r="AB47" s="34">
        <v>86.555198768547669</v>
      </c>
      <c r="AC47" s="35">
        <v>0.73404892068285044</v>
      </c>
      <c r="AD47" s="34">
        <v>33.682208999337803</v>
      </c>
      <c r="AE47" s="33">
        <v>1.4027759730494964</v>
      </c>
      <c r="AF47" s="34">
        <v>56.214680875717839</v>
      </c>
      <c r="AG47" s="31">
        <v>1.183575498993604</v>
      </c>
      <c r="AH47" s="37"/>
      <c r="AI47" s="37"/>
      <c r="AJ47" s="37"/>
      <c r="AK47" s="37"/>
    </row>
    <row r="48" spans="1:37">
      <c r="A48" s="113" t="s">
        <v>38</v>
      </c>
      <c r="B48" s="32">
        <v>66.353720781488917</v>
      </c>
      <c r="C48" s="35">
        <v>1.3485028386837588</v>
      </c>
      <c r="D48" s="34">
        <v>84.807412576781402</v>
      </c>
      <c r="E48" s="33">
        <v>1.0321940759264618</v>
      </c>
      <c r="F48" s="34">
        <v>79.495296260450644</v>
      </c>
      <c r="G48" s="33">
        <v>1.1481994699931879</v>
      </c>
      <c r="H48" s="32">
        <v>81.978235055624552</v>
      </c>
      <c r="I48" s="35">
        <v>1.0635152392831029</v>
      </c>
      <c r="J48" s="34">
        <v>58.085896104426737</v>
      </c>
      <c r="K48" s="33">
        <v>1.3105198291278095</v>
      </c>
      <c r="L48" s="34">
        <v>59.691493008742484</v>
      </c>
      <c r="M48" s="33">
        <v>1.3681970902080656</v>
      </c>
      <c r="N48" s="34">
        <v>42.495657134489313</v>
      </c>
      <c r="O48" s="33">
        <v>1.3788689984415643</v>
      </c>
      <c r="P48" s="32">
        <v>44.91908340338378</v>
      </c>
      <c r="Q48" s="35">
        <v>1.4537698324095067</v>
      </c>
      <c r="R48" s="34">
        <v>44.523082637528027</v>
      </c>
      <c r="S48" s="33">
        <v>1.5077972658362047</v>
      </c>
      <c r="T48" s="34">
        <v>44.249083453744753</v>
      </c>
      <c r="U48" s="33">
        <v>1.4670672738705897</v>
      </c>
      <c r="V48" s="34">
        <v>29.751000152370899</v>
      </c>
      <c r="W48" s="33">
        <v>1.2088139984708866</v>
      </c>
      <c r="X48" s="34">
        <v>28.115935095355638</v>
      </c>
      <c r="Y48" s="33">
        <v>1.2000125461784439</v>
      </c>
      <c r="Z48" s="32">
        <v>79.450231824257784</v>
      </c>
      <c r="AA48" s="35">
        <v>1.1685167216059134</v>
      </c>
      <c r="AB48" s="34">
        <v>77.445453239216178</v>
      </c>
      <c r="AC48" s="35">
        <v>1.2204563573327467</v>
      </c>
      <c r="AD48" s="34">
        <v>25.891404638104682</v>
      </c>
      <c r="AE48" s="33">
        <v>1.0426803629487995</v>
      </c>
      <c r="AF48" s="34">
        <v>68.960559749762851</v>
      </c>
      <c r="AG48" s="31">
        <v>1.1416650564828814</v>
      </c>
      <c r="AH48" s="37"/>
      <c r="AI48" s="37"/>
      <c r="AJ48" s="37"/>
      <c r="AK48" s="37"/>
    </row>
    <row r="49" spans="1:37">
      <c r="A49" s="113" t="s">
        <v>39</v>
      </c>
      <c r="B49" s="32">
        <v>83.301388173219664</v>
      </c>
      <c r="C49" s="35">
        <v>0.88978832980095335</v>
      </c>
      <c r="D49" s="34">
        <v>88.651474513345079</v>
      </c>
      <c r="E49" s="33">
        <v>0.77305509572465414</v>
      </c>
      <c r="F49" s="34">
        <v>89.549822958624731</v>
      </c>
      <c r="G49" s="33">
        <v>0.72339115669961518</v>
      </c>
      <c r="H49" s="32">
        <v>89.655761904164763</v>
      </c>
      <c r="I49" s="35">
        <v>0.7129880680691062</v>
      </c>
      <c r="J49" s="34">
        <v>43.883265839522743</v>
      </c>
      <c r="K49" s="33">
        <v>1.5181138437642412</v>
      </c>
      <c r="L49" s="34">
        <v>62.202664900504672</v>
      </c>
      <c r="M49" s="33">
        <v>1.5924119066557434</v>
      </c>
      <c r="N49" s="34">
        <v>72.398142497998336</v>
      </c>
      <c r="O49" s="33">
        <v>1.4892342460358248</v>
      </c>
      <c r="P49" s="32">
        <v>55.812293627015563</v>
      </c>
      <c r="Q49" s="35">
        <v>1.524251241738106</v>
      </c>
      <c r="R49" s="34">
        <v>87.933213333380976</v>
      </c>
      <c r="S49" s="33">
        <v>0.77472556201905063</v>
      </c>
      <c r="T49" s="34">
        <v>88.035805249623593</v>
      </c>
      <c r="U49" s="33">
        <v>0.87540853358592974</v>
      </c>
      <c r="V49" s="34">
        <v>84.494295259156843</v>
      </c>
      <c r="W49" s="33">
        <v>1.0662271016669995</v>
      </c>
      <c r="X49" s="34">
        <v>81.308995259750034</v>
      </c>
      <c r="Y49" s="33">
        <v>1.0534011711459053</v>
      </c>
      <c r="Z49" s="32">
        <v>77.814793622369081</v>
      </c>
      <c r="AA49" s="35">
        <v>1.2963516554501169</v>
      </c>
      <c r="AB49" s="34">
        <v>81.054583966914279</v>
      </c>
      <c r="AC49" s="35">
        <v>0.95588093011163089</v>
      </c>
      <c r="AD49" s="34">
        <v>42.068960291548471</v>
      </c>
      <c r="AE49" s="33">
        <v>1.3884337462399263</v>
      </c>
      <c r="AF49" s="34">
        <v>48.586260334492138</v>
      </c>
      <c r="AG49" s="31">
        <v>1.6417911668126146</v>
      </c>
      <c r="AH49" s="37"/>
      <c r="AI49" s="37"/>
      <c r="AJ49" s="37"/>
      <c r="AK49" s="37"/>
    </row>
    <row r="50" spans="1:37">
      <c r="A50" s="113" t="s">
        <v>40</v>
      </c>
      <c r="B50" s="32">
        <v>92.941518084034243</v>
      </c>
      <c r="C50" s="35">
        <v>0.52442005429186833</v>
      </c>
      <c r="D50" s="34">
        <v>97.743278808557704</v>
      </c>
      <c r="E50" s="33">
        <v>0.30839311946720543</v>
      </c>
      <c r="F50" s="34">
        <v>97.047392857205352</v>
      </c>
      <c r="G50" s="33">
        <v>0.38329001860853684</v>
      </c>
      <c r="H50" s="32">
        <v>93.351630103485135</v>
      </c>
      <c r="I50" s="35">
        <v>0.49477038800846068</v>
      </c>
      <c r="J50" s="34">
        <v>43.69358055852706</v>
      </c>
      <c r="K50" s="33">
        <v>0.91155216160698782</v>
      </c>
      <c r="L50" s="34">
        <v>53.293980480257183</v>
      </c>
      <c r="M50" s="33">
        <v>1.2997843007702039</v>
      </c>
      <c r="N50" s="34">
        <v>70.037101311397066</v>
      </c>
      <c r="O50" s="33">
        <v>0.99562150015189477</v>
      </c>
      <c r="P50" s="32">
        <v>67.426922139913657</v>
      </c>
      <c r="Q50" s="35">
        <v>1.0384300825761785</v>
      </c>
      <c r="R50" s="34">
        <v>68.028728344216745</v>
      </c>
      <c r="S50" s="33">
        <v>1.0089139903837534</v>
      </c>
      <c r="T50" s="34">
        <v>53.166297540011257</v>
      </c>
      <c r="U50" s="33">
        <v>0.88568216152282697</v>
      </c>
      <c r="V50" s="34">
        <v>54.868459345931733</v>
      </c>
      <c r="W50" s="33">
        <v>0.90150488306443111</v>
      </c>
      <c r="X50" s="34">
        <v>63.134065803113529</v>
      </c>
      <c r="Y50" s="33">
        <v>1.0022174155061758</v>
      </c>
      <c r="Z50" s="32">
        <v>91.699883663320762</v>
      </c>
      <c r="AA50" s="35">
        <v>0.53674011625680773</v>
      </c>
      <c r="AB50" s="34">
        <v>76.742305324135813</v>
      </c>
      <c r="AC50" s="35">
        <v>0.78226448798072878</v>
      </c>
      <c r="AD50" s="34">
        <v>20.77295784481284</v>
      </c>
      <c r="AE50" s="33">
        <v>0.93154443182246893</v>
      </c>
      <c r="AF50" s="34">
        <v>24.31764311862905</v>
      </c>
      <c r="AG50" s="31">
        <v>0.90245884160971335</v>
      </c>
      <c r="AH50" s="37"/>
      <c r="AI50" s="37"/>
      <c r="AJ50" s="37"/>
      <c r="AK50" s="37"/>
    </row>
    <row r="51" spans="1:37">
      <c r="A51" s="113" t="s">
        <v>41</v>
      </c>
      <c r="B51" s="32">
        <v>73.921477175088114</v>
      </c>
      <c r="C51" s="35">
        <v>0.75408616262959016</v>
      </c>
      <c r="D51" s="34">
        <v>81.86466029152929</v>
      </c>
      <c r="E51" s="33">
        <v>0.73570463805262987</v>
      </c>
      <c r="F51" s="34">
        <v>92.253367517209767</v>
      </c>
      <c r="G51" s="33">
        <v>0.54574423413763162</v>
      </c>
      <c r="H51" s="32">
        <v>80.453416444752264</v>
      </c>
      <c r="I51" s="35">
        <v>0.79708000170630466</v>
      </c>
      <c r="J51" s="34">
        <v>35.279180147203462</v>
      </c>
      <c r="K51" s="33">
        <v>0.85915324992274067</v>
      </c>
      <c r="L51" s="34">
        <v>54.104220270207037</v>
      </c>
      <c r="M51" s="33">
        <v>0.93235624969913133</v>
      </c>
      <c r="N51" s="34">
        <v>44.909868827856137</v>
      </c>
      <c r="O51" s="33">
        <v>0.95083465829494762</v>
      </c>
      <c r="P51" s="32">
        <v>36.279161965107967</v>
      </c>
      <c r="Q51" s="35">
        <v>0.93625789532616144</v>
      </c>
      <c r="R51" s="34">
        <v>75.84599969760967</v>
      </c>
      <c r="S51" s="33">
        <v>0.80904136404364713</v>
      </c>
      <c r="T51" s="34">
        <v>74.750908811567157</v>
      </c>
      <c r="U51" s="33">
        <v>0.83928541988891792</v>
      </c>
      <c r="V51" s="34">
        <v>63.855366060057783</v>
      </c>
      <c r="W51" s="33">
        <v>0.8592104462097504</v>
      </c>
      <c r="X51" s="34">
        <v>77.792191049883769</v>
      </c>
      <c r="Y51" s="33">
        <v>0.73705973642763434</v>
      </c>
      <c r="Z51" s="32">
        <v>70.853944520042361</v>
      </c>
      <c r="AA51" s="35">
        <v>0.80141350326400085</v>
      </c>
      <c r="AB51" s="34">
        <v>71.288652078696046</v>
      </c>
      <c r="AC51" s="35">
        <v>0.95243061443294708</v>
      </c>
      <c r="AD51" s="34">
        <v>34.333289455060829</v>
      </c>
      <c r="AE51" s="33">
        <v>0.95964329603701559</v>
      </c>
      <c r="AF51" s="34">
        <v>42.832628501183457</v>
      </c>
      <c r="AG51" s="31">
        <v>0.84501485654488462</v>
      </c>
      <c r="AH51" s="37"/>
      <c r="AI51" s="37"/>
      <c r="AJ51" s="37"/>
      <c r="AK51" s="37"/>
    </row>
    <row r="52" spans="1:37">
      <c r="A52" s="113" t="s">
        <v>42</v>
      </c>
      <c r="B52" s="32">
        <v>84.467816785457899</v>
      </c>
      <c r="C52" s="35">
        <v>0.76374614060513513</v>
      </c>
      <c r="D52" s="34">
        <v>89.10590636277135</v>
      </c>
      <c r="E52" s="33">
        <v>0.71126943991862923</v>
      </c>
      <c r="F52" s="34">
        <v>92.150907671280876</v>
      </c>
      <c r="G52" s="33">
        <v>0.5498414027392261</v>
      </c>
      <c r="H52" s="32">
        <v>89.121845697088133</v>
      </c>
      <c r="I52" s="35">
        <v>0.74567861458129969</v>
      </c>
      <c r="J52" s="34">
        <v>29.896914920724889</v>
      </c>
      <c r="K52" s="33">
        <v>0.96149265285920293</v>
      </c>
      <c r="L52" s="34">
        <v>59.071412962643592</v>
      </c>
      <c r="M52" s="33">
        <v>1.1214827194634818</v>
      </c>
      <c r="N52" s="34">
        <v>40.157130853020313</v>
      </c>
      <c r="O52" s="33">
        <v>1.0489067678328208</v>
      </c>
      <c r="P52" s="32">
        <v>48.651690034487423</v>
      </c>
      <c r="Q52" s="35">
        <v>1.3736222638181805</v>
      </c>
      <c r="R52" s="34">
        <v>72.562491224156929</v>
      </c>
      <c r="S52" s="33">
        <v>1.0163156333743542</v>
      </c>
      <c r="T52" s="34">
        <v>70.194871055364587</v>
      </c>
      <c r="U52" s="33">
        <v>0.95784500525550775</v>
      </c>
      <c r="V52" s="34">
        <v>63.32971885147478</v>
      </c>
      <c r="W52" s="33">
        <v>1.0396520470990871</v>
      </c>
      <c r="X52" s="34">
        <v>55.458026431135089</v>
      </c>
      <c r="Y52" s="33">
        <v>1.059553027856909</v>
      </c>
      <c r="Z52" s="32">
        <v>71.971429921598343</v>
      </c>
      <c r="AA52" s="35">
        <v>1.0674757113855211</v>
      </c>
      <c r="AB52" s="34">
        <v>70.903258801884135</v>
      </c>
      <c r="AC52" s="35">
        <v>1.0790705161591276</v>
      </c>
      <c r="AD52" s="34">
        <v>15.76897364319235</v>
      </c>
      <c r="AE52" s="33">
        <v>0.73048013063448436</v>
      </c>
      <c r="AF52" s="34">
        <v>47.253337442095066</v>
      </c>
      <c r="AG52" s="31">
        <v>1.2003910957104311</v>
      </c>
      <c r="AH52" s="37"/>
      <c r="AI52" s="37"/>
      <c r="AJ52" s="37"/>
      <c r="AK52" s="37"/>
    </row>
    <row r="53" spans="1:37">
      <c r="A53" s="113" t="s">
        <v>43</v>
      </c>
      <c r="B53" s="32">
        <v>79.161020517761344</v>
      </c>
      <c r="C53" s="35">
        <v>1.0151533682349621</v>
      </c>
      <c r="D53" s="34">
        <v>73.627697634148873</v>
      </c>
      <c r="E53" s="33">
        <v>1.0780782365131678</v>
      </c>
      <c r="F53" s="34">
        <v>89.442814548930897</v>
      </c>
      <c r="G53" s="33">
        <v>0.72603205662961401</v>
      </c>
      <c r="H53" s="32">
        <v>84.234447522688455</v>
      </c>
      <c r="I53" s="35">
        <v>0.84034299818977709</v>
      </c>
      <c r="J53" s="34">
        <v>29.459548073294279</v>
      </c>
      <c r="K53" s="33">
        <v>1.0240732234704732</v>
      </c>
      <c r="L53" s="34">
        <v>57.647361056835109</v>
      </c>
      <c r="M53" s="33">
        <v>1.0919099418066449</v>
      </c>
      <c r="N53" s="34">
        <v>28.378280886375901</v>
      </c>
      <c r="O53" s="33">
        <v>1.3238937397288248</v>
      </c>
      <c r="P53" s="32">
        <v>28.285839362157152</v>
      </c>
      <c r="Q53" s="35">
        <v>1.3051759123653401</v>
      </c>
      <c r="R53" s="34">
        <v>62.726351345302731</v>
      </c>
      <c r="S53" s="33">
        <v>1.26867348295518</v>
      </c>
      <c r="T53" s="34">
        <v>62.128171606986939</v>
      </c>
      <c r="U53" s="33">
        <v>1.2646446720712279</v>
      </c>
      <c r="V53" s="34">
        <v>65.785753567805756</v>
      </c>
      <c r="W53" s="33">
        <v>1.1521480786425218</v>
      </c>
      <c r="X53" s="34">
        <v>46.13931355346719</v>
      </c>
      <c r="Y53" s="33">
        <v>1.240140923131412</v>
      </c>
      <c r="Z53" s="32">
        <v>80.057230184164268</v>
      </c>
      <c r="AA53" s="35">
        <v>0.9748068164784659</v>
      </c>
      <c r="AB53" s="34">
        <v>68.865495536900482</v>
      </c>
      <c r="AC53" s="35">
        <v>0.97229955749489583</v>
      </c>
      <c r="AD53" s="34">
        <v>11.591536689817129</v>
      </c>
      <c r="AE53" s="33">
        <v>0.63716374791232722</v>
      </c>
      <c r="AF53" s="34">
        <v>36.549593968404068</v>
      </c>
      <c r="AG53" s="31">
        <v>1.1665125231291744</v>
      </c>
      <c r="AH53" s="37"/>
      <c r="AI53" s="37"/>
      <c r="AJ53" s="37"/>
      <c r="AK53" s="37"/>
    </row>
    <row r="54" spans="1:37">
      <c r="A54" s="113" t="s">
        <v>44</v>
      </c>
      <c r="B54" s="32">
        <v>80.044775923700726</v>
      </c>
      <c r="C54" s="35">
        <v>1.1446952425545676</v>
      </c>
      <c r="D54" s="34">
        <v>82.553568336974976</v>
      </c>
      <c r="E54" s="33">
        <v>1.5166617163770382</v>
      </c>
      <c r="F54" s="34">
        <v>91.952857129468555</v>
      </c>
      <c r="G54" s="33">
        <v>1.0172847645222403</v>
      </c>
      <c r="H54" s="32">
        <v>86.871637878813004</v>
      </c>
      <c r="I54" s="35">
        <v>1.2733378962983597</v>
      </c>
      <c r="J54" s="34">
        <v>52.325504356864613</v>
      </c>
      <c r="K54" s="33">
        <v>2.5904868046192639</v>
      </c>
      <c r="L54" s="34">
        <v>83.056624932716005</v>
      </c>
      <c r="M54" s="33">
        <v>1.4467660756956333</v>
      </c>
      <c r="N54" s="34">
        <v>54.086699619650084</v>
      </c>
      <c r="O54" s="33">
        <v>1.8317988826722786</v>
      </c>
      <c r="P54" s="32">
        <v>53.86057766181365</v>
      </c>
      <c r="Q54" s="35">
        <v>2.0062639991119173</v>
      </c>
      <c r="R54" s="34">
        <v>84.653484623012488</v>
      </c>
      <c r="S54" s="33">
        <v>1.1505383419807349</v>
      </c>
      <c r="T54" s="34">
        <v>86.086503419044661</v>
      </c>
      <c r="U54" s="33">
        <v>1.3305915729351852</v>
      </c>
      <c r="V54" s="34">
        <v>83.500505646731028</v>
      </c>
      <c r="W54" s="33">
        <v>1.7804178563975543</v>
      </c>
      <c r="X54" s="34">
        <v>83.332244467010725</v>
      </c>
      <c r="Y54" s="33">
        <v>1.4134239890355724</v>
      </c>
      <c r="Z54" s="32">
        <v>83.47192029096351</v>
      </c>
      <c r="AA54" s="35">
        <v>1.0888575582255173</v>
      </c>
      <c r="AB54" s="34">
        <v>79.003498112749938</v>
      </c>
      <c r="AC54" s="35">
        <v>1.5036208593855633</v>
      </c>
      <c r="AD54" s="34">
        <v>55.774115600718289</v>
      </c>
      <c r="AE54" s="33">
        <v>2.125908983057927</v>
      </c>
      <c r="AF54" s="34">
        <v>38.271130281031027</v>
      </c>
      <c r="AG54" s="31">
        <v>1.801327247875953</v>
      </c>
      <c r="AH54" s="37"/>
      <c r="AI54" s="37"/>
      <c r="AJ54" s="37"/>
      <c r="AK54" s="37"/>
    </row>
    <row r="55" spans="1:37">
      <c r="A55" s="113" t="s">
        <v>45</v>
      </c>
      <c r="B55" s="32">
        <v>74.512395325803027</v>
      </c>
      <c r="C55" s="35">
        <v>0.84247227954376269</v>
      </c>
      <c r="D55" s="34">
        <v>80.426333877425904</v>
      </c>
      <c r="E55" s="33">
        <v>0.66973911372595063</v>
      </c>
      <c r="F55" s="34">
        <v>93.611400643920206</v>
      </c>
      <c r="G55" s="33">
        <v>0.4945526433143117</v>
      </c>
      <c r="H55" s="32">
        <v>89.125271259977794</v>
      </c>
      <c r="I55" s="35">
        <v>0.88222195828531569</v>
      </c>
      <c r="J55" s="34">
        <v>44.165323954507272</v>
      </c>
      <c r="K55" s="33">
        <v>1.6149817846135219</v>
      </c>
      <c r="L55" s="34">
        <v>65.366282597663243</v>
      </c>
      <c r="M55" s="33">
        <v>1.0568261411751079</v>
      </c>
      <c r="N55" s="34">
        <v>45.855113940931609</v>
      </c>
      <c r="O55" s="33">
        <v>1.0539460656830233</v>
      </c>
      <c r="P55" s="32">
        <v>41.06416004279081</v>
      </c>
      <c r="Q55" s="35">
        <v>1.0138746229489284</v>
      </c>
      <c r="R55" s="34">
        <v>81.072833834148554</v>
      </c>
      <c r="S55" s="33">
        <v>0.74151964134630355</v>
      </c>
      <c r="T55" s="34">
        <v>81.779241655302897</v>
      </c>
      <c r="U55" s="33">
        <v>0.87829150863609795</v>
      </c>
      <c r="V55" s="34">
        <v>77.412635412185708</v>
      </c>
      <c r="W55" s="33">
        <v>0.81619993523179279</v>
      </c>
      <c r="X55" s="34">
        <v>72.776486146256715</v>
      </c>
      <c r="Y55" s="33">
        <v>0.85674004167273687</v>
      </c>
      <c r="Z55" s="32">
        <v>81.24066511974867</v>
      </c>
      <c r="AA55" s="35">
        <v>1.1847992889262404</v>
      </c>
      <c r="AB55" s="34">
        <v>76.74234976055628</v>
      </c>
      <c r="AC55" s="35">
        <v>0.6979628741533741</v>
      </c>
      <c r="AD55" s="34">
        <v>33.034026686480502</v>
      </c>
      <c r="AE55" s="33">
        <v>1.0343221910324827</v>
      </c>
      <c r="AF55" s="34">
        <v>51.3746946821393</v>
      </c>
      <c r="AG55" s="31">
        <v>1.4191280301870264</v>
      </c>
      <c r="AH55" s="37"/>
      <c r="AI55" s="37"/>
      <c r="AJ55" s="37"/>
      <c r="AK55" s="37"/>
    </row>
    <row r="56" spans="1:37">
      <c r="A56" s="113" t="s">
        <v>46</v>
      </c>
      <c r="B56" s="32">
        <v>75.453066379362269</v>
      </c>
      <c r="C56" s="35">
        <v>1.1981433908740808</v>
      </c>
      <c r="D56" s="34">
        <v>82.236875053123953</v>
      </c>
      <c r="E56" s="33">
        <v>1.0503232637121884</v>
      </c>
      <c r="F56" s="34">
        <v>89.902651107860549</v>
      </c>
      <c r="G56" s="33">
        <v>0.80530914934940501</v>
      </c>
      <c r="H56" s="32">
        <v>70.842721346754473</v>
      </c>
      <c r="I56" s="35">
        <v>1.3668831233270176</v>
      </c>
      <c r="J56" s="34">
        <v>24.741868834528091</v>
      </c>
      <c r="K56" s="33">
        <v>1.0559215935930359</v>
      </c>
      <c r="L56" s="34">
        <v>48.902405635497963</v>
      </c>
      <c r="M56" s="33">
        <v>1.4056652727070602</v>
      </c>
      <c r="N56" s="34">
        <v>51.450849128043593</v>
      </c>
      <c r="O56" s="33">
        <v>1.419228941946874</v>
      </c>
      <c r="P56" s="32">
        <v>44.551089995629461</v>
      </c>
      <c r="Q56" s="35">
        <v>1.3044799388844694</v>
      </c>
      <c r="R56" s="34">
        <v>56.029982421430716</v>
      </c>
      <c r="S56" s="33">
        <v>1.3532360711969034</v>
      </c>
      <c r="T56" s="34">
        <v>59.598344908320158</v>
      </c>
      <c r="U56" s="33">
        <v>1.3026130405945515</v>
      </c>
      <c r="V56" s="34">
        <v>55.922986537268592</v>
      </c>
      <c r="W56" s="33">
        <v>1.4083087096781397</v>
      </c>
      <c r="X56" s="34">
        <v>57.978926015952382</v>
      </c>
      <c r="Y56" s="33">
        <v>1.4730024812435889</v>
      </c>
      <c r="Z56" s="32">
        <v>58.564538666787143</v>
      </c>
      <c r="AA56" s="35">
        <v>1.3995584787826996</v>
      </c>
      <c r="AB56" s="34">
        <v>65.503568710303668</v>
      </c>
      <c r="AC56" s="35">
        <v>1.4699282909542473</v>
      </c>
      <c r="AD56" s="34">
        <v>34.8978971562507</v>
      </c>
      <c r="AE56" s="33">
        <v>1.1882016691586881</v>
      </c>
      <c r="AF56" s="34">
        <v>63.343933225065939</v>
      </c>
      <c r="AG56" s="31">
        <v>1.4260592833389081</v>
      </c>
      <c r="AH56" s="37"/>
      <c r="AI56" s="37"/>
      <c r="AJ56" s="37"/>
      <c r="AK56" s="37"/>
    </row>
    <row r="57" spans="1:37">
      <c r="A57" s="113" t="s">
        <v>47</v>
      </c>
      <c r="B57" s="32">
        <v>82.929738487482851</v>
      </c>
      <c r="C57" s="35">
        <v>0.73602901252659003</v>
      </c>
      <c r="D57" s="34">
        <v>88.538306556489303</v>
      </c>
      <c r="E57" s="33">
        <v>0.6313510340482511</v>
      </c>
      <c r="F57" s="34">
        <v>85.674268862489228</v>
      </c>
      <c r="G57" s="33">
        <v>0.62535118397538336</v>
      </c>
      <c r="H57" s="32">
        <v>91.557949261845792</v>
      </c>
      <c r="I57" s="35">
        <v>0.53709478919196796</v>
      </c>
      <c r="J57" s="34">
        <v>36.383181334650132</v>
      </c>
      <c r="K57" s="33">
        <v>0.88785579113199786</v>
      </c>
      <c r="L57" s="34">
        <v>48.816075424231322</v>
      </c>
      <c r="M57" s="33">
        <v>0.96700372819950653</v>
      </c>
      <c r="N57" s="34">
        <v>40.181406399206629</v>
      </c>
      <c r="O57" s="33">
        <v>1.0424653174481431</v>
      </c>
      <c r="P57" s="32">
        <v>39.296090820489702</v>
      </c>
      <c r="Q57" s="35">
        <v>0.92211282335488354</v>
      </c>
      <c r="R57" s="34">
        <v>81.477163979522416</v>
      </c>
      <c r="S57" s="33">
        <v>0.80090637184434987</v>
      </c>
      <c r="T57" s="34">
        <v>79.906717448378657</v>
      </c>
      <c r="U57" s="33">
        <v>0.79971070773558817</v>
      </c>
      <c r="V57" s="34">
        <v>66.786713283156928</v>
      </c>
      <c r="W57" s="33">
        <v>0.89709714228788717</v>
      </c>
      <c r="X57" s="34">
        <v>71.241175726950999</v>
      </c>
      <c r="Y57" s="33">
        <v>0.85590434271078497</v>
      </c>
      <c r="Z57" s="32">
        <v>84.323381385012681</v>
      </c>
      <c r="AA57" s="35">
        <v>0.58712919269081276</v>
      </c>
      <c r="AB57" s="34">
        <v>66.968391179242943</v>
      </c>
      <c r="AC57" s="35">
        <v>0.80208970936994095</v>
      </c>
      <c r="AD57" s="34">
        <v>20.32774095879622</v>
      </c>
      <c r="AE57" s="33">
        <v>0.78246809238503345</v>
      </c>
      <c r="AF57" s="34">
        <v>14.66955587431498</v>
      </c>
      <c r="AG57" s="31">
        <v>0.74821477452304175</v>
      </c>
      <c r="AH57" s="37"/>
      <c r="AI57" s="37"/>
      <c r="AJ57" s="37"/>
      <c r="AK57" s="37"/>
    </row>
    <row r="58" spans="1:37">
      <c r="A58" s="113" t="s">
        <v>48</v>
      </c>
      <c r="B58" s="32">
        <v>84.693057962538703</v>
      </c>
      <c r="C58" s="35">
        <v>0.7191244420788282</v>
      </c>
      <c r="D58" s="34">
        <v>93.26691716560974</v>
      </c>
      <c r="E58" s="33">
        <v>0.51682125792859257</v>
      </c>
      <c r="F58" s="34">
        <v>91.655999060354006</v>
      </c>
      <c r="G58" s="33">
        <v>0.59566790636787714</v>
      </c>
      <c r="H58" s="32">
        <v>93.167572780620091</v>
      </c>
      <c r="I58" s="35">
        <v>0.55646467158499757</v>
      </c>
      <c r="J58" s="34">
        <v>21.902898474486971</v>
      </c>
      <c r="K58" s="33">
        <v>0.89679866336766334</v>
      </c>
      <c r="L58" s="34">
        <v>54.656226236869607</v>
      </c>
      <c r="M58" s="33">
        <v>1.0377114054283798</v>
      </c>
      <c r="N58" s="34">
        <v>43.89934354034957</v>
      </c>
      <c r="O58" s="33">
        <v>1.0723109356518687</v>
      </c>
      <c r="P58" s="32">
        <v>57.072102278141088</v>
      </c>
      <c r="Q58" s="35">
        <v>1.1603679074175695</v>
      </c>
      <c r="R58" s="34">
        <v>81.383783051409182</v>
      </c>
      <c r="S58" s="33">
        <v>0.82839970956344966</v>
      </c>
      <c r="T58" s="34">
        <v>84.459227576501959</v>
      </c>
      <c r="U58" s="33">
        <v>0.73629774546050442</v>
      </c>
      <c r="V58" s="34">
        <v>78.496084306586411</v>
      </c>
      <c r="W58" s="33">
        <v>0.88794509265034527</v>
      </c>
      <c r="X58" s="34">
        <v>64.34512895643968</v>
      </c>
      <c r="Y58" s="33">
        <v>0.84997794074126476</v>
      </c>
      <c r="Z58" s="32">
        <v>86.629702306212508</v>
      </c>
      <c r="AA58" s="35">
        <v>0.75596969408808179</v>
      </c>
      <c r="AB58" s="34">
        <v>80.941125150383456</v>
      </c>
      <c r="AC58" s="35">
        <v>0.86327551526681645</v>
      </c>
      <c r="AD58" s="34">
        <v>30.23443582488029</v>
      </c>
      <c r="AE58" s="33">
        <v>1.050036305836505</v>
      </c>
      <c r="AF58" s="34">
        <v>66.645026079990629</v>
      </c>
      <c r="AG58" s="31">
        <v>1.016188870677512</v>
      </c>
      <c r="AH58" s="37"/>
      <c r="AI58" s="37"/>
      <c r="AJ58" s="37"/>
      <c r="AK58" s="37"/>
    </row>
    <row r="59" spans="1:37">
      <c r="A59" s="113" t="s">
        <v>49</v>
      </c>
      <c r="B59" s="32">
        <v>86.690754416003216</v>
      </c>
      <c r="C59" s="35">
        <v>0.4913425966058067</v>
      </c>
      <c r="D59" s="34">
        <v>96.526979851314238</v>
      </c>
      <c r="E59" s="33">
        <v>0.30526800822404654</v>
      </c>
      <c r="F59" s="34">
        <v>97.02712442715</v>
      </c>
      <c r="G59" s="33">
        <v>0.28144445120873118</v>
      </c>
      <c r="H59" s="32">
        <v>94.164536016375592</v>
      </c>
      <c r="I59" s="35">
        <v>0.34794763463748724</v>
      </c>
      <c r="J59" s="34">
        <v>46.70545576674067</v>
      </c>
      <c r="K59" s="33">
        <v>0.8876909314215361</v>
      </c>
      <c r="L59" s="34">
        <v>82.359098333717981</v>
      </c>
      <c r="M59" s="33">
        <v>0.51274621416988275</v>
      </c>
      <c r="N59" s="34">
        <v>84.24573994292453</v>
      </c>
      <c r="O59" s="33">
        <v>0.48099013886963732</v>
      </c>
      <c r="P59" s="32">
        <v>70.025350857189792</v>
      </c>
      <c r="Q59" s="35">
        <v>0.67080310349850691</v>
      </c>
      <c r="R59" s="34">
        <v>83.48345900621031</v>
      </c>
      <c r="S59" s="33">
        <v>0.60058411675785073</v>
      </c>
      <c r="T59" s="34">
        <v>77.667229287780813</v>
      </c>
      <c r="U59" s="33">
        <v>0.63044549626267898</v>
      </c>
      <c r="V59" s="34">
        <v>79.742581898900184</v>
      </c>
      <c r="W59" s="33">
        <v>0.64469408269861872</v>
      </c>
      <c r="X59" s="34">
        <v>77.408399434768768</v>
      </c>
      <c r="Y59" s="33">
        <v>0.6346099064862708</v>
      </c>
      <c r="Z59" s="32">
        <v>84.980407553055841</v>
      </c>
      <c r="AA59" s="35">
        <v>0.50653731334549146</v>
      </c>
      <c r="AB59" s="34">
        <v>84.986940813494343</v>
      </c>
      <c r="AC59" s="35">
        <v>0.52864308158849005</v>
      </c>
      <c r="AD59" s="34">
        <v>54.654600925196362</v>
      </c>
      <c r="AE59" s="33">
        <v>0.77288665693285696</v>
      </c>
      <c r="AF59" s="34">
        <v>76.846957144171299</v>
      </c>
      <c r="AG59" s="31">
        <v>0.57022347151551556</v>
      </c>
      <c r="AH59" s="37"/>
      <c r="AI59" s="37"/>
      <c r="AJ59" s="37"/>
      <c r="AK59" s="37"/>
    </row>
    <row r="60" spans="1:37">
      <c r="A60" s="113" t="s">
        <v>50</v>
      </c>
      <c r="B60" s="32">
        <v>72.11660979912466</v>
      </c>
      <c r="C60" s="35">
        <v>3.3021127317888044</v>
      </c>
      <c r="D60" s="34">
        <v>84.492098101127183</v>
      </c>
      <c r="E60" s="33">
        <v>1.5983026762456665</v>
      </c>
      <c r="F60" s="34">
        <v>91.7430568498322</v>
      </c>
      <c r="G60" s="33">
        <v>0.97484056974344002</v>
      </c>
      <c r="H60" s="32">
        <v>87.69226379630858</v>
      </c>
      <c r="I60" s="35">
        <v>1.0774116848011368</v>
      </c>
      <c r="J60" s="34">
        <v>27.56417753365379</v>
      </c>
      <c r="K60" s="33">
        <v>2.0120858852277639</v>
      </c>
      <c r="L60" s="34">
        <v>78.883683558612546</v>
      </c>
      <c r="M60" s="33">
        <v>1.3292095575642133</v>
      </c>
      <c r="N60" s="34">
        <v>59.716062060090763</v>
      </c>
      <c r="O60" s="33">
        <v>4.0164243586823183</v>
      </c>
      <c r="P60" s="32">
        <v>45.947549400317961</v>
      </c>
      <c r="Q60" s="35">
        <v>1.5366098068276191</v>
      </c>
      <c r="R60" s="34">
        <v>60.377641410835317</v>
      </c>
      <c r="S60" s="33">
        <v>2.9565978726444104</v>
      </c>
      <c r="T60" s="34">
        <v>55.150025221522839</v>
      </c>
      <c r="U60" s="33">
        <v>1.7485958323047373</v>
      </c>
      <c r="V60" s="34">
        <v>57.393839676735247</v>
      </c>
      <c r="W60" s="33">
        <v>3.4166430437224085</v>
      </c>
      <c r="X60" s="34">
        <v>59.103447049004551</v>
      </c>
      <c r="Y60" s="33">
        <v>1.498383190907054</v>
      </c>
      <c r="Z60" s="32">
        <v>71.342426270347232</v>
      </c>
      <c r="AA60" s="35">
        <v>2.2643577370410144</v>
      </c>
      <c r="AB60" s="34">
        <v>66.815646924664762</v>
      </c>
      <c r="AC60" s="35">
        <v>3.0354523514306022</v>
      </c>
      <c r="AD60" s="34">
        <v>33.00145869082062</v>
      </c>
      <c r="AE60" s="33">
        <v>2.4019265428741705</v>
      </c>
      <c r="AF60" s="34">
        <v>60.148442982113323</v>
      </c>
      <c r="AG60" s="31">
        <v>2.943596987752223</v>
      </c>
      <c r="AH60" s="37"/>
      <c r="AI60" s="37"/>
      <c r="AJ60" s="37"/>
      <c r="AK60" s="37"/>
    </row>
    <row r="61" spans="1:37">
      <c r="A61" s="83" t="s">
        <v>51</v>
      </c>
      <c r="B61" s="34">
        <v>84.206755119526903</v>
      </c>
      <c r="C61" s="35">
        <v>1.6457841465912173</v>
      </c>
      <c r="D61" s="34">
        <v>92.114784885787515</v>
      </c>
      <c r="E61" s="33">
        <v>1.3242240836416601</v>
      </c>
      <c r="F61" s="34">
        <v>85.949218119840552</v>
      </c>
      <c r="G61" s="33">
        <v>1.6408570244752207</v>
      </c>
      <c r="H61" s="32">
        <v>91.640933168143007</v>
      </c>
      <c r="I61" s="35">
        <v>1.4779528914166002</v>
      </c>
      <c r="J61" s="34">
        <v>73.734405747219697</v>
      </c>
      <c r="K61" s="33">
        <v>1.8011511327236511</v>
      </c>
      <c r="L61" s="34">
        <v>41.265273060196812</v>
      </c>
      <c r="M61" s="33">
        <v>1.6409679317003492</v>
      </c>
      <c r="N61" s="34">
        <v>73.618261392633684</v>
      </c>
      <c r="O61" s="33">
        <v>1.592748664293784</v>
      </c>
      <c r="P61" s="32">
        <v>60.189294736283948</v>
      </c>
      <c r="Q61" s="35">
        <v>1.6768459824196504</v>
      </c>
      <c r="R61" s="34">
        <v>87.482364895304627</v>
      </c>
      <c r="S61" s="33">
        <v>1.537522492264878</v>
      </c>
      <c r="T61" s="34">
        <v>58.713875788838422</v>
      </c>
      <c r="U61" s="33">
        <v>2.2460598298180057</v>
      </c>
      <c r="V61" s="34">
        <v>69.757396456536497</v>
      </c>
      <c r="W61" s="33">
        <v>2.1517103335600125</v>
      </c>
      <c r="X61" s="34">
        <v>75.340390680042887</v>
      </c>
      <c r="Y61" s="33">
        <v>1.9112545456973795</v>
      </c>
      <c r="Z61" s="32">
        <v>87.198070386423694</v>
      </c>
      <c r="AA61" s="35">
        <v>1.6364367945590881</v>
      </c>
      <c r="AB61" s="34">
        <v>85.71152535864465</v>
      </c>
      <c r="AC61" s="35">
        <v>1.6381748170552974</v>
      </c>
      <c r="AD61" s="34">
        <v>24.726551898794462</v>
      </c>
      <c r="AE61" s="33">
        <v>1.364998324470482</v>
      </c>
      <c r="AF61" s="34">
        <v>42.837516352152043</v>
      </c>
      <c r="AG61" s="31">
        <v>1.9654671467688971</v>
      </c>
      <c r="AH61" s="37"/>
      <c r="AI61" s="37"/>
      <c r="AJ61" s="37"/>
      <c r="AK61" s="37"/>
    </row>
    <row r="62" spans="1:37">
      <c r="A62" s="140" t="s">
        <v>191</v>
      </c>
      <c r="B62" s="32">
        <v>73.503910721325397</v>
      </c>
      <c r="C62" s="35">
        <v>0.2281123403219403</v>
      </c>
      <c r="D62" s="34">
        <v>80.535976942998801</v>
      </c>
      <c r="E62" s="33">
        <v>0.19064805255489781</v>
      </c>
      <c r="F62" s="34">
        <v>89.856189918285622</v>
      </c>
      <c r="G62" s="33">
        <v>0.1467729279499651</v>
      </c>
      <c r="H62" s="32">
        <v>83.918074601609632</v>
      </c>
      <c r="I62" s="35">
        <v>0.19170545177692139</v>
      </c>
      <c r="J62" s="34">
        <v>33.9215730207668</v>
      </c>
      <c r="K62" s="33">
        <v>0.23110965082330431</v>
      </c>
      <c r="L62" s="34">
        <v>58.092437251161613</v>
      </c>
      <c r="M62" s="33">
        <v>0.21992131496162709</v>
      </c>
      <c r="N62" s="34">
        <v>50.130239204808923</v>
      </c>
      <c r="O62" s="33">
        <v>0.27581927338150108</v>
      </c>
      <c r="P62" s="32">
        <v>44.531144626824137</v>
      </c>
      <c r="Q62" s="35">
        <v>0.24297440138547191</v>
      </c>
      <c r="R62" s="34">
        <v>70.65829725915664</v>
      </c>
      <c r="S62" s="33">
        <v>0.23275405853415029</v>
      </c>
      <c r="T62" s="34">
        <v>70.200889692464088</v>
      </c>
      <c r="U62" s="33">
        <v>0.2115993167339543</v>
      </c>
      <c r="V62" s="34">
        <v>65.026703174230974</v>
      </c>
      <c r="W62" s="33">
        <v>0.25336234070413971</v>
      </c>
      <c r="X62" s="34">
        <v>61.076389696069697</v>
      </c>
      <c r="Y62" s="33">
        <v>0.2400339573624643</v>
      </c>
      <c r="Z62" s="32">
        <v>73.719292967830967</v>
      </c>
      <c r="AA62" s="35">
        <v>0.20810985258160961</v>
      </c>
      <c r="AB62" s="34">
        <v>67.894422851798012</v>
      </c>
      <c r="AC62" s="35">
        <v>0.2387984502468298</v>
      </c>
      <c r="AD62" s="34">
        <v>28.573358515144189</v>
      </c>
      <c r="AE62" s="33">
        <v>0.22298064208395191</v>
      </c>
      <c r="AF62" s="34">
        <v>52.650949216778749</v>
      </c>
      <c r="AG62" s="31">
        <v>0.27938996572422481</v>
      </c>
      <c r="AH62" s="37"/>
      <c r="AI62" s="37"/>
      <c r="AJ62" s="37"/>
      <c r="AK62" s="37"/>
    </row>
    <row r="63" spans="1:37">
      <c r="A63" s="140" t="s">
        <v>194</v>
      </c>
      <c r="B63" s="32">
        <v>76.050621032714844</v>
      </c>
      <c r="C63" s="35">
        <v>0.31130281090736389</v>
      </c>
      <c r="D63" s="34">
        <v>81.3963623046875</v>
      </c>
      <c r="E63" s="33">
        <v>0.25549739599227911</v>
      </c>
      <c r="F63" s="34">
        <v>90.660934448242188</v>
      </c>
      <c r="G63" s="33">
        <v>0.21449194848537451</v>
      </c>
      <c r="H63" s="32">
        <v>85.073623657226563</v>
      </c>
      <c r="I63" s="35">
        <v>0.2741837203502655</v>
      </c>
      <c r="J63" s="34">
        <v>34.097007751464837</v>
      </c>
      <c r="K63" s="33">
        <v>0.40587118268013</v>
      </c>
      <c r="L63" s="34">
        <v>59.978565216064453</v>
      </c>
      <c r="M63" s="33">
        <v>0.36660358309745789</v>
      </c>
      <c r="N63" s="34">
        <v>46.689956665039063</v>
      </c>
      <c r="O63" s="33">
        <v>0.39910382032394409</v>
      </c>
      <c r="P63" s="32">
        <v>39.122428894042969</v>
      </c>
      <c r="Q63" s="35">
        <v>0.38502219319343572</v>
      </c>
      <c r="R63" s="34">
        <v>75.356986999511719</v>
      </c>
      <c r="S63" s="33">
        <v>0.31819239258766169</v>
      </c>
      <c r="T63" s="34">
        <v>74.250595092773438</v>
      </c>
      <c r="U63" s="33">
        <v>0.32522985339164728</v>
      </c>
      <c r="V63" s="34">
        <v>67.23162841796875</v>
      </c>
      <c r="W63" s="33">
        <v>0.3434232771396637</v>
      </c>
      <c r="X63" s="34">
        <v>64.702255249023438</v>
      </c>
      <c r="Y63" s="33">
        <v>0.33329731225967407</v>
      </c>
      <c r="Z63" s="32">
        <v>73.068229675292969</v>
      </c>
      <c r="AA63" s="35">
        <v>0.32994559407234192</v>
      </c>
      <c r="AB63" s="34">
        <v>70.422981262207031</v>
      </c>
      <c r="AC63" s="35">
        <v>0.32255640625953669</v>
      </c>
      <c r="AD63" s="34">
        <v>26.069978713989261</v>
      </c>
      <c r="AE63" s="33">
        <v>0.30873346328735352</v>
      </c>
      <c r="AF63" s="34">
        <v>46.077144622802727</v>
      </c>
      <c r="AG63" s="31">
        <v>0.41647008061409002</v>
      </c>
      <c r="AH63" s="37"/>
      <c r="AI63" s="37"/>
      <c r="AJ63" s="37"/>
      <c r="AK63" s="37"/>
    </row>
    <row r="64" spans="1:37" ht="13.5" thickBot="1">
      <c r="A64" s="141" t="s">
        <v>198</v>
      </c>
      <c r="B64" s="29">
        <v>75.724363609366947</v>
      </c>
      <c r="C64" s="118">
        <v>0.17183096825824229</v>
      </c>
      <c r="D64" s="117">
        <v>83.437491326668052</v>
      </c>
      <c r="E64" s="30">
        <v>0.14620734800762841</v>
      </c>
      <c r="F64" s="117">
        <v>90.379322216481853</v>
      </c>
      <c r="G64" s="30">
        <v>0.11942014051476869</v>
      </c>
      <c r="H64" s="29">
        <v>86.177380679814235</v>
      </c>
      <c r="I64" s="118">
        <v>0.1432741115866035</v>
      </c>
      <c r="J64" s="117">
        <v>37.493877285992411</v>
      </c>
      <c r="K64" s="30">
        <v>0.19247121267171541</v>
      </c>
      <c r="L64" s="117">
        <v>61.045193116093976</v>
      </c>
      <c r="M64" s="30">
        <v>0.17993640325435051</v>
      </c>
      <c r="N64" s="117">
        <v>52.725741895916812</v>
      </c>
      <c r="O64" s="30">
        <v>0.212027976385466</v>
      </c>
      <c r="P64" s="29">
        <v>46.968164974089909</v>
      </c>
      <c r="Q64" s="118">
        <v>0.1921434633453844</v>
      </c>
      <c r="R64" s="117">
        <v>72.38483097029966</v>
      </c>
      <c r="S64" s="30">
        <v>0.18202406378275879</v>
      </c>
      <c r="T64" s="117">
        <v>70.207066906058927</v>
      </c>
      <c r="U64" s="30">
        <v>0.17229097191466161</v>
      </c>
      <c r="V64" s="117">
        <v>64.979357408889157</v>
      </c>
      <c r="W64" s="30">
        <v>0.19938926422197131</v>
      </c>
      <c r="X64" s="117">
        <v>61.982277877024472</v>
      </c>
      <c r="Y64" s="30">
        <v>0.19229917754294781</v>
      </c>
      <c r="Z64" s="29">
        <v>76.729397801481369</v>
      </c>
      <c r="AA64" s="118">
        <v>0.1639387814014521</v>
      </c>
      <c r="AB64" s="117">
        <v>71.343465735140583</v>
      </c>
      <c r="AC64" s="118">
        <v>0.18131889838529761</v>
      </c>
      <c r="AD64" s="117">
        <v>30.500250974323631</v>
      </c>
      <c r="AE64" s="30">
        <v>0.18238082355939339</v>
      </c>
      <c r="AF64" s="117">
        <v>51.28260705951989</v>
      </c>
      <c r="AG64" s="28">
        <v>0.21530049781633551</v>
      </c>
      <c r="AH64" s="37"/>
      <c r="AI64" s="37"/>
      <c r="AJ64" s="37"/>
      <c r="AK64" s="37"/>
    </row>
    <row r="65" spans="1:37">
      <c r="A65" s="95"/>
      <c r="B65" s="32"/>
      <c r="C65" s="35"/>
      <c r="D65" s="32"/>
      <c r="E65" s="35"/>
      <c r="F65" s="32"/>
      <c r="G65" s="35"/>
      <c r="H65" s="32"/>
      <c r="I65" s="35"/>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row>
    <row r="66" spans="1:37">
      <c r="A66" s="2" t="s">
        <v>61</v>
      </c>
    </row>
    <row r="67" spans="1:37">
      <c r="A67" s="2" t="s">
        <v>106</v>
      </c>
    </row>
    <row r="68" spans="1:37">
      <c r="A68" s="2" t="s">
        <v>315</v>
      </c>
    </row>
    <row r="69" spans="1:37">
      <c r="A69" s="195" t="s">
        <v>366</v>
      </c>
    </row>
    <row r="70" spans="1:37">
      <c r="A70" s="196" t="s">
        <v>367</v>
      </c>
    </row>
    <row r="71" spans="1:37">
      <c r="A71" s="2" t="s">
        <v>370</v>
      </c>
    </row>
    <row r="73" spans="1:37">
      <c r="A73" s="4"/>
    </row>
  </sheetData>
  <customSheetViews>
    <customSheetView guid="{958562DC-2717-487D-88ED-05485062DB2A}" scale="80" showGridLines="0">
      <selection activeCell="F10" sqref="F10"/>
      <pageMargins left="0.7" right="0.7" top="0.75" bottom="0.75" header="0.3" footer="0.3"/>
      <pageSetup paperSize="9" orientation="portrait" r:id="rId1"/>
    </customSheetView>
    <customSheetView guid="{DC9DA9F2-44C2-40AF-952E-F17A8405449D}" scale="80" showGridLines="0">
      <selection activeCell="A12" sqref="A12:A63"/>
      <pageMargins left="0.7" right="0.7" top="0.75" bottom="0.75" header="0.3" footer="0.3"/>
      <pageSetup paperSize="9" orientation="portrait" r:id="rId2"/>
    </customSheetView>
    <customSheetView guid="{AF19555B-DC94-4383-99E1-B20527EBB45F}" scale="80" showGridLines="0" topLeftCell="A37">
      <selection activeCell="F10" sqref="F10"/>
      <pageMargins left="0.7" right="0.7" top="0.75" bottom="0.75" header="0.3" footer="0.3"/>
      <pageSetup paperSize="9" orientation="portrait" r:id="rId3"/>
    </customSheetView>
  </customSheetViews>
  <mergeCells count="17">
    <mergeCell ref="H9:I9"/>
    <mergeCell ref="T9:U9"/>
    <mergeCell ref="AF9:AG9"/>
    <mergeCell ref="B8:AG8"/>
    <mergeCell ref="V9:W9"/>
    <mergeCell ref="X9:Y9"/>
    <mergeCell ref="Z9:AA9"/>
    <mergeCell ref="AB9:AC9"/>
    <mergeCell ref="AD9:AE9"/>
    <mergeCell ref="J9:K9"/>
    <mergeCell ref="L9:M9"/>
    <mergeCell ref="N9:O9"/>
    <mergeCell ref="P9:Q9"/>
    <mergeCell ref="R9:S9"/>
    <mergeCell ref="B9:C9"/>
    <mergeCell ref="D9:E9"/>
    <mergeCell ref="F9:G9"/>
  </mergeCells>
  <hyperlinks>
    <hyperlink ref="A70" r:id="rId4"/>
    <hyperlink ref="A69" r:id="rId5" display="* Information on data for Cyprus: https://oe.cd/cyprus-disclaimer"/>
  </hyperlinks>
  <pageMargins left="0.7" right="0.7" top="0.75" bottom="0.75" header="0.3" footer="0.3"/>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33"/>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7">
      <c r="A1" s="3"/>
      <c r="J1" s="51"/>
    </row>
    <row r="2" spans="1:37">
      <c r="A2" s="3" t="s">
        <v>323</v>
      </c>
      <c r="J2" s="50"/>
    </row>
    <row r="3" spans="1:37">
      <c r="A3" s="1" t="s">
        <v>153</v>
      </c>
    </row>
    <row r="4" spans="1:37">
      <c r="A4" s="6" t="s">
        <v>237</v>
      </c>
    </row>
    <row r="5" spans="1:37">
      <c r="A5" s="6"/>
    </row>
    <row r="6" spans="1:37">
      <c r="A6" s="6"/>
    </row>
    <row r="7" spans="1:37" s="9" customFormat="1" ht="13.5" thickBot="1">
      <c r="A7" s="7"/>
    </row>
    <row r="8" spans="1:37" s="9" customFormat="1" ht="29.25" customHeight="1">
      <c r="A8" s="41"/>
      <c r="B8" s="298" t="s">
        <v>247</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300"/>
    </row>
    <row r="9" spans="1:37" s="9" customFormat="1" ht="113.25" customHeight="1">
      <c r="A9" s="42"/>
      <c r="B9" s="301" t="s">
        <v>101</v>
      </c>
      <c r="C9" s="302"/>
      <c r="D9" s="296" t="s">
        <v>102</v>
      </c>
      <c r="E9" s="296"/>
      <c r="F9" s="296" t="s">
        <v>248</v>
      </c>
      <c r="G9" s="296"/>
      <c r="H9" s="301" t="s">
        <v>72</v>
      </c>
      <c r="I9" s="302"/>
      <c r="J9" s="296" t="s">
        <v>311</v>
      </c>
      <c r="K9" s="296"/>
      <c r="L9" s="296" t="s">
        <v>73</v>
      </c>
      <c r="M9" s="296"/>
      <c r="N9" s="296" t="s">
        <v>103</v>
      </c>
      <c r="O9" s="296"/>
      <c r="P9" s="301" t="s">
        <v>74</v>
      </c>
      <c r="Q9" s="302"/>
      <c r="R9" s="296" t="s">
        <v>312</v>
      </c>
      <c r="S9" s="296"/>
      <c r="T9" s="296" t="s">
        <v>116</v>
      </c>
      <c r="U9" s="296"/>
      <c r="V9" s="296" t="s">
        <v>75</v>
      </c>
      <c r="W9" s="296"/>
      <c r="X9" s="296" t="s">
        <v>76</v>
      </c>
      <c r="Y9" s="296"/>
      <c r="Z9" s="296" t="s">
        <v>313</v>
      </c>
      <c r="AA9" s="296"/>
      <c r="AB9" s="296" t="s">
        <v>246</v>
      </c>
      <c r="AC9" s="296"/>
      <c r="AD9" s="296" t="s">
        <v>77</v>
      </c>
      <c r="AE9" s="296"/>
      <c r="AF9" s="296" t="s">
        <v>188</v>
      </c>
      <c r="AG9" s="297"/>
    </row>
    <row r="10" spans="1:37" s="70" customFormat="1">
      <c r="A10" s="43"/>
      <c r="B10" s="44" t="s">
        <v>53</v>
      </c>
      <c r="C10" s="44" t="s">
        <v>6</v>
      </c>
      <c r="D10" s="45" t="s">
        <v>53</v>
      </c>
      <c r="E10" s="46" t="s">
        <v>6</v>
      </c>
      <c r="F10" s="45" t="s">
        <v>53</v>
      </c>
      <c r="G10" s="46" t="s">
        <v>6</v>
      </c>
      <c r="H10" s="44" t="s">
        <v>53</v>
      </c>
      <c r="I10" s="44" t="s">
        <v>6</v>
      </c>
      <c r="J10" s="45" t="s">
        <v>53</v>
      </c>
      <c r="K10" s="46" t="s">
        <v>6</v>
      </c>
      <c r="L10" s="45" t="s">
        <v>53</v>
      </c>
      <c r="M10" s="46" t="s">
        <v>6</v>
      </c>
      <c r="N10" s="45" t="s">
        <v>53</v>
      </c>
      <c r="O10" s="46" t="s">
        <v>6</v>
      </c>
      <c r="P10" s="44" t="s">
        <v>53</v>
      </c>
      <c r="Q10" s="44" t="s">
        <v>6</v>
      </c>
      <c r="R10" s="45" t="s">
        <v>53</v>
      </c>
      <c r="S10" s="46" t="s">
        <v>6</v>
      </c>
      <c r="T10" s="45" t="s">
        <v>53</v>
      </c>
      <c r="U10" s="46" t="s">
        <v>6</v>
      </c>
      <c r="V10" s="45" t="s">
        <v>53</v>
      </c>
      <c r="W10" s="46" t="s">
        <v>6</v>
      </c>
      <c r="X10" s="45" t="s">
        <v>53</v>
      </c>
      <c r="Y10" s="46" t="s">
        <v>6</v>
      </c>
      <c r="Z10" s="44" t="s">
        <v>53</v>
      </c>
      <c r="AA10" s="44" t="s">
        <v>6</v>
      </c>
      <c r="AB10" s="13" t="s">
        <v>53</v>
      </c>
      <c r="AC10" s="44" t="s">
        <v>6</v>
      </c>
      <c r="AD10" s="45" t="s">
        <v>53</v>
      </c>
      <c r="AE10" s="46" t="s">
        <v>6</v>
      </c>
      <c r="AF10" s="45" t="s">
        <v>53</v>
      </c>
      <c r="AG10" s="47" t="s">
        <v>6</v>
      </c>
    </row>
    <row r="11" spans="1:37">
      <c r="A11" s="109"/>
      <c r="B11" s="19"/>
      <c r="C11" s="20"/>
      <c r="D11" s="19"/>
      <c r="E11" s="20"/>
      <c r="F11" s="19"/>
      <c r="G11" s="20"/>
      <c r="H11" s="21"/>
      <c r="I11" s="21"/>
      <c r="J11" s="19"/>
      <c r="K11" s="20"/>
      <c r="L11" s="19"/>
      <c r="M11" s="20"/>
      <c r="N11" s="19"/>
      <c r="O11" s="20"/>
      <c r="P11" s="21"/>
      <c r="Q11" s="21"/>
      <c r="R11" s="19"/>
      <c r="S11" s="20"/>
      <c r="T11" s="18"/>
      <c r="U11" s="18"/>
      <c r="V11" s="19"/>
      <c r="W11" s="20"/>
      <c r="X11" s="19"/>
      <c r="Y11" s="20"/>
      <c r="Z11" s="21"/>
      <c r="AA11" s="21"/>
      <c r="AB11" s="19"/>
      <c r="AC11" s="18"/>
      <c r="AD11" s="19"/>
      <c r="AE11" s="20"/>
      <c r="AF11" s="19"/>
      <c r="AG11" s="48"/>
      <c r="AH11" s="96"/>
      <c r="AI11" s="96"/>
      <c r="AJ11" s="96"/>
      <c r="AK11" s="96"/>
    </row>
    <row r="12" spans="1:37">
      <c r="A12" s="83" t="s">
        <v>132</v>
      </c>
      <c r="B12" s="34">
        <v>70.571297388114274</v>
      </c>
      <c r="C12" s="33">
        <v>1.1829234897603456</v>
      </c>
      <c r="D12" s="34">
        <v>59.034366445217302</v>
      </c>
      <c r="E12" s="33">
        <v>1.179546101181896</v>
      </c>
      <c r="F12" s="34">
        <v>89.142569143701067</v>
      </c>
      <c r="G12" s="33">
        <v>0.74793796105962218</v>
      </c>
      <c r="H12" s="32">
        <v>78.242535177011831</v>
      </c>
      <c r="I12" s="35">
        <v>0.97211302119657583</v>
      </c>
      <c r="J12" s="34">
        <v>24.99416259109125</v>
      </c>
      <c r="K12" s="33">
        <v>1.0354783177527307</v>
      </c>
      <c r="L12" s="34">
        <v>42.541520561675704</v>
      </c>
      <c r="M12" s="33">
        <v>1.3251880665821605</v>
      </c>
      <c r="N12" s="34">
        <v>65.402252004222888</v>
      </c>
      <c r="O12" s="33">
        <v>1.151477172144584</v>
      </c>
      <c r="P12" s="32">
        <v>47.518748853997486</v>
      </c>
      <c r="Q12" s="35">
        <v>1.2758395834735647</v>
      </c>
      <c r="R12" s="34">
        <v>84.058297969298209</v>
      </c>
      <c r="S12" s="33">
        <v>0.7878951323994412</v>
      </c>
      <c r="T12" s="34">
        <v>82.565773271011992</v>
      </c>
      <c r="U12" s="33">
        <v>0.79994143653381289</v>
      </c>
      <c r="V12" s="34">
        <v>82.58406275860284</v>
      </c>
      <c r="W12" s="33">
        <v>0.96756932062565248</v>
      </c>
      <c r="X12" s="34">
        <v>83.996694953599388</v>
      </c>
      <c r="Y12" s="33">
        <v>0.79925335409215348</v>
      </c>
      <c r="Z12" s="32">
        <v>79.444975373883821</v>
      </c>
      <c r="AA12" s="35">
        <v>1.0677657738313522</v>
      </c>
      <c r="AB12" s="34">
        <v>81.408662643578921</v>
      </c>
      <c r="AC12" s="35">
        <v>0.87644184420443572</v>
      </c>
      <c r="AD12" s="34">
        <v>23.311526515901608</v>
      </c>
      <c r="AE12" s="33">
        <v>1.050166997104802</v>
      </c>
      <c r="AF12" s="34">
        <v>38.645589536758877</v>
      </c>
      <c r="AG12" s="31">
        <v>1.1216021384714019</v>
      </c>
      <c r="AH12" s="37"/>
      <c r="AI12" s="37"/>
      <c r="AJ12" s="37"/>
      <c r="AK12" s="37"/>
    </row>
    <row r="13" spans="1:37">
      <c r="A13" s="83" t="s">
        <v>13</v>
      </c>
      <c r="B13" s="34">
        <v>63.24916839911554</v>
      </c>
      <c r="C13" s="33">
        <v>1.2097677184845319</v>
      </c>
      <c r="D13" s="34">
        <v>80.631241403045934</v>
      </c>
      <c r="E13" s="33">
        <v>1.0531402790962812</v>
      </c>
      <c r="F13" s="34">
        <v>80.275394928283745</v>
      </c>
      <c r="G13" s="33">
        <v>1.1433579992363458</v>
      </c>
      <c r="H13" s="32">
        <v>88.235808784883531</v>
      </c>
      <c r="I13" s="35">
        <v>0.86413985464054399</v>
      </c>
      <c r="J13" s="34">
        <v>60.355301126342717</v>
      </c>
      <c r="K13" s="33">
        <v>1.3367588683127352</v>
      </c>
      <c r="L13" s="34">
        <v>83.326365483002135</v>
      </c>
      <c r="M13" s="33">
        <v>0.76902998783248544</v>
      </c>
      <c r="N13" s="34">
        <v>73.085765436044042</v>
      </c>
      <c r="O13" s="33">
        <v>1.3229602659377948</v>
      </c>
      <c r="P13" s="32">
        <v>73.942396052216836</v>
      </c>
      <c r="Q13" s="35">
        <v>1.2818519012239371</v>
      </c>
      <c r="R13" s="34">
        <v>92.518358181402121</v>
      </c>
      <c r="S13" s="33">
        <v>0.71591990313871434</v>
      </c>
      <c r="T13" s="34">
        <v>87.847633730284741</v>
      </c>
      <c r="U13" s="33">
        <v>0.93141378195132041</v>
      </c>
      <c r="V13" s="34">
        <v>89.703566023414652</v>
      </c>
      <c r="W13" s="33">
        <v>0.87459416805593326</v>
      </c>
      <c r="X13" s="34">
        <v>79.751407808549502</v>
      </c>
      <c r="Y13" s="33">
        <v>1.1459951832599686</v>
      </c>
      <c r="Z13" s="32">
        <v>74.634934590759599</v>
      </c>
      <c r="AA13" s="35">
        <v>1.2971140404394585</v>
      </c>
      <c r="AB13" s="34">
        <v>84.987896494368741</v>
      </c>
      <c r="AC13" s="35">
        <v>0.9583518313790409</v>
      </c>
      <c r="AD13" s="34">
        <v>43.728387990887612</v>
      </c>
      <c r="AE13" s="33">
        <v>1.1868066351561621</v>
      </c>
      <c r="AF13" s="34">
        <v>53.197576622001897</v>
      </c>
      <c r="AG13" s="31">
        <v>1.2786676699364765</v>
      </c>
      <c r="AH13" s="37"/>
      <c r="AI13" s="37"/>
      <c r="AJ13" s="37"/>
      <c r="AK13" s="37"/>
    </row>
    <row r="14" spans="1:37">
      <c r="A14" s="83" t="s">
        <v>18</v>
      </c>
      <c r="B14" s="34">
        <v>74.143415133010564</v>
      </c>
      <c r="C14" s="33">
        <v>0.93007349987665477</v>
      </c>
      <c r="D14" s="34">
        <v>61.075733677918798</v>
      </c>
      <c r="E14" s="33">
        <v>1.0373175298583073</v>
      </c>
      <c r="F14" s="34">
        <v>83.381904585870544</v>
      </c>
      <c r="G14" s="33">
        <v>0.72163708571758256</v>
      </c>
      <c r="H14" s="32">
        <v>70.220265264321284</v>
      </c>
      <c r="I14" s="35">
        <v>0.95249903732194208</v>
      </c>
      <c r="J14" s="34">
        <v>38.747967626781318</v>
      </c>
      <c r="K14" s="33">
        <v>1.0649978719558584</v>
      </c>
      <c r="L14" s="34">
        <v>37.293996025912627</v>
      </c>
      <c r="M14" s="33">
        <v>1.2791475864083213</v>
      </c>
      <c r="N14" s="34">
        <v>57.461105776375973</v>
      </c>
      <c r="O14" s="33">
        <v>1.0968267179141042</v>
      </c>
      <c r="P14" s="32">
        <v>35.468059156081807</v>
      </c>
      <c r="Q14" s="35">
        <v>1.1740431805143443</v>
      </c>
      <c r="R14" s="34">
        <v>72.516665426192716</v>
      </c>
      <c r="S14" s="33">
        <v>1.1842030511410142</v>
      </c>
      <c r="T14" s="34">
        <v>74.334574133224265</v>
      </c>
      <c r="U14" s="33">
        <v>1.0366056216400714</v>
      </c>
      <c r="V14" s="34">
        <v>76.461938923543443</v>
      </c>
      <c r="W14" s="33">
        <v>1.0489873470010893</v>
      </c>
      <c r="X14" s="34">
        <v>79.429289998860853</v>
      </c>
      <c r="Y14" s="33">
        <v>0.9101489359426822</v>
      </c>
      <c r="Z14" s="32">
        <v>58.95009181345052</v>
      </c>
      <c r="AA14" s="35">
        <v>1.0236743376115423</v>
      </c>
      <c r="AB14" s="34">
        <v>63.346700605849577</v>
      </c>
      <c r="AC14" s="35">
        <v>1.1107196297832014</v>
      </c>
      <c r="AD14" s="34">
        <v>20.332512754143181</v>
      </c>
      <c r="AE14" s="33">
        <v>0.9969732914183872</v>
      </c>
      <c r="AF14" s="34">
        <v>58.263492887933879</v>
      </c>
      <c r="AG14" s="31">
        <v>1.0994717179642175</v>
      </c>
      <c r="AH14" s="37"/>
      <c r="AI14" s="37"/>
      <c r="AJ14" s="37"/>
      <c r="AK14" s="37"/>
    </row>
    <row r="15" spans="1:37">
      <c r="A15" s="83" t="s">
        <v>201</v>
      </c>
      <c r="B15" s="34">
        <v>76.155476493221144</v>
      </c>
      <c r="C15" s="33">
        <v>1.2317566254138568</v>
      </c>
      <c r="D15" s="34">
        <v>92.395198501056555</v>
      </c>
      <c r="E15" s="33">
        <v>0.79610498836326937</v>
      </c>
      <c r="F15" s="34">
        <v>97.887544078056507</v>
      </c>
      <c r="G15" s="33">
        <v>0.44916761088232027</v>
      </c>
      <c r="H15" s="32">
        <v>86.259474780144913</v>
      </c>
      <c r="I15" s="35">
        <v>0.99026304170580237</v>
      </c>
      <c r="J15" s="34">
        <v>42.458163043634819</v>
      </c>
      <c r="K15" s="33">
        <v>1.4464496804000124</v>
      </c>
      <c r="L15" s="34">
        <v>68.035186105448915</v>
      </c>
      <c r="M15" s="33">
        <v>1.2560096490368438</v>
      </c>
      <c r="N15" s="34">
        <v>67.941673179997238</v>
      </c>
      <c r="O15" s="33">
        <v>1.2040237497815893</v>
      </c>
      <c r="P15" s="32">
        <v>57.868410565036683</v>
      </c>
      <c r="Q15" s="35">
        <v>1.1055048240515295</v>
      </c>
      <c r="R15" s="34">
        <v>73.412987457875062</v>
      </c>
      <c r="S15" s="33">
        <v>1.2719081579072915</v>
      </c>
      <c r="T15" s="34">
        <v>71.163077748698896</v>
      </c>
      <c r="U15" s="33">
        <v>1.3919592864773183</v>
      </c>
      <c r="V15" s="34">
        <v>62.132614601600231</v>
      </c>
      <c r="W15" s="33">
        <v>1.2546329272471517</v>
      </c>
      <c r="X15" s="34">
        <v>72.121942784918645</v>
      </c>
      <c r="Y15" s="33">
        <v>1.2259314930311389</v>
      </c>
      <c r="Z15" s="32">
        <v>77.027936896034461</v>
      </c>
      <c r="AA15" s="35">
        <v>1.1363854080226583</v>
      </c>
      <c r="AB15" s="34">
        <v>71.104988801172567</v>
      </c>
      <c r="AC15" s="35">
        <v>1.3264020973759234</v>
      </c>
      <c r="AD15" s="34">
        <v>22.956906362791418</v>
      </c>
      <c r="AE15" s="33">
        <v>1.1340464784235782</v>
      </c>
      <c r="AF15" s="34">
        <v>42.36733600471144</v>
      </c>
      <c r="AG15" s="31">
        <v>1.3831320727518164</v>
      </c>
      <c r="AH15" s="37"/>
      <c r="AI15" s="37"/>
      <c r="AJ15" s="37"/>
      <c r="AK15" s="37"/>
    </row>
    <row r="16" spans="1:37">
      <c r="A16" s="83" t="s">
        <v>21</v>
      </c>
      <c r="B16" s="34">
        <v>82.791980912001989</v>
      </c>
      <c r="C16" s="33">
        <v>1.2372789897226628</v>
      </c>
      <c r="D16" s="34">
        <v>72.789574704654399</v>
      </c>
      <c r="E16" s="33">
        <v>1.8005050791787263</v>
      </c>
      <c r="F16" s="34">
        <v>84.371811523665784</v>
      </c>
      <c r="G16" s="33">
        <v>1.2760021762433649</v>
      </c>
      <c r="H16" s="32">
        <v>64.93113387120863</v>
      </c>
      <c r="I16" s="35">
        <v>1.664419235773424</v>
      </c>
      <c r="J16" s="34">
        <v>19.636012345701129</v>
      </c>
      <c r="K16" s="33">
        <v>1.8706612065412178</v>
      </c>
      <c r="L16" s="34">
        <v>28.603349917259742</v>
      </c>
      <c r="M16" s="33">
        <v>1.7615437817674742</v>
      </c>
      <c r="N16" s="34">
        <v>50.116191660769317</v>
      </c>
      <c r="O16" s="33">
        <v>1.8191933419183335</v>
      </c>
      <c r="P16" s="32">
        <v>43.66421777621153</v>
      </c>
      <c r="Q16" s="35">
        <v>2.3441090086002814</v>
      </c>
      <c r="R16" s="34">
        <v>83.110924646560022</v>
      </c>
      <c r="S16" s="33">
        <v>1.4147168442354323</v>
      </c>
      <c r="T16" s="34">
        <v>81.805113009796941</v>
      </c>
      <c r="U16" s="33">
        <v>1.5574871321339943</v>
      </c>
      <c r="V16" s="34">
        <v>75.223491070152733</v>
      </c>
      <c r="W16" s="33">
        <v>2.1893422489042003</v>
      </c>
      <c r="X16" s="34">
        <v>62.524695315401033</v>
      </c>
      <c r="Y16" s="33">
        <v>1.8291906253246815</v>
      </c>
      <c r="Z16" s="32">
        <v>57.918176362808822</v>
      </c>
      <c r="AA16" s="35">
        <v>1.6030960651319974</v>
      </c>
      <c r="AB16" s="34">
        <v>58.32532159694869</v>
      </c>
      <c r="AC16" s="35">
        <v>2.1372386962823251</v>
      </c>
      <c r="AD16" s="34">
        <v>18.023107537101922</v>
      </c>
      <c r="AE16" s="33">
        <v>1.8379344880492499</v>
      </c>
      <c r="AF16" s="34">
        <v>14.479112894377151</v>
      </c>
      <c r="AG16" s="31">
        <v>1.6395521184578934</v>
      </c>
      <c r="AH16" s="37"/>
      <c r="AI16" s="37"/>
      <c r="AJ16" s="37"/>
      <c r="AK16" s="37"/>
    </row>
    <row r="17" spans="1:37">
      <c r="A17" s="83" t="s">
        <v>26</v>
      </c>
      <c r="B17" s="34">
        <v>60.779421727211812</v>
      </c>
      <c r="C17" s="33">
        <v>1.1265499040417524</v>
      </c>
      <c r="D17" s="34">
        <v>93.357165427088248</v>
      </c>
      <c r="E17" s="33">
        <v>0.50198129232123123</v>
      </c>
      <c r="F17" s="34">
        <v>88.080144008454099</v>
      </c>
      <c r="G17" s="33">
        <v>0.74496801390964085</v>
      </c>
      <c r="H17" s="32">
        <v>68.621538600183598</v>
      </c>
      <c r="I17" s="35">
        <v>0.99899532465779772</v>
      </c>
      <c r="J17" s="34">
        <v>15.237225158556329</v>
      </c>
      <c r="K17" s="33">
        <v>0.82796416930901007</v>
      </c>
      <c r="L17" s="34">
        <v>11.645713641755201</v>
      </c>
      <c r="M17" s="33">
        <v>0.68441108372573289</v>
      </c>
      <c r="N17" s="34">
        <v>56.102901903118934</v>
      </c>
      <c r="O17" s="33">
        <v>1.0246972603398292</v>
      </c>
      <c r="P17" s="32">
        <v>38.9031606654002</v>
      </c>
      <c r="Q17" s="35">
        <v>0.99180130582266202</v>
      </c>
      <c r="R17" s="34">
        <v>77.580083794807436</v>
      </c>
      <c r="S17" s="33">
        <v>0.99716190143403416</v>
      </c>
      <c r="T17" s="34">
        <v>72.874435820083988</v>
      </c>
      <c r="U17" s="33">
        <v>1.1063271910844161</v>
      </c>
      <c r="V17" s="34">
        <v>56.052976295099107</v>
      </c>
      <c r="W17" s="33">
        <v>1.081518810624178</v>
      </c>
      <c r="X17" s="34">
        <v>45.393272659225907</v>
      </c>
      <c r="Y17" s="33">
        <v>1.0925222922386739</v>
      </c>
      <c r="Z17" s="32">
        <v>55.573939654898538</v>
      </c>
      <c r="AA17" s="35">
        <v>1.0905150323674406</v>
      </c>
      <c r="AB17" s="34">
        <v>55.76429077762829</v>
      </c>
      <c r="AC17" s="35">
        <v>0.98568238227579708</v>
      </c>
      <c r="AD17" s="34">
        <v>9.886998704564288</v>
      </c>
      <c r="AE17" s="33">
        <v>0.67422338978262863</v>
      </c>
      <c r="AF17" s="34">
        <v>24.353781544677229</v>
      </c>
      <c r="AG17" s="31">
        <v>0.90392291354827481</v>
      </c>
      <c r="AH17" s="37"/>
      <c r="AI17" s="37"/>
      <c r="AJ17" s="37"/>
      <c r="AK17" s="37"/>
    </row>
    <row r="18" spans="1:37">
      <c r="A18" s="83" t="s">
        <v>28</v>
      </c>
      <c r="B18" s="34">
        <v>82.381728915424134</v>
      </c>
      <c r="C18" s="33">
        <v>0.74850508277664285</v>
      </c>
      <c r="D18" s="34">
        <v>91.962236904161358</v>
      </c>
      <c r="E18" s="33">
        <v>0.66274550571310098</v>
      </c>
      <c r="F18" s="34">
        <v>96.63776946095507</v>
      </c>
      <c r="G18" s="33">
        <v>0.40938351696059672</v>
      </c>
      <c r="H18" s="32">
        <v>90.270143320634205</v>
      </c>
      <c r="I18" s="35">
        <v>0.73687043390237006</v>
      </c>
      <c r="J18" s="34">
        <v>38.057456356347039</v>
      </c>
      <c r="K18" s="33">
        <v>1.0649570245499889</v>
      </c>
      <c r="L18" s="34">
        <v>47.068717631498743</v>
      </c>
      <c r="M18" s="33">
        <v>1.1626134170046918</v>
      </c>
      <c r="N18" s="34">
        <v>74.004965970728307</v>
      </c>
      <c r="O18" s="33">
        <v>1.0179029606238728</v>
      </c>
      <c r="P18" s="32">
        <v>52.335499149583761</v>
      </c>
      <c r="Q18" s="35">
        <v>1.1558895865115881</v>
      </c>
      <c r="R18" s="34">
        <v>86.823511375509284</v>
      </c>
      <c r="S18" s="33">
        <v>0.77380198113863752</v>
      </c>
      <c r="T18" s="34">
        <v>86.156005289544879</v>
      </c>
      <c r="U18" s="33">
        <v>0.76029437359813701</v>
      </c>
      <c r="V18" s="34">
        <v>81.697907870217207</v>
      </c>
      <c r="W18" s="33">
        <v>0.79335173581980478</v>
      </c>
      <c r="X18" s="34">
        <v>69.777668612929702</v>
      </c>
      <c r="Y18" s="33">
        <v>1.1136953748734797</v>
      </c>
      <c r="Z18" s="32">
        <v>88.281370741988269</v>
      </c>
      <c r="AA18" s="35">
        <v>0.67676861500212881</v>
      </c>
      <c r="AB18" s="34">
        <v>77.026111837783318</v>
      </c>
      <c r="AC18" s="35">
        <v>0.87433609607021678</v>
      </c>
      <c r="AD18" s="34">
        <v>24.54650125175953</v>
      </c>
      <c r="AE18" s="33">
        <v>1.0902206040938418</v>
      </c>
      <c r="AF18" s="34">
        <v>28.32035144692934</v>
      </c>
      <c r="AG18" s="31">
        <v>1.0950708530766136</v>
      </c>
      <c r="AH18" s="37"/>
      <c r="AI18" s="37"/>
      <c r="AJ18" s="37"/>
      <c r="AK18" s="37"/>
    </row>
    <row r="19" spans="1:37">
      <c r="A19" s="83" t="s">
        <v>45</v>
      </c>
      <c r="B19" s="34">
        <v>73.364317946528217</v>
      </c>
      <c r="C19" s="33">
        <v>1.0686832205371959</v>
      </c>
      <c r="D19" s="34">
        <v>78.282385692704423</v>
      </c>
      <c r="E19" s="33">
        <v>0.84423630872667765</v>
      </c>
      <c r="F19" s="34">
        <v>89.759922945199492</v>
      </c>
      <c r="G19" s="33">
        <v>0.61312445182491648</v>
      </c>
      <c r="H19" s="32">
        <v>87.285107918105865</v>
      </c>
      <c r="I19" s="35">
        <v>0.5867142706890589</v>
      </c>
      <c r="J19" s="34">
        <v>45.438605169405143</v>
      </c>
      <c r="K19" s="33">
        <v>0.99776217238033138</v>
      </c>
      <c r="L19" s="34">
        <v>65.138458356717024</v>
      </c>
      <c r="M19" s="33">
        <v>1.074951128900056</v>
      </c>
      <c r="N19" s="34">
        <v>62.772878291307201</v>
      </c>
      <c r="O19" s="33">
        <v>1.5400658509539717</v>
      </c>
      <c r="P19" s="32">
        <v>54.900649367145093</v>
      </c>
      <c r="Q19" s="35">
        <v>1.1709956201766469</v>
      </c>
      <c r="R19" s="34">
        <v>85.015370229396652</v>
      </c>
      <c r="S19" s="33">
        <v>0.80028664659251147</v>
      </c>
      <c r="T19" s="34">
        <v>84.775690488622772</v>
      </c>
      <c r="U19" s="33">
        <v>0.68639157332501999</v>
      </c>
      <c r="V19" s="34">
        <v>83.639802869564505</v>
      </c>
      <c r="W19" s="33">
        <v>0.82115615238306194</v>
      </c>
      <c r="X19" s="34">
        <v>67.547190620538942</v>
      </c>
      <c r="Y19" s="33">
        <v>1.1059122256849201</v>
      </c>
      <c r="Z19" s="32">
        <v>86.095551542310488</v>
      </c>
      <c r="AA19" s="35">
        <v>0.75083046645426466</v>
      </c>
      <c r="AB19" s="34">
        <v>84.174177421203296</v>
      </c>
      <c r="AC19" s="35">
        <v>0.72570024917174125</v>
      </c>
      <c r="AD19" s="34">
        <v>32.365993805815833</v>
      </c>
      <c r="AE19" s="33">
        <v>1.1214587651310481</v>
      </c>
      <c r="AF19" s="34">
        <v>42.045566141945642</v>
      </c>
      <c r="AG19" s="31">
        <v>1.3003543541935203</v>
      </c>
      <c r="AH19" s="37"/>
      <c r="AI19" s="37"/>
      <c r="AJ19" s="37"/>
      <c r="AK19" s="37"/>
    </row>
    <row r="20" spans="1:37">
      <c r="A20" s="83" t="s">
        <v>46</v>
      </c>
      <c r="B20" s="34">
        <v>78.129691086163021</v>
      </c>
      <c r="C20" s="33">
        <v>1.3044290253818605</v>
      </c>
      <c r="D20" s="34">
        <v>73.183226204143963</v>
      </c>
      <c r="E20" s="33">
        <v>1.3699913494406335</v>
      </c>
      <c r="F20" s="34">
        <v>86.349691229680431</v>
      </c>
      <c r="G20" s="33">
        <v>1.015237634339468</v>
      </c>
      <c r="H20" s="32">
        <v>65.276937854187949</v>
      </c>
      <c r="I20" s="35">
        <v>1.5793886208753356</v>
      </c>
      <c r="J20" s="34">
        <v>20.892761688990941</v>
      </c>
      <c r="K20" s="33">
        <v>0.98339075756881811</v>
      </c>
      <c r="L20" s="34">
        <v>36.315894523857828</v>
      </c>
      <c r="M20" s="33">
        <v>1.3289555869738394</v>
      </c>
      <c r="N20" s="34">
        <v>51.175484627500907</v>
      </c>
      <c r="O20" s="33">
        <v>1.2861368348872371</v>
      </c>
      <c r="P20" s="32">
        <v>41.108295335445028</v>
      </c>
      <c r="Q20" s="35">
        <v>1.3557799265544936</v>
      </c>
      <c r="R20" s="34">
        <v>60.859033718937887</v>
      </c>
      <c r="S20" s="33">
        <v>1.5496723482250612</v>
      </c>
      <c r="T20" s="34">
        <v>66.070542853528963</v>
      </c>
      <c r="U20" s="33">
        <v>1.441295053959627</v>
      </c>
      <c r="V20" s="34">
        <v>64.529361644557568</v>
      </c>
      <c r="W20" s="33">
        <v>1.3405895067996978</v>
      </c>
      <c r="X20" s="34">
        <v>60.361195837369451</v>
      </c>
      <c r="Y20" s="33">
        <v>1.6842732016344679</v>
      </c>
      <c r="Z20" s="32">
        <v>55.475312157086613</v>
      </c>
      <c r="AA20" s="35">
        <v>1.584421912756848</v>
      </c>
      <c r="AB20" s="34">
        <v>71.744834751577955</v>
      </c>
      <c r="AC20" s="35">
        <v>1.3302914190749489</v>
      </c>
      <c r="AD20" s="34">
        <v>25.465931009917679</v>
      </c>
      <c r="AE20" s="33">
        <v>1.3923705471932739</v>
      </c>
      <c r="AF20" s="34">
        <v>50.612510165116767</v>
      </c>
      <c r="AG20" s="31">
        <v>1.5558410029917402</v>
      </c>
      <c r="AH20" s="37"/>
      <c r="AI20" s="37"/>
      <c r="AJ20" s="37"/>
      <c r="AK20" s="37"/>
    </row>
    <row r="21" spans="1:37">
      <c r="A21" s="83" t="s">
        <v>47</v>
      </c>
      <c r="B21" s="34">
        <v>80.230522617416952</v>
      </c>
      <c r="C21" s="33">
        <v>0.77856536160538181</v>
      </c>
      <c r="D21" s="34">
        <v>91.218981807300452</v>
      </c>
      <c r="E21" s="33">
        <v>0.53220264681563523</v>
      </c>
      <c r="F21" s="34">
        <v>87.986269242496491</v>
      </c>
      <c r="G21" s="33">
        <v>0.58830822842299968</v>
      </c>
      <c r="H21" s="32">
        <v>89.590093620118154</v>
      </c>
      <c r="I21" s="35">
        <v>0.53505040138958904</v>
      </c>
      <c r="J21" s="34">
        <v>40.567064914474557</v>
      </c>
      <c r="K21" s="33">
        <v>0.81379850764508532</v>
      </c>
      <c r="L21" s="34">
        <v>52.974573013993833</v>
      </c>
      <c r="M21" s="33">
        <v>0.91849465264424712</v>
      </c>
      <c r="N21" s="34">
        <v>54.831321432916589</v>
      </c>
      <c r="O21" s="33">
        <v>0.99577121266886648</v>
      </c>
      <c r="P21" s="32">
        <v>45.159497741445172</v>
      </c>
      <c r="Q21" s="35">
        <v>0.98818135568444343</v>
      </c>
      <c r="R21" s="34">
        <v>86.375394140074093</v>
      </c>
      <c r="S21" s="33">
        <v>0.64365482858829692</v>
      </c>
      <c r="T21" s="34">
        <v>84.488308371843175</v>
      </c>
      <c r="U21" s="33">
        <v>0.65224942232402272</v>
      </c>
      <c r="V21" s="34">
        <v>72.999203768286307</v>
      </c>
      <c r="W21" s="33">
        <v>0.8067048332914557</v>
      </c>
      <c r="X21" s="34">
        <v>75.74685391278922</v>
      </c>
      <c r="Y21" s="33">
        <v>0.75378073459634454</v>
      </c>
      <c r="Z21" s="32">
        <v>88.018437038165516</v>
      </c>
      <c r="AA21" s="35">
        <v>0.62955433645008807</v>
      </c>
      <c r="AB21" s="34">
        <v>72.841745135677684</v>
      </c>
      <c r="AC21" s="35">
        <v>0.84439596347104473</v>
      </c>
      <c r="AD21" s="34">
        <v>18.07919000423766</v>
      </c>
      <c r="AE21" s="33">
        <v>0.76888277019608653</v>
      </c>
      <c r="AF21" s="34">
        <v>16.47661998610203</v>
      </c>
      <c r="AG21" s="31">
        <v>0.69413978112535246</v>
      </c>
      <c r="AH21" s="37"/>
      <c r="AI21" s="37"/>
      <c r="AJ21" s="37"/>
      <c r="AK21" s="37"/>
    </row>
    <row r="22" spans="1:37">
      <c r="A22" s="83" t="s">
        <v>48</v>
      </c>
      <c r="B22" s="34">
        <v>87.16156785256959</v>
      </c>
      <c r="C22" s="33">
        <v>1.0139944443195126</v>
      </c>
      <c r="D22" s="34">
        <v>94.307014907054139</v>
      </c>
      <c r="E22" s="33">
        <v>0.71387549311258569</v>
      </c>
      <c r="F22" s="34">
        <v>90.14833943826504</v>
      </c>
      <c r="G22" s="33">
        <v>0.84881501707486195</v>
      </c>
      <c r="H22" s="32">
        <v>94.152681214438758</v>
      </c>
      <c r="I22" s="35">
        <v>0.73461834077267096</v>
      </c>
      <c r="J22" s="34">
        <v>20.69595181394736</v>
      </c>
      <c r="K22" s="33">
        <v>1.3396671324281204</v>
      </c>
      <c r="L22" s="34">
        <v>60.172706993312829</v>
      </c>
      <c r="M22" s="33">
        <v>1.8122826275613513</v>
      </c>
      <c r="N22" s="34">
        <v>49.000290604053852</v>
      </c>
      <c r="O22" s="33">
        <v>1.4099849181285298</v>
      </c>
      <c r="P22" s="32">
        <v>59.367488402708183</v>
      </c>
      <c r="Q22" s="35">
        <v>1.52457745474996</v>
      </c>
      <c r="R22" s="34">
        <v>83.895822558861269</v>
      </c>
      <c r="S22" s="33">
        <v>1.1630729991379765</v>
      </c>
      <c r="T22" s="34">
        <v>87.610754047373874</v>
      </c>
      <c r="U22" s="33">
        <v>1.0645802637896635</v>
      </c>
      <c r="V22" s="34">
        <v>83.699427893090132</v>
      </c>
      <c r="W22" s="33">
        <v>1.0687572306979889</v>
      </c>
      <c r="X22" s="34">
        <v>67.028577401071928</v>
      </c>
      <c r="Y22" s="33">
        <v>1.483772735039014</v>
      </c>
      <c r="Z22" s="32">
        <v>91.584835541598935</v>
      </c>
      <c r="AA22" s="35">
        <v>0.91828173096787069</v>
      </c>
      <c r="AB22" s="34">
        <v>91.955252794147498</v>
      </c>
      <c r="AC22" s="35">
        <v>0.81525904650150038</v>
      </c>
      <c r="AD22" s="34">
        <v>24.233024635172448</v>
      </c>
      <c r="AE22" s="33">
        <v>1.2493859992414846</v>
      </c>
      <c r="AF22" s="34">
        <v>56.77554777952767</v>
      </c>
      <c r="AG22" s="31">
        <v>1.4591922916905222</v>
      </c>
      <c r="AH22" s="37"/>
      <c r="AI22" s="37"/>
      <c r="AJ22" s="37"/>
      <c r="AK22" s="37"/>
    </row>
    <row r="23" spans="1:37">
      <c r="A23" s="83" t="s">
        <v>49</v>
      </c>
      <c r="B23" s="34">
        <v>85.857746605304101</v>
      </c>
      <c r="C23" s="33">
        <v>0.4705391874419026</v>
      </c>
      <c r="D23" s="34">
        <v>96.044699918638671</v>
      </c>
      <c r="E23" s="33">
        <v>0.21665148939443585</v>
      </c>
      <c r="F23" s="34">
        <v>97.00522319331067</v>
      </c>
      <c r="G23" s="33">
        <v>0.22558603302799785</v>
      </c>
      <c r="H23" s="32">
        <v>92.936331117189184</v>
      </c>
      <c r="I23" s="35">
        <v>0.39210526897833586</v>
      </c>
      <c r="J23" s="34">
        <v>47.962503044022156</v>
      </c>
      <c r="K23" s="33">
        <v>0.72945091943610052</v>
      </c>
      <c r="L23" s="34">
        <v>81.051668468377443</v>
      </c>
      <c r="M23" s="33">
        <v>0.53411069771560271</v>
      </c>
      <c r="N23" s="34">
        <v>86.534234564189205</v>
      </c>
      <c r="O23" s="33">
        <v>0.45151693777407259</v>
      </c>
      <c r="P23" s="32">
        <v>70.72705511145503</v>
      </c>
      <c r="Q23" s="35">
        <v>0.52921461712683238</v>
      </c>
      <c r="R23" s="34">
        <v>87.706045712535314</v>
      </c>
      <c r="S23" s="33">
        <v>0.50795017510249096</v>
      </c>
      <c r="T23" s="34">
        <v>81.563077705149581</v>
      </c>
      <c r="U23" s="33">
        <v>0.61101257979834567</v>
      </c>
      <c r="V23" s="34">
        <v>83.442693652669661</v>
      </c>
      <c r="W23" s="33">
        <v>0.5308245038592172</v>
      </c>
      <c r="X23" s="34">
        <v>81.423007413389115</v>
      </c>
      <c r="Y23" s="33">
        <v>0.59005711071890676</v>
      </c>
      <c r="Z23" s="32">
        <v>85.001113769707132</v>
      </c>
      <c r="AA23" s="35">
        <v>0.47536521014835575</v>
      </c>
      <c r="AB23" s="34">
        <v>85.628812142464298</v>
      </c>
      <c r="AC23" s="35">
        <v>0.44601931058876271</v>
      </c>
      <c r="AD23" s="34">
        <v>49.766514137319419</v>
      </c>
      <c r="AE23" s="33">
        <v>0.73503595771024921</v>
      </c>
      <c r="AF23" s="34">
        <v>68.149067192568452</v>
      </c>
      <c r="AG23" s="31">
        <v>0.68549311516217948</v>
      </c>
      <c r="AH23" s="37"/>
      <c r="AI23" s="37"/>
      <c r="AJ23" s="37"/>
      <c r="AK23" s="37"/>
    </row>
    <row r="24" spans="1:37" ht="13.5" thickBot="1">
      <c r="A24" s="116" t="s">
        <v>51</v>
      </c>
      <c r="B24" s="117">
        <v>87.659627829170034</v>
      </c>
      <c r="C24" s="30">
        <v>0.8535612399589575</v>
      </c>
      <c r="D24" s="117">
        <v>96.405246288800711</v>
      </c>
      <c r="E24" s="30">
        <v>0.47754268268666084</v>
      </c>
      <c r="F24" s="117">
        <v>89.792954948171115</v>
      </c>
      <c r="G24" s="30">
        <v>0.80827769359162704</v>
      </c>
      <c r="H24" s="29">
        <v>94.980309381407352</v>
      </c>
      <c r="I24" s="118">
        <v>0.62157948207928715</v>
      </c>
      <c r="J24" s="117">
        <v>66.918123183920159</v>
      </c>
      <c r="K24" s="30">
        <v>1.2186858361997637</v>
      </c>
      <c r="L24" s="117">
        <v>40.868742822775978</v>
      </c>
      <c r="M24" s="30">
        <v>1.0916065084544584</v>
      </c>
      <c r="N24" s="117">
        <v>86.940916254334937</v>
      </c>
      <c r="O24" s="30">
        <v>0.86066027402165846</v>
      </c>
      <c r="P24" s="29">
        <v>68.178609515949958</v>
      </c>
      <c r="Q24" s="118">
        <v>1.1979952051790448</v>
      </c>
      <c r="R24" s="117">
        <v>91.883254145360041</v>
      </c>
      <c r="S24" s="30">
        <v>0.66237484482482456</v>
      </c>
      <c r="T24" s="117">
        <v>61.103903626018429</v>
      </c>
      <c r="U24" s="30">
        <v>1.2729655981804988</v>
      </c>
      <c r="V24" s="117">
        <v>70.202561206059386</v>
      </c>
      <c r="W24" s="30">
        <v>1.1913244743025495</v>
      </c>
      <c r="X24" s="117">
        <v>82.849450691510157</v>
      </c>
      <c r="Y24" s="30">
        <v>0.9063011956320941</v>
      </c>
      <c r="Z24" s="29">
        <v>91.546315057714082</v>
      </c>
      <c r="AA24" s="118">
        <v>0.62452147615050202</v>
      </c>
      <c r="AB24" s="117">
        <v>90.325827669159281</v>
      </c>
      <c r="AC24" s="118">
        <v>0.82017077096960267</v>
      </c>
      <c r="AD24" s="117">
        <v>19.855160726414709</v>
      </c>
      <c r="AE24" s="30">
        <v>0.96796574738475649</v>
      </c>
      <c r="AF24" s="117">
        <v>22.757540624675681</v>
      </c>
      <c r="AG24" s="28">
        <v>1.0159884414222344</v>
      </c>
      <c r="AH24" s="37"/>
      <c r="AI24" s="37"/>
      <c r="AJ24" s="37"/>
      <c r="AK24" s="37"/>
    </row>
    <row r="25" spans="1:37" ht="14.25">
      <c r="A25" s="164" t="s">
        <v>389</v>
      </c>
      <c r="B25" s="160">
        <v>75.845374484105093</v>
      </c>
      <c r="C25" s="162">
        <v>0.95421908755341533</v>
      </c>
      <c r="D25" s="160">
        <v>87.257794485878776</v>
      </c>
      <c r="E25" s="162">
        <v>0.78368487057861325</v>
      </c>
      <c r="F25" s="160">
        <v>96.071782482759303</v>
      </c>
      <c r="G25" s="162">
        <v>0.45208358440729496</v>
      </c>
      <c r="H25" s="165">
        <v>85.380564593277867</v>
      </c>
      <c r="I25" s="161">
        <v>0.87492488579546523</v>
      </c>
      <c r="J25" s="160">
        <v>32.903591501583982</v>
      </c>
      <c r="K25" s="162">
        <v>1.1136092407007228</v>
      </c>
      <c r="L25" s="160">
        <v>63.917460033669563</v>
      </c>
      <c r="M25" s="162">
        <v>1.1659451815298003</v>
      </c>
      <c r="N25" s="160">
        <v>63.536936436481213</v>
      </c>
      <c r="O25" s="162">
        <v>1.0583159038442966</v>
      </c>
      <c r="P25" s="165">
        <v>52.246940129085672</v>
      </c>
      <c r="Q25" s="161">
        <v>1.0843226241590871</v>
      </c>
      <c r="R25" s="160">
        <v>64.440068019019179</v>
      </c>
      <c r="S25" s="162">
        <v>1.1294459914233204</v>
      </c>
      <c r="T25" s="160">
        <v>62.291557100484638</v>
      </c>
      <c r="U25" s="162">
        <v>1.1209874955356203</v>
      </c>
      <c r="V25" s="160">
        <v>65.952972157365991</v>
      </c>
      <c r="W25" s="162">
        <v>1.1915826425665135</v>
      </c>
      <c r="X25" s="160">
        <v>64.765108757580421</v>
      </c>
      <c r="Y25" s="162">
        <v>1.1508011559230951</v>
      </c>
      <c r="Z25" s="165">
        <v>75.713344702332577</v>
      </c>
      <c r="AA25" s="161">
        <v>1.1356852307720504</v>
      </c>
      <c r="AB25" s="160">
        <v>76.810051995579613</v>
      </c>
      <c r="AC25" s="161">
        <v>0.97363120540459114</v>
      </c>
      <c r="AD25" s="160">
        <v>28.827395639673199</v>
      </c>
      <c r="AE25" s="162">
        <v>1.0792879839429517</v>
      </c>
      <c r="AF25" s="160">
        <v>61.569397828123307</v>
      </c>
      <c r="AG25" s="163">
        <v>1.1366650018333686</v>
      </c>
      <c r="AH25" s="37"/>
      <c r="AI25" s="37"/>
      <c r="AJ25" s="37"/>
      <c r="AK25" s="37"/>
    </row>
    <row r="26" spans="1:37" ht="15" thickBot="1">
      <c r="A26" s="116" t="s">
        <v>390</v>
      </c>
      <c r="B26" s="117">
        <v>82.741544672997676</v>
      </c>
      <c r="C26" s="30">
        <v>1.1433974673946441</v>
      </c>
      <c r="D26" s="117">
        <v>94.762115978773949</v>
      </c>
      <c r="E26" s="30">
        <v>0.85630607897320743</v>
      </c>
      <c r="F26" s="117">
        <v>96.337733849218381</v>
      </c>
      <c r="G26" s="30">
        <v>0.73894424121907087</v>
      </c>
      <c r="H26" s="29">
        <v>87.664727254435391</v>
      </c>
      <c r="I26" s="118">
        <v>1.1893076232003557</v>
      </c>
      <c r="J26" s="117">
        <v>34.146578276625867</v>
      </c>
      <c r="K26" s="30">
        <v>1.6333305873203248</v>
      </c>
      <c r="L26" s="117">
        <v>58.273405161000269</v>
      </c>
      <c r="M26" s="30">
        <v>1.6831448935120221</v>
      </c>
      <c r="N26" s="117">
        <v>71.055938976199741</v>
      </c>
      <c r="O26" s="30">
        <v>1.3161960935197721</v>
      </c>
      <c r="P26" s="29">
        <v>58.108421287532387</v>
      </c>
      <c r="Q26" s="118">
        <v>1.7407805219959929</v>
      </c>
      <c r="R26" s="117">
        <v>92.50598380079721</v>
      </c>
      <c r="S26" s="30">
        <v>0.82267598641149375</v>
      </c>
      <c r="T26" s="117">
        <v>92.291887912394131</v>
      </c>
      <c r="U26" s="30">
        <v>0.89012124132038306</v>
      </c>
      <c r="V26" s="117">
        <v>82.345650177683979</v>
      </c>
      <c r="W26" s="30">
        <v>1.2904190527623955</v>
      </c>
      <c r="X26" s="117">
        <v>89.356657506320673</v>
      </c>
      <c r="Y26" s="30">
        <v>1.0064516831531476</v>
      </c>
      <c r="Z26" s="29">
        <v>80.206140564615822</v>
      </c>
      <c r="AA26" s="118">
        <v>1.2671728799544664</v>
      </c>
      <c r="AB26" s="117">
        <v>74.572439249273387</v>
      </c>
      <c r="AC26" s="118">
        <v>1.630932281845711</v>
      </c>
      <c r="AD26" s="117">
        <v>31.06217239262417</v>
      </c>
      <c r="AE26" s="30">
        <v>1.4842065622747052</v>
      </c>
      <c r="AF26" s="117">
        <v>67.768889735682322</v>
      </c>
      <c r="AG26" s="28">
        <v>1.531888777074417</v>
      </c>
      <c r="AH26" s="37"/>
      <c r="AI26" s="37"/>
      <c r="AJ26" s="37"/>
      <c r="AK26" s="37"/>
    </row>
    <row r="27" spans="1:37">
      <c r="A27" s="131"/>
      <c r="B27" s="32"/>
      <c r="C27" s="35"/>
      <c r="D27" s="32"/>
      <c r="E27" s="35"/>
      <c r="F27" s="32"/>
      <c r="G27" s="35"/>
      <c r="H27" s="32"/>
      <c r="I27" s="35"/>
      <c r="J27" s="32"/>
      <c r="K27" s="35"/>
      <c r="L27" s="32"/>
      <c r="M27" s="35"/>
      <c r="N27" s="32"/>
      <c r="O27" s="35"/>
      <c r="P27" s="32"/>
      <c r="Q27" s="35"/>
      <c r="R27" s="32"/>
      <c r="S27" s="35"/>
      <c r="T27" s="32"/>
      <c r="U27" s="35"/>
      <c r="V27" s="32"/>
      <c r="W27" s="35"/>
      <c r="X27" s="32"/>
      <c r="Y27" s="35"/>
      <c r="Z27" s="32"/>
      <c r="AA27" s="35"/>
      <c r="AB27" s="32"/>
      <c r="AC27" s="35"/>
      <c r="AD27" s="32"/>
      <c r="AE27" s="35"/>
      <c r="AF27" s="32"/>
      <c r="AG27" s="35"/>
      <c r="AH27" s="37"/>
      <c r="AI27" s="37"/>
      <c r="AJ27" s="37"/>
      <c r="AK27" s="37"/>
    </row>
    <row r="28" spans="1:37">
      <c r="A28" s="2" t="s">
        <v>61</v>
      </c>
    </row>
    <row r="29" spans="1:37">
      <c r="A29" s="2" t="s">
        <v>106</v>
      </c>
    </row>
    <row r="30" spans="1:37" ht="14.25">
      <c r="A30" s="66" t="s">
        <v>282</v>
      </c>
    </row>
    <row r="31" spans="1:37">
      <c r="A31" s="2" t="s">
        <v>315</v>
      </c>
    </row>
    <row r="32" spans="1:37">
      <c r="A32" s="2" t="s">
        <v>370</v>
      </c>
    </row>
    <row r="33" spans="1:1">
      <c r="A33" s="4"/>
    </row>
  </sheetData>
  <customSheetViews>
    <customSheetView guid="{958562DC-2717-487D-88ED-05485062DB2A}" scale="80" showGridLines="0">
      <selection activeCell="D4" sqref="D4"/>
      <pageMargins left="0.7" right="0.7" top="0.75" bottom="0.75" header="0.3" footer="0.3"/>
      <pageSetup paperSize="9" orientation="portrait" r:id="rId1"/>
    </customSheetView>
    <customSheetView guid="{DC9DA9F2-44C2-40AF-952E-F17A8405449D}" scale="80" showGridLines="0">
      <selection activeCell="A12" sqref="A12:A26"/>
      <pageMargins left="0.7" right="0.7" top="0.75" bottom="0.75" header="0.3" footer="0.3"/>
      <pageSetup paperSize="9" orientation="portrait" r:id="rId2"/>
    </customSheetView>
    <customSheetView guid="{AF19555B-DC94-4383-99E1-B20527EBB45F}" scale="80" showGridLines="0">
      <selection activeCell="D4" sqref="D4"/>
      <pageMargins left="0.7" right="0.7" top="0.75" bottom="0.75" header="0.3" footer="0.3"/>
      <pageSetup paperSize="9" orientation="portrait" r:id="rId3"/>
    </customSheetView>
  </customSheetViews>
  <mergeCells count="17">
    <mergeCell ref="AD9:AE9"/>
    <mergeCell ref="B8:AG8"/>
    <mergeCell ref="B9:C9"/>
    <mergeCell ref="D9:E9"/>
    <mergeCell ref="F9:G9"/>
    <mergeCell ref="H9:I9"/>
    <mergeCell ref="J9:K9"/>
    <mergeCell ref="L9:M9"/>
    <mergeCell ref="N9:O9"/>
    <mergeCell ref="P9:Q9"/>
    <mergeCell ref="R9:S9"/>
    <mergeCell ref="AF9:AG9"/>
    <mergeCell ref="T9:U9"/>
    <mergeCell ref="V9:W9"/>
    <mergeCell ref="X9:Y9"/>
    <mergeCell ref="Z9:AA9"/>
    <mergeCell ref="AB9:AC9"/>
  </mergeCell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K28"/>
  <sheetViews>
    <sheetView showGridLines="0" topLeftCell="A4" zoomScale="80" zoomScaleNormal="80" workbookViewId="0">
      <selection activeCell="D24" sqref="D24"/>
    </sheetView>
  </sheetViews>
  <sheetFormatPr defaultColWidth="9.140625" defaultRowHeight="12.75"/>
  <cols>
    <col min="1" max="1" width="34" style="2" customWidth="1"/>
    <col min="2" max="16384" width="9.140625" style="2"/>
  </cols>
  <sheetData>
    <row r="1" spans="1:37">
      <c r="A1" s="3"/>
      <c r="J1" s="51"/>
    </row>
    <row r="2" spans="1:37">
      <c r="A2" s="3" t="s">
        <v>324</v>
      </c>
      <c r="J2" s="50"/>
    </row>
    <row r="3" spans="1:37">
      <c r="A3" s="1" t="s">
        <v>154</v>
      </c>
    </row>
    <row r="4" spans="1:37">
      <c r="A4" s="6" t="s">
        <v>238</v>
      </c>
    </row>
    <row r="5" spans="1:37">
      <c r="A5" s="6"/>
    </row>
    <row r="6" spans="1:37">
      <c r="A6" s="6"/>
    </row>
    <row r="7" spans="1:37" s="9" customFormat="1" ht="13.5" thickBot="1">
      <c r="A7" s="7"/>
    </row>
    <row r="8" spans="1:37" s="9" customFormat="1" ht="29.25" customHeight="1">
      <c r="A8" s="41"/>
      <c r="B8" s="298" t="s">
        <v>247</v>
      </c>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300"/>
    </row>
    <row r="9" spans="1:37" s="9" customFormat="1" ht="113.25" customHeight="1">
      <c r="A9" s="42"/>
      <c r="B9" s="302" t="s">
        <v>101</v>
      </c>
      <c r="C9" s="301"/>
      <c r="D9" s="302" t="s">
        <v>102</v>
      </c>
      <c r="E9" s="301"/>
      <c r="F9" s="302" t="s">
        <v>248</v>
      </c>
      <c r="G9" s="301"/>
      <c r="H9" s="302" t="s">
        <v>72</v>
      </c>
      <c r="I9" s="301"/>
      <c r="J9" s="302" t="s">
        <v>311</v>
      </c>
      <c r="K9" s="301"/>
      <c r="L9" s="302" t="s">
        <v>73</v>
      </c>
      <c r="M9" s="301"/>
      <c r="N9" s="302" t="s">
        <v>103</v>
      </c>
      <c r="O9" s="301"/>
      <c r="P9" s="302" t="s">
        <v>74</v>
      </c>
      <c r="Q9" s="301"/>
      <c r="R9" s="302" t="s">
        <v>312</v>
      </c>
      <c r="S9" s="301"/>
      <c r="T9" s="302" t="s">
        <v>116</v>
      </c>
      <c r="U9" s="301"/>
      <c r="V9" s="302" t="s">
        <v>75</v>
      </c>
      <c r="W9" s="301"/>
      <c r="X9" s="302" t="s">
        <v>76</v>
      </c>
      <c r="Y9" s="301"/>
      <c r="Z9" s="302" t="s">
        <v>313</v>
      </c>
      <c r="AA9" s="301"/>
      <c r="AB9" s="302" t="s">
        <v>246</v>
      </c>
      <c r="AC9" s="301"/>
      <c r="AD9" s="302" t="s">
        <v>77</v>
      </c>
      <c r="AE9" s="301"/>
      <c r="AF9" s="302" t="s">
        <v>188</v>
      </c>
      <c r="AG9" s="303"/>
    </row>
    <row r="10" spans="1:37" s="70" customFormat="1">
      <c r="A10" s="43"/>
      <c r="B10" s="44" t="s">
        <v>53</v>
      </c>
      <c r="C10" s="44" t="s">
        <v>6</v>
      </c>
      <c r="D10" s="45" t="s">
        <v>53</v>
      </c>
      <c r="E10" s="46" t="s">
        <v>6</v>
      </c>
      <c r="F10" s="45" t="s">
        <v>53</v>
      </c>
      <c r="G10" s="46" t="s">
        <v>6</v>
      </c>
      <c r="H10" s="44" t="s">
        <v>53</v>
      </c>
      <c r="I10" s="44" t="s">
        <v>6</v>
      </c>
      <c r="J10" s="45" t="s">
        <v>53</v>
      </c>
      <c r="K10" s="46" t="s">
        <v>6</v>
      </c>
      <c r="L10" s="45" t="s">
        <v>53</v>
      </c>
      <c r="M10" s="46" t="s">
        <v>6</v>
      </c>
      <c r="N10" s="45" t="s">
        <v>53</v>
      </c>
      <c r="O10" s="46" t="s">
        <v>6</v>
      </c>
      <c r="P10" s="44" t="s">
        <v>53</v>
      </c>
      <c r="Q10" s="44" t="s">
        <v>6</v>
      </c>
      <c r="R10" s="45" t="s">
        <v>53</v>
      </c>
      <c r="S10" s="46" t="s">
        <v>6</v>
      </c>
      <c r="T10" s="45" t="s">
        <v>53</v>
      </c>
      <c r="U10" s="46" t="s">
        <v>6</v>
      </c>
      <c r="V10" s="45" t="s">
        <v>53</v>
      </c>
      <c r="W10" s="46" t="s">
        <v>6</v>
      </c>
      <c r="X10" s="45" t="s">
        <v>53</v>
      </c>
      <c r="Y10" s="46" t="s">
        <v>6</v>
      </c>
      <c r="Z10" s="44" t="s">
        <v>53</v>
      </c>
      <c r="AA10" s="44" t="s">
        <v>6</v>
      </c>
      <c r="AB10" s="13" t="s">
        <v>53</v>
      </c>
      <c r="AC10" s="44" t="s">
        <v>6</v>
      </c>
      <c r="AD10" s="45" t="s">
        <v>53</v>
      </c>
      <c r="AE10" s="46" t="s">
        <v>6</v>
      </c>
      <c r="AF10" s="45" t="s">
        <v>53</v>
      </c>
      <c r="AG10" s="47" t="s">
        <v>6</v>
      </c>
    </row>
    <row r="11" spans="1:37">
      <c r="A11" s="17"/>
      <c r="B11" s="18"/>
      <c r="C11" s="18"/>
      <c r="D11" s="19"/>
      <c r="E11" s="20"/>
      <c r="F11" s="19"/>
      <c r="G11" s="20"/>
      <c r="H11" s="21"/>
      <c r="I11" s="21"/>
      <c r="J11" s="19"/>
      <c r="K11" s="20"/>
      <c r="L11" s="19"/>
      <c r="M11" s="20"/>
      <c r="N11" s="19"/>
      <c r="O11" s="20"/>
      <c r="P11" s="21"/>
      <c r="Q11" s="21"/>
      <c r="R11" s="19"/>
      <c r="S11" s="20"/>
      <c r="T11" s="18"/>
      <c r="U11" s="18"/>
      <c r="V11" s="19"/>
      <c r="W11" s="20"/>
      <c r="X11" s="19"/>
      <c r="Y11" s="20"/>
      <c r="Z11" s="21"/>
      <c r="AA11" s="21"/>
      <c r="AB11" s="19"/>
      <c r="AC11" s="18"/>
      <c r="AD11" s="19"/>
      <c r="AE11" s="20"/>
      <c r="AF11" s="19"/>
      <c r="AG11" s="48"/>
      <c r="AH11" s="96"/>
      <c r="AI11" s="96"/>
      <c r="AJ11" s="96"/>
      <c r="AK11" s="96"/>
    </row>
    <row r="12" spans="1:37">
      <c r="A12" s="113" t="s">
        <v>7</v>
      </c>
      <c r="B12" s="32">
        <v>78.228416931237305</v>
      </c>
      <c r="C12" s="35">
        <v>1.8637357256769873</v>
      </c>
      <c r="D12" s="34">
        <v>77.11175222962919</v>
      </c>
      <c r="E12" s="33">
        <v>1.8760126675502324</v>
      </c>
      <c r="F12" s="34">
        <v>93.298983201644205</v>
      </c>
      <c r="G12" s="33">
        <v>0.73987395375366471</v>
      </c>
      <c r="H12" s="32">
        <v>88.62168921585382</v>
      </c>
      <c r="I12" s="35">
        <v>1.1097120029557064</v>
      </c>
      <c r="J12" s="34">
        <v>32.271943154561697</v>
      </c>
      <c r="K12" s="33">
        <v>1.9590135312292802</v>
      </c>
      <c r="L12" s="34">
        <v>78.035252472340176</v>
      </c>
      <c r="M12" s="33">
        <v>1.4926714746012431</v>
      </c>
      <c r="N12" s="34">
        <v>55.753686964351999</v>
      </c>
      <c r="O12" s="33">
        <v>2.6623492360119196</v>
      </c>
      <c r="P12" s="32">
        <v>49.024197810967117</v>
      </c>
      <c r="Q12" s="35">
        <v>1.8480622615922251</v>
      </c>
      <c r="R12" s="34">
        <v>43.543202248299892</v>
      </c>
      <c r="S12" s="33">
        <v>2.1642369501700824</v>
      </c>
      <c r="T12" s="34">
        <v>43.730819861046463</v>
      </c>
      <c r="U12" s="33">
        <v>1.9515225295110417</v>
      </c>
      <c r="V12" s="34">
        <v>47.814119945582171</v>
      </c>
      <c r="W12" s="33">
        <v>2.187691876308318</v>
      </c>
      <c r="X12" s="34">
        <v>45.470099527441349</v>
      </c>
      <c r="Y12" s="33">
        <v>2.0761746848531435</v>
      </c>
      <c r="Z12" s="32">
        <v>73.881031989668386</v>
      </c>
      <c r="AA12" s="35">
        <v>1.7806819969387584</v>
      </c>
      <c r="AB12" s="34">
        <v>70.439042858903534</v>
      </c>
      <c r="AC12" s="35">
        <v>1.8003828787465106</v>
      </c>
      <c r="AD12" s="34">
        <v>33.508106145580008</v>
      </c>
      <c r="AE12" s="33">
        <v>1.8649376591380167</v>
      </c>
      <c r="AF12" s="34">
        <v>69.438123675703679</v>
      </c>
      <c r="AG12" s="31">
        <v>1.988690930098612</v>
      </c>
      <c r="AH12" s="37"/>
      <c r="AI12" s="37"/>
      <c r="AJ12" s="37"/>
      <c r="AK12" s="37"/>
    </row>
    <row r="13" spans="1:37">
      <c r="A13" s="113" t="s">
        <v>11</v>
      </c>
      <c r="B13" s="32">
        <v>79.352567857357343</v>
      </c>
      <c r="C13" s="35">
        <v>0.83902796114101952</v>
      </c>
      <c r="D13" s="34">
        <v>83.034147846538758</v>
      </c>
      <c r="E13" s="33">
        <v>0.88335224783605204</v>
      </c>
      <c r="F13" s="34">
        <v>91.133561926188932</v>
      </c>
      <c r="G13" s="33">
        <v>0.6675921996704991</v>
      </c>
      <c r="H13" s="32">
        <v>87.918572984869556</v>
      </c>
      <c r="I13" s="35">
        <v>0.80133649819073594</v>
      </c>
      <c r="J13" s="34">
        <v>49.304381374325253</v>
      </c>
      <c r="K13" s="33">
        <v>1.2699229179054774</v>
      </c>
      <c r="L13" s="34">
        <v>84.334978425642944</v>
      </c>
      <c r="M13" s="33">
        <v>0.91461459936109157</v>
      </c>
      <c r="N13" s="34">
        <v>55.384650144972312</v>
      </c>
      <c r="O13" s="33">
        <v>1.2723866093363185</v>
      </c>
      <c r="P13" s="32">
        <v>41.851376187769283</v>
      </c>
      <c r="Q13" s="35">
        <v>1.2855399043673843</v>
      </c>
      <c r="R13" s="34">
        <v>85.983909032540069</v>
      </c>
      <c r="S13" s="33">
        <v>0.84711298777156663</v>
      </c>
      <c r="T13" s="34">
        <v>82.757412689692032</v>
      </c>
      <c r="U13" s="33">
        <v>1.0451705421440103</v>
      </c>
      <c r="V13" s="34">
        <v>79.683695634159875</v>
      </c>
      <c r="W13" s="33">
        <v>0.94644333276195758</v>
      </c>
      <c r="X13" s="34">
        <v>68.999589890740538</v>
      </c>
      <c r="Y13" s="33">
        <v>1.1069302034519499</v>
      </c>
      <c r="Z13" s="32">
        <v>89.609550642784768</v>
      </c>
      <c r="AA13" s="35">
        <v>0.73078294369681607</v>
      </c>
      <c r="AB13" s="34">
        <v>70.643797598667106</v>
      </c>
      <c r="AC13" s="35">
        <v>1.1932154168294629</v>
      </c>
      <c r="AD13" s="34">
        <v>42.274967159248263</v>
      </c>
      <c r="AE13" s="33">
        <v>1.260523550418907</v>
      </c>
      <c r="AF13" s="34">
        <v>50.582539038783658</v>
      </c>
      <c r="AG13" s="31">
        <v>1.1135708072529409</v>
      </c>
      <c r="AH13" s="37"/>
      <c r="AI13" s="37"/>
      <c r="AJ13" s="37"/>
      <c r="AK13" s="37"/>
    </row>
    <row r="14" spans="1:37">
      <c r="A14" s="113" t="s">
        <v>16</v>
      </c>
      <c r="B14" s="32">
        <v>61.150860015044131</v>
      </c>
      <c r="C14" s="35">
        <v>1.065032183752803</v>
      </c>
      <c r="D14" s="34">
        <v>76.517272697458083</v>
      </c>
      <c r="E14" s="33">
        <v>1.2177222578829794</v>
      </c>
      <c r="F14" s="34">
        <v>93.898437823598996</v>
      </c>
      <c r="G14" s="33">
        <v>0.587154210092385</v>
      </c>
      <c r="H14" s="32">
        <v>91.606534628914005</v>
      </c>
      <c r="I14" s="35">
        <v>0.63593733787304485</v>
      </c>
      <c r="J14" s="34">
        <v>34.971852050433426</v>
      </c>
      <c r="K14" s="33">
        <v>1.2132222631572132</v>
      </c>
      <c r="L14" s="34">
        <v>61.228047256860371</v>
      </c>
      <c r="M14" s="33">
        <v>1.2723036347800105</v>
      </c>
      <c r="N14" s="34">
        <v>37.879863978761627</v>
      </c>
      <c r="O14" s="33">
        <v>1.1847660066510264</v>
      </c>
      <c r="P14" s="32">
        <v>24.58621789714444</v>
      </c>
      <c r="Q14" s="35">
        <v>1.1960025692583265</v>
      </c>
      <c r="R14" s="34">
        <v>47.007589414796392</v>
      </c>
      <c r="S14" s="33">
        <v>1.369893965943535</v>
      </c>
      <c r="T14" s="34">
        <v>43.376292823842221</v>
      </c>
      <c r="U14" s="33">
        <v>1.3985093448438155</v>
      </c>
      <c r="V14" s="34">
        <v>31.75278939589661</v>
      </c>
      <c r="W14" s="33">
        <v>1.3039702514007583</v>
      </c>
      <c r="X14" s="34">
        <v>23.599258590705119</v>
      </c>
      <c r="Y14" s="33">
        <v>1.3274664467117212</v>
      </c>
      <c r="Z14" s="32">
        <v>89.164106566443266</v>
      </c>
      <c r="AA14" s="35">
        <v>0.68957249217349448</v>
      </c>
      <c r="AB14" s="34">
        <v>63.748059004782696</v>
      </c>
      <c r="AC14" s="35">
        <v>1.2439432832002484</v>
      </c>
      <c r="AD14" s="34">
        <v>16.42012498957865</v>
      </c>
      <c r="AE14" s="33">
        <v>1.2889916323392212</v>
      </c>
      <c r="AF14" s="34">
        <v>50.697076437382492</v>
      </c>
      <c r="AG14" s="31">
        <v>1.3424077761879059</v>
      </c>
      <c r="AH14" s="37"/>
      <c r="AI14" s="37"/>
      <c r="AJ14" s="37"/>
      <c r="AK14" s="37"/>
    </row>
    <row r="15" spans="1:37">
      <c r="A15" s="113" t="s">
        <v>18</v>
      </c>
      <c r="B15" s="32">
        <v>73.234525185709671</v>
      </c>
      <c r="C15" s="35">
        <v>0.92206681425088799</v>
      </c>
      <c r="D15" s="34">
        <v>72.617734848277422</v>
      </c>
      <c r="E15" s="33">
        <v>1.3341050040617044</v>
      </c>
      <c r="F15" s="34">
        <v>83.181990139537717</v>
      </c>
      <c r="G15" s="33">
        <v>1.3408060543890403</v>
      </c>
      <c r="H15" s="32">
        <v>80.746399960413484</v>
      </c>
      <c r="I15" s="35">
        <v>1.0962083608196755</v>
      </c>
      <c r="J15" s="34">
        <v>47.767175144801499</v>
      </c>
      <c r="K15" s="33">
        <v>1.4782867509750319</v>
      </c>
      <c r="L15" s="34">
        <v>58.410795629488589</v>
      </c>
      <c r="M15" s="33">
        <v>1.5750415228404451</v>
      </c>
      <c r="N15" s="34">
        <v>81.050079998289235</v>
      </c>
      <c r="O15" s="33">
        <v>1.1436756343136498</v>
      </c>
      <c r="P15" s="32">
        <v>45.247576577498762</v>
      </c>
      <c r="Q15" s="35">
        <v>1.4935611938604219</v>
      </c>
      <c r="R15" s="34">
        <v>35.59392940058742</v>
      </c>
      <c r="S15" s="33">
        <v>1.774100008356275</v>
      </c>
      <c r="T15" s="34">
        <v>38.834588565284641</v>
      </c>
      <c r="U15" s="33">
        <v>1.3850224703532401</v>
      </c>
      <c r="V15" s="34">
        <v>44.27519788281073</v>
      </c>
      <c r="W15" s="33">
        <v>1.3573370358199401</v>
      </c>
      <c r="X15" s="34">
        <v>44.23465915002329</v>
      </c>
      <c r="Y15" s="33">
        <v>1.5045843465260877</v>
      </c>
      <c r="Z15" s="32">
        <v>60.175830275503642</v>
      </c>
      <c r="AA15" s="35">
        <v>1.7054688090467811</v>
      </c>
      <c r="AB15" s="34">
        <v>59.710549884804287</v>
      </c>
      <c r="AC15" s="35">
        <v>1.8663120275223257</v>
      </c>
      <c r="AD15" s="34">
        <v>14.970889200281</v>
      </c>
      <c r="AE15" s="33">
        <v>1.2407155818086493</v>
      </c>
      <c r="AF15" s="34">
        <v>82.999859377498808</v>
      </c>
      <c r="AG15" s="31">
        <v>1.1780434791100103</v>
      </c>
      <c r="AH15" s="37"/>
      <c r="AI15" s="37"/>
      <c r="AJ15" s="37"/>
      <c r="AK15" s="37"/>
    </row>
    <row r="16" spans="1:37">
      <c r="A16" s="113" t="s">
        <v>36</v>
      </c>
      <c r="B16" s="34">
        <v>85.148081117483216</v>
      </c>
      <c r="C16" s="35">
        <v>0.65038226114293907</v>
      </c>
      <c r="D16" s="34">
        <v>72.254362140290766</v>
      </c>
      <c r="E16" s="33">
        <v>0.84455904888354694</v>
      </c>
      <c r="F16" s="34">
        <v>84.541465181185956</v>
      </c>
      <c r="G16" s="33">
        <v>0.70113700796327072</v>
      </c>
      <c r="H16" s="32">
        <v>93.857410122001497</v>
      </c>
      <c r="I16" s="35">
        <v>0.42885390232662896</v>
      </c>
      <c r="J16" s="34">
        <v>76.674070133084598</v>
      </c>
      <c r="K16" s="33">
        <v>0.84756786728046285</v>
      </c>
      <c r="L16" s="34">
        <v>78.603230138751272</v>
      </c>
      <c r="M16" s="33">
        <v>0.76631627153744497</v>
      </c>
      <c r="N16" s="34">
        <v>60.282575342473031</v>
      </c>
      <c r="O16" s="33">
        <v>0.98194847712745725</v>
      </c>
      <c r="P16" s="32">
        <v>55.650207625556128</v>
      </c>
      <c r="Q16" s="35">
        <v>1.1456673679172757</v>
      </c>
      <c r="R16" s="34">
        <v>93.093303852508299</v>
      </c>
      <c r="S16" s="33">
        <v>0.43339230926364886</v>
      </c>
      <c r="T16" s="34">
        <v>94.738742505387137</v>
      </c>
      <c r="U16" s="33">
        <v>0.45841121917060446</v>
      </c>
      <c r="V16" s="34">
        <v>71.690439100044799</v>
      </c>
      <c r="W16" s="33">
        <v>0.96883545217291245</v>
      </c>
      <c r="X16" s="34">
        <v>84.745870219098791</v>
      </c>
      <c r="Y16" s="33">
        <v>0.62348497122042501</v>
      </c>
      <c r="Z16" s="32">
        <v>93.310583087273486</v>
      </c>
      <c r="AA16" s="35">
        <v>0.49908295860383556</v>
      </c>
      <c r="AB16" s="34">
        <v>72.093516408818701</v>
      </c>
      <c r="AC16" s="35">
        <v>0.91016014921121291</v>
      </c>
      <c r="AD16" s="34">
        <v>39.478395688203051</v>
      </c>
      <c r="AE16" s="33">
        <v>0.87872302055503215</v>
      </c>
      <c r="AF16" s="34">
        <v>69.787566951871867</v>
      </c>
      <c r="AG16" s="31">
        <v>0.94181092334294303</v>
      </c>
      <c r="AH16" s="37"/>
      <c r="AI16" s="37"/>
      <c r="AJ16" s="37"/>
      <c r="AK16" s="37"/>
    </row>
    <row r="17" spans="1:37">
      <c r="A17" s="113" t="s">
        <v>43</v>
      </c>
      <c r="B17" s="32">
        <v>81.197491526321969</v>
      </c>
      <c r="C17" s="35">
        <v>0.99037608888704187</v>
      </c>
      <c r="D17" s="34">
        <v>69.663834011819247</v>
      </c>
      <c r="E17" s="33">
        <v>1.215122625165389</v>
      </c>
      <c r="F17" s="34">
        <v>86.282405869195756</v>
      </c>
      <c r="G17" s="33">
        <v>0.83607980116102609</v>
      </c>
      <c r="H17" s="32">
        <v>85.389241178807723</v>
      </c>
      <c r="I17" s="35">
        <v>0.86788601449822722</v>
      </c>
      <c r="J17" s="34">
        <v>32.638851798802982</v>
      </c>
      <c r="K17" s="33">
        <v>1.2461096954136968</v>
      </c>
      <c r="L17" s="34">
        <v>58.422453195343202</v>
      </c>
      <c r="M17" s="33">
        <v>1.2657426481093181</v>
      </c>
      <c r="N17" s="34">
        <v>23.689096936769701</v>
      </c>
      <c r="O17" s="33">
        <v>1.0253311678160848</v>
      </c>
      <c r="P17" s="32">
        <v>24.387509522857538</v>
      </c>
      <c r="Q17" s="35">
        <v>0.94535639316225095</v>
      </c>
      <c r="R17" s="34">
        <v>56.227003551147739</v>
      </c>
      <c r="S17" s="33">
        <v>1.1559888792910578</v>
      </c>
      <c r="T17" s="34">
        <v>58.739604307133973</v>
      </c>
      <c r="U17" s="33">
        <v>1.1609544842868433</v>
      </c>
      <c r="V17" s="34">
        <v>60.24202607542837</v>
      </c>
      <c r="W17" s="33">
        <v>1.2986788980576356</v>
      </c>
      <c r="X17" s="34">
        <v>44.416405556949371</v>
      </c>
      <c r="Y17" s="33">
        <v>1.2794340342968358</v>
      </c>
      <c r="Z17" s="32">
        <v>79.266034406431984</v>
      </c>
      <c r="AA17" s="35">
        <v>1.1523756361937005</v>
      </c>
      <c r="AB17" s="34">
        <v>66.688349888557511</v>
      </c>
      <c r="AC17" s="35">
        <v>1.2468616915110062</v>
      </c>
      <c r="AD17" s="34">
        <v>13.84340584327343</v>
      </c>
      <c r="AE17" s="33">
        <v>0.89753377840049808</v>
      </c>
      <c r="AF17" s="34">
        <v>43.150897257633233</v>
      </c>
      <c r="AG17" s="31">
        <v>1.3066276534220984</v>
      </c>
      <c r="AH17" s="37"/>
      <c r="AI17" s="37"/>
      <c r="AJ17" s="37"/>
      <c r="AK17" s="37"/>
    </row>
    <row r="18" spans="1:37">
      <c r="A18" s="113" t="s">
        <v>46</v>
      </c>
      <c r="B18" s="32">
        <v>74.595643356541601</v>
      </c>
      <c r="C18" s="35">
        <v>1.0679735615378452</v>
      </c>
      <c r="D18" s="34">
        <v>78.535737245324469</v>
      </c>
      <c r="E18" s="33">
        <v>0.95939151329243344</v>
      </c>
      <c r="F18" s="34">
        <v>88.782226794483947</v>
      </c>
      <c r="G18" s="33">
        <v>0.79607969222454211</v>
      </c>
      <c r="H18" s="32">
        <v>77.779568859289597</v>
      </c>
      <c r="I18" s="35">
        <v>0.94861108741322586</v>
      </c>
      <c r="J18" s="34">
        <v>25.881437342079941</v>
      </c>
      <c r="K18" s="33">
        <v>1.1094990982404864</v>
      </c>
      <c r="L18" s="34">
        <v>59.584415961537502</v>
      </c>
      <c r="M18" s="33">
        <v>1.1188064223355094</v>
      </c>
      <c r="N18" s="34">
        <v>52.650423931351732</v>
      </c>
      <c r="O18" s="33">
        <v>1.1148136957419035</v>
      </c>
      <c r="P18" s="32">
        <v>44.545882225486771</v>
      </c>
      <c r="Q18" s="35">
        <v>1.1042087875267459</v>
      </c>
      <c r="R18" s="34">
        <v>39.482368931979863</v>
      </c>
      <c r="S18" s="33">
        <v>1.2742674301014878</v>
      </c>
      <c r="T18" s="34">
        <v>47.150819898212262</v>
      </c>
      <c r="U18" s="33">
        <v>1.1794505585203889</v>
      </c>
      <c r="V18" s="34">
        <v>38.155305109408843</v>
      </c>
      <c r="W18" s="33">
        <v>1.0784655195514103</v>
      </c>
      <c r="X18" s="34">
        <v>40.408318136904199</v>
      </c>
      <c r="Y18" s="33">
        <v>1.2797919588187396</v>
      </c>
      <c r="Z18" s="32">
        <v>69.691412139478288</v>
      </c>
      <c r="AA18" s="35">
        <v>1.110751327691289</v>
      </c>
      <c r="AB18" s="34">
        <v>63.142413341990448</v>
      </c>
      <c r="AC18" s="35">
        <v>1.2799664556198371</v>
      </c>
      <c r="AD18" s="34">
        <v>36.561060734671443</v>
      </c>
      <c r="AE18" s="33">
        <v>1.0530281925671197</v>
      </c>
      <c r="AF18" s="34">
        <v>68.728658676708775</v>
      </c>
      <c r="AG18" s="31">
        <v>1.1717712314340967</v>
      </c>
      <c r="AH18" s="37"/>
      <c r="AI18" s="37"/>
      <c r="AJ18" s="37"/>
      <c r="AK18" s="37"/>
    </row>
    <row r="19" spans="1:37">
      <c r="A19" s="113" t="s">
        <v>47</v>
      </c>
      <c r="B19" s="32">
        <v>77.879314855768797</v>
      </c>
      <c r="C19" s="35">
        <v>0.92754443624300709</v>
      </c>
      <c r="D19" s="34">
        <v>85.178937833927264</v>
      </c>
      <c r="E19" s="33">
        <v>0.69811379810410845</v>
      </c>
      <c r="F19" s="34">
        <v>83.991514742203861</v>
      </c>
      <c r="G19" s="33">
        <v>0.75228066738004362</v>
      </c>
      <c r="H19" s="32">
        <v>88.482378699545478</v>
      </c>
      <c r="I19" s="35">
        <v>0.63148719413629906</v>
      </c>
      <c r="J19" s="34">
        <v>36.685487399996063</v>
      </c>
      <c r="K19" s="33">
        <v>1.1322484510546333</v>
      </c>
      <c r="L19" s="34">
        <v>49.495044028057357</v>
      </c>
      <c r="M19" s="33">
        <v>1.0594177231413278</v>
      </c>
      <c r="N19" s="34">
        <v>40.054983551617461</v>
      </c>
      <c r="O19" s="33">
        <v>1.0758517187235679</v>
      </c>
      <c r="P19" s="32">
        <v>40.699176109881229</v>
      </c>
      <c r="Q19" s="35">
        <v>0.98628288580233414</v>
      </c>
      <c r="R19" s="34">
        <v>78.876822679929646</v>
      </c>
      <c r="S19" s="33">
        <v>1.0196366161044312</v>
      </c>
      <c r="T19" s="34">
        <v>76.097346106118536</v>
      </c>
      <c r="U19" s="33">
        <v>1.023333900709783</v>
      </c>
      <c r="V19" s="34">
        <v>62.451118081553972</v>
      </c>
      <c r="W19" s="33">
        <v>1.2723527861828527</v>
      </c>
      <c r="X19" s="34">
        <v>71.544270281910258</v>
      </c>
      <c r="Y19" s="33">
        <v>1.1169584034412017</v>
      </c>
      <c r="Z19" s="32">
        <v>83.912508944598372</v>
      </c>
      <c r="AA19" s="35">
        <v>0.68861923320152618</v>
      </c>
      <c r="AB19" s="34">
        <v>65.003869717500791</v>
      </c>
      <c r="AC19" s="35">
        <v>1.2781211624858524</v>
      </c>
      <c r="AD19" s="34">
        <v>25.641375964057829</v>
      </c>
      <c r="AE19" s="33">
        <v>0.8794805974491281</v>
      </c>
      <c r="AF19" s="34">
        <v>24.549750013768708</v>
      </c>
      <c r="AG19" s="31">
        <v>1.0443281101093744</v>
      </c>
      <c r="AH19" s="37"/>
      <c r="AI19" s="37"/>
      <c r="AJ19" s="37"/>
      <c r="AK19" s="37"/>
    </row>
    <row r="20" spans="1:37">
      <c r="A20" s="113" t="s">
        <v>48</v>
      </c>
      <c r="B20" s="32">
        <v>85.275572589710166</v>
      </c>
      <c r="C20" s="35">
        <v>0.70413509569170452</v>
      </c>
      <c r="D20" s="34">
        <v>92.189051142542581</v>
      </c>
      <c r="E20" s="33">
        <v>0.50122498464155407</v>
      </c>
      <c r="F20" s="34">
        <v>91.116853368877457</v>
      </c>
      <c r="G20" s="33">
        <v>0.58143853760860886</v>
      </c>
      <c r="H20" s="32">
        <v>93.316403685235201</v>
      </c>
      <c r="I20" s="35">
        <v>0.50289782136895633</v>
      </c>
      <c r="J20" s="34">
        <v>18.537033053014639</v>
      </c>
      <c r="K20" s="33">
        <v>0.94466247405315118</v>
      </c>
      <c r="L20" s="34">
        <v>51.699665428886391</v>
      </c>
      <c r="M20" s="33">
        <v>1.2187421317594356</v>
      </c>
      <c r="N20" s="34">
        <v>40.048545414589682</v>
      </c>
      <c r="O20" s="33">
        <v>1.2308550398478619</v>
      </c>
      <c r="P20" s="32">
        <v>53.63787723956078</v>
      </c>
      <c r="Q20" s="35">
        <v>1.0622319282046087</v>
      </c>
      <c r="R20" s="34">
        <v>75.198123309184567</v>
      </c>
      <c r="S20" s="33">
        <v>1.0122376287738071</v>
      </c>
      <c r="T20" s="34">
        <v>80.167396296363918</v>
      </c>
      <c r="U20" s="33">
        <v>1.0564062612701521</v>
      </c>
      <c r="V20" s="34">
        <v>73.631686735188424</v>
      </c>
      <c r="W20" s="33">
        <v>1.0675965619297354</v>
      </c>
      <c r="X20" s="34">
        <v>58.237912815656259</v>
      </c>
      <c r="Y20" s="33">
        <v>1.3369401714978617</v>
      </c>
      <c r="Z20" s="32">
        <v>85.310689867680196</v>
      </c>
      <c r="AA20" s="35">
        <v>0.60729179659453192</v>
      </c>
      <c r="AB20" s="34">
        <v>76.00552305022255</v>
      </c>
      <c r="AC20" s="35">
        <v>0.85834760806084154</v>
      </c>
      <c r="AD20" s="34">
        <v>29.695337791498051</v>
      </c>
      <c r="AE20" s="33">
        <v>0.79021669660579408</v>
      </c>
      <c r="AF20" s="34">
        <v>67.865467526177355</v>
      </c>
      <c r="AG20" s="31">
        <v>0.99380838411860462</v>
      </c>
      <c r="AH20" s="37"/>
      <c r="AI20" s="37"/>
      <c r="AJ20" s="37"/>
      <c r="AK20" s="37"/>
    </row>
    <row r="21" spans="1:37">
      <c r="A21" s="113" t="s">
        <v>49</v>
      </c>
      <c r="B21" s="32">
        <v>87.004184492565955</v>
      </c>
      <c r="C21" s="35">
        <v>0.68758166223134565</v>
      </c>
      <c r="D21" s="34">
        <v>96.495223118498956</v>
      </c>
      <c r="E21" s="33">
        <v>0.36484466638002505</v>
      </c>
      <c r="F21" s="34">
        <v>97.286290634639727</v>
      </c>
      <c r="G21" s="33">
        <v>0.31605780332081834</v>
      </c>
      <c r="H21" s="32">
        <v>95.539208821848803</v>
      </c>
      <c r="I21" s="35">
        <v>0.3541122111273442</v>
      </c>
      <c r="J21" s="34">
        <v>45.176220441207363</v>
      </c>
      <c r="K21" s="33">
        <v>1.0192935935193255</v>
      </c>
      <c r="L21" s="34">
        <v>83.441573483942193</v>
      </c>
      <c r="M21" s="33">
        <v>0.61137040148979938</v>
      </c>
      <c r="N21" s="34">
        <v>83.803202971293558</v>
      </c>
      <c r="O21" s="33">
        <v>0.65176487375992864</v>
      </c>
      <c r="P21" s="32">
        <v>70.058165067092418</v>
      </c>
      <c r="Q21" s="35">
        <v>0.83306707756374465</v>
      </c>
      <c r="R21" s="34">
        <v>78.176773939266994</v>
      </c>
      <c r="S21" s="33">
        <v>0.75786670870550477</v>
      </c>
      <c r="T21" s="34">
        <v>71.403936330620141</v>
      </c>
      <c r="U21" s="33">
        <v>0.87223554217960997</v>
      </c>
      <c r="V21" s="34">
        <v>74.151602024807701</v>
      </c>
      <c r="W21" s="33">
        <v>0.8266013797906917</v>
      </c>
      <c r="X21" s="34">
        <v>73.241215890963346</v>
      </c>
      <c r="Y21" s="33">
        <v>0.81552214174602911</v>
      </c>
      <c r="Z21" s="32">
        <v>84.658798201769883</v>
      </c>
      <c r="AA21" s="35">
        <v>0.67900690302252398</v>
      </c>
      <c r="AB21" s="34">
        <v>85.915504886224142</v>
      </c>
      <c r="AC21" s="35">
        <v>0.73213292537888175</v>
      </c>
      <c r="AD21" s="34">
        <v>55.020686395687179</v>
      </c>
      <c r="AE21" s="33">
        <v>0.88447160700865057</v>
      </c>
      <c r="AF21" s="34">
        <v>80.841883344744645</v>
      </c>
      <c r="AG21" s="31">
        <v>0.61293106993766866</v>
      </c>
      <c r="AH21" s="37"/>
      <c r="AI21" s="37"/>
      <c r="AJ21" s="37"/>
      <c r="AK21" s="37"/>
    </row>
    <row r="22" spans="1:37" ht="13.5" thickBot="1">
      <c r="A22" s="116" t="s">
        <v>51</v>
      </c>
      <c r="B22" s="117">
        <v>84.554776233739886</v>
      </c>
      <c r="C22" s="118">
        <v>1.1802953536369589</v>
      </c>
      <c r="D22" s="117">
        <v>92.118912197059586</v>
      </c>
      <c r="E22" s="30">
        <v>0.75363925816948241</v>
      </c>
      <c r="F22" s="117">
        <v>90.15950422856946</v>
      </c>
      <c r="G22" s="30">
        <v>0.79103389977639582</v>
      </c>
      <c r="H22" s="29">
        <v>92.265147535863463</v>
      </c>
      <c r="I22" s="118">
        <v>0.77944878811043672</v>
      </c>
      <c r="J22" s="117">
        <v>74.4319878989876</v>
      </c>
      <c r="K22" s="30">
        <v>1.739419243873122</v>
      </c>
      <c r="L22" s="117">
        <v>46.708160899335212</v>
      </c>
      <c r="M22" s="30">
        <v>1.4154910663013329</v>
      </c>
      <c r="N22" s="117">
        <v>65.958144907007636</v>
      </c>
      <c r="O22" s="30">
        <v>1.4900680122680019</v>
      </c>
      <c r="P22" s="29">
        <v>60.08366983136704</v>
      </c>
      <c r="Q22" s="118">
        <v>1.6384512504911546</v>
      </c>
      <c r="R22" s="117">
        <v>82.30254630454823</v>
      </c>
      <c r="S22" s="30">
        <v>1.0502977621664633</v>
      </c>
      <c r="T22" s="117">
        <v>51.859291840718058</v>
      </c>
      <c r="U22" s="30">
        <v>1.3397867746455561</v>
      </c>
      <c r="V22" s="117">
        <v>64.396637619233871</v>
      </c>
      <c r="W22" s="30">
        <v>1.6969637469870664</v>
      </c>
      <c r="X22" s="117">
        <v>68.423547195543648</v>
      </c>
      <c r="Y22" s="30">
        <v>1.5415684716467151</v>
      </c>
      <c r="Z22" s="29">
        <v>88.693565944689738</v>
      </c>
      <c r="AA22" s="118">
        <v>0.96692507044408238</v>
      </c>
      <c r="AB22" s="117">
        <v>86.456868638467824</v>
      </c>
      <c r="AC22" s="118">
        <v>1.1081860074185965</v>
      </c>
      <c r="AD22" s="117">
        <v>26.79379005910652</v>
      </c>
      <c r="AE22" s="30">
        <v>1.2326381005896891</v>
      </c>
      <c r="AF22" s="117">
        <v>53.442535492825897</v>
      </c>
      <c r="AG22" s="28">
        <v>1.424151301676005</v>
      </c>
      <c r="AH22" s="37"/>
      <c r="AI22" s="37"/>
      <c r="AJ22" s="37"/>
      <c r="AK22" s="37"/>
    </row>
    <row r="23" spans="1:37">
      <c r="A23" s="95"/>
      <c r="B23" s="32"/>
      <c r="C23" s="35"/>
      <c r="D23" s="32"/>
      <c r="E23" s="35"/>
      <c r="F23" s="32"/>
      <c r="G23" s="35"/>
      <c r="H23" s="32"/>
      <c r="I23" s="35"/>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row>
    <row r="24" spans="1:37">
      <c r="A24" s="2" t="s">
        <v>61</v>
      </c>
    </row>
    <row r="25" spans="1:37">
      <c r="A25" s="2" t="s">
        <v>106</v>
      </c>
    </row>
    <row r="26" spans="1:37">
      <c r="A26" s="2" t="s">
        <v>315</v>
      </c>
    </row>
    <row r="27" spans="1:37">
      <c r="A27" s="2" t="s">
        <v>370</v>
      </c>
    </row>
    <row r="28" spans="1:37">
      <c r="A28" s="4"/>
    </row>
  </sheetData>
  <customSheetViews>
    <customSheetView guid="{958562DC-2717-487D-88ED-05485062DB2A}" scale="80" showGridLines="0">
      <selection activeCell="F10" sqref="F10"/>
      <pageMargins left="0.7" right="0.7" top="0.75" bottom="0.75" header="0.3" footer="0.3"/>
      <pageSetup paperSize="9" orientation="portrait" r:id="rId1"/>
    </customSheetView>
    <customSheetView guid="{DC9DA9F2-44C2-40AF-952E-F17A8405449D}" scale="80" showGridLines="0">
      <pageMargins left="0.7" right="0.7" top="0.75" bottom="0.75" header="0.3" footer="0.3"/>
      <pageSetup paperSize="9" orientation="portrait" r:id="rId2"/>
    </customSheetView>
    <customSheetView guid="{AF19555B-DC94-4383-99E1-B20527EBB45F}" scale="80" showGridLines="0">
      <selection activeCell="F10" sqref="F10"/>
      <pageMargins left="0.7" right="0.7" top="0.75" bottom="0.75" header="0.3" footer="0.3"/>
      <pageSetup paperSize="9" orientation="portrait" r:id="rId3"/>
    </customSheetView>
  </customSheetViews>
  <mergeCells count="17">
    <mergeCell ref="AD9:AE9"/>
    <mergeCell ref="B8:AG8"/>
    <mergeCell ref="B9:C9"/>
    <mergeCell ref="D9:E9"/>
    <mergeCell ref="F9:G9"/>
    <mergeCell ref="H9:I9"/>
    <mergeCell ref="J9:K9"/>
    <mergeCell ref="L9:M9"/>
    <mergeCell ref="N9:O9"/>
    <mergeCell ref="P9:Q9"/>
    <mergeCell ref="R9:S9"/>
    <mergeCell ref="AF9:AG9"/>
    <mergeCell ref="T9:U9"/>
    <mergeCell ref="V9:W9"/>
    <mergeCell ref="X9:Y9"/>
    <mergeCell ref="Z9:AA9"/>
    <mergeCell ref="AB9:AC9"/>
  </mergeCell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AO54"/>
  <sheetViews>
    <sheetView showGridLines="0" zoomScale="80" zoomScaleNormal="80" workbookViewId="0">
      <selection activeCell="O2" sqref="O2"/>
    </sheetView>
  </sheetViews>
  <sheetFormatPr defaultColWidth="8.7109375" defaultRowHeight="12.75"/>
  <cols>
    <col min="1" max="1" width="34" style="66" customWidth="1"/>
    <col min="2" max="2" width="9.85546875" style="66" customWidth="1"/>
    <col min="3" max="15" width="10.28515625" style="66" customWidth="1"/>
    <col min="16" max="16384" width="8.7109375" style="66"/>
  </cols>
  <sheetData>
    <row r="1" spans="1:41" s="122" customFormat="1">
      <c r="F1" s="197"/>
      <c r="I1" s="199"/>
      <c r="J1" s="197"/>
      <c r="K1" s="198"/>
      <c r="L1" s="198"/>
      <c r="M1" s="198"/>
      <c r="N1" s="198"/>
      <c r="O1" s="187"/>
    </row>
    <row r="2" spans="1:41">
      <c r="A2" s="66" t="s">
        <v>325</v>
      </c>
      <c r="F2" s="50"/>
      <c r="J2" s="50"/>
      <c r="O2" s="187"/>
    </row>
    <row r="3" spans="1:41">
      <c r="A3" s="95" t="s">
        <v>195</v>
      </c>
      <c r="J3" s="188"/>
    </row>
    <row r="4" spans="1:41">
      <c r="A4" s="6" t="s">
        <v>236</v>
      </c>
    </row>
    <row r="5" spans="1:41">
      <c r="A5" s="49"/>
      <c r="F5" s="111"/>
      <c r="G5" s="111"/>
    </row>
    <row r="6" spans="1:41" ht="13.5" thickBot="1">
      <c r="A6" s="49"/>
    </row>
    <row r="7" spans="1:41" s="81" customFormat="1" ht="17.649999999999999" customHeight="1">
      <c r="A7" s="41"/>
      <c r="B7" s="304" t="s">
        <v>251</v>
      </c>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5"/>
    </row>
    <row r="8" spans="1:41" s="81" customFormat="1" ht="42.75" customHeight="1">
      <c r="A8" s="42"/>
      <c r="B8" s="302" t="s">
        <v>101</v>
      </c>
      <c r="C8" s="306"/>
      <c r="D8" s="306"/>
      <c r="E8" s="306"/>
      <c r="F8" s="306"/>
      <c r="G8" s="301"/>
      <c r="H8" s="302" t="s">
        <v>103</v>
      </c>
      <c r="I8" s="306"/>
      <c r="J8" s="306"/>
      <c r="K8" s="306"/>
      <c r="L8" s="306"/>
      <c r="M8" s="301"/>
      <c r="N8" s="302" t="s">
        <v>196</v>
      </c>
      <c r="O8" s="307"/>
      <c r="P8" s="307"/>
      <c r="Q8" s="307"/>
      <c r="R8" s="307"/>
      <c r="S8" s="308"/>
      <c r="T8" s="302" t="s">
        <v>206</v>
      </c>
      <c r="U8" s="306"/>
      <c r="V8" s="306"/>
      <c r="W8" s="306"/>
      <c r="X8" s="306"/>
      <c r="Y8" s="301"/>
      <c r="Z8" s="302" t="s">
        <v>250</v>
      </c>
      <c r="AA8" s="306"/>
      <c r="AB8" s="306"/>
      <c r="AC8" s="306"/>
      <c r="AD8" s="306"/>
      <c r="AE8" s="301"/>
      <c r="AF8" s="302" t="s">
        <v>197</v>
      </c>
      <c r="AG8" s="306"/>
      <c r="AH8" s="306"/>
      <c r="AI8" s="306"/>
      <c r="AJ8" s="306"/>
      <c r="AK8" s="303"/>
    </row>
    <row r="9" spans="1:41" s="81" customFormat="1" ht="62.25" customHeight="1">
      <c r="A9" s="42"/>
      <c r="B9" s="311" t="s">
        <v>59</v>
      </c>
      <c r="C9" s="309"/>
      <c r="D9" s="312" t="s">
        <v>58</v>
      </c>
      <c r="E9" s="310"/>
      <c r="F9" s="309" t="s">
        <v>180</v>
      </c>
      <c r="G9" s="310"/>
      <c r="H9" s="311" t="s">
        <v>59</v>
      </c>
      <c r="I9" s="309"/>
      <c r="J9" s="312" t="s">
        <v>58</v>
      </c>
      <c r="K9" s="310"/>
      <c r="L9" s="309" t="s">
        <v>180</v>
      </c>
      <c r="M9" s="310"/>
      <c r="N9" s="311" t="s">
        <v>59</v>
      </c>
      <c r="O9" s="309"/>
      <c r="P9" s="312" t="s">
        <v>58</v>
      </c>
      <c r="Q9" s="310"/>
      <c r="R9" s="309" t="s">
        <v>180</v>
      </c>
      <c r="S9" s="310"/>
      <c r="T9" s="311" t="s">
        <v>59</v>
      </c>
      <c r="U9" s="309"/>
      <c r="V9" s="312" t="s">
        <v>58</v>
      </c>
      <c r="W9" s="310"/>
      <c r="X9" s="309" t="s">
        <v>180</v>
      </c>
      <c r="Y9" s="310"/>
      <c r="Z9" s="311" t="s">
        <v>59</v>
      </c>
      <c r="AA9" s="309"/>
      <c r="AB9" s="312" t="s">
        <v>58</v>
      </c>
      <c r="AC9" s="310"/>
      <c r="AD9" s="309" t="s">
        <v>180</v>
      </c>
      <c r="AE9" s="310"/>
      <c r="AF9" s="311" t="s">
        <v>59</v>
      </c>
      <c r="AG9" s="309"/>
      <c r="AH9" s="312" t="s">
        <v>58</v>
      </c>
      <c r="AI9" s="310"/>
      <c r="AJ9" s="309" t="s">
        <v>180</v>
      </c>
      <c r="AK9" s="313"/>
    </row>
    <row r="10" spans="1:41">
      <c r="A10" s="73"/>
      <c r="B10" s="112" t="s">
        <v>53</v>
      </c>
      <c r="C10" s="153" t="s">
        <v>57</v>
      </c>
      <c r="D10" s="13" t="s">
        <v>53</v>
      </c>
      <c r="E10" s="15" t="s">
        <v>57</v>
      </c>
      <c r="F10" s="153" t="s">
        <v>93</v>
      </c>
      <c r="G10" s="15" t="s">
        <v>6</v>
      </c>
      <c r="H10" s="112" t="s">
        <v>53</v>
      </c>
      <c r="I10" s="153" t="s">
        <v>57</v>
      </c>
      <c r="J10" s="13" t="s">
        <v>53</v>
      </c>
      <c r="K10" s="15" t="s">
        <v>57</v>
      </c>
      <c r="L10" s="153" t="s">
        <v>93</v>
      </c>
      <c r="M10" s="15" t="s">
        <v>6</v>
      </c>
      <c r="N10" s="112" t="s">
        <v>53</v>
      </c>
      <c r="O10" s="153" t="s">
        <v>57</v>
      </c>
      <c r="P10" s="13" t="s">
        <v>53</v>
      </c>
      <c r="Q10" s="15" t="s">
        <v>57</v>
      </c>
      <c r="R10" s="153" t="s">
        <v>93</v>
      </c>
      <c r="S10" s="15" t="s">
        <v>6</v>
      </c>
      <c r="T10" s="112" t="s">
        <v>53</v>
      </c>
      <c r="U10" s="153" t="s">
        <v>57</v>
      </c>
      <c r="V10" s="13" t="s">
        <v>53</v>
      </c>
      <c r="W10" s="15" t="s">
        <v>57</v>
      </c>
      <c r="X10" s="153" t="s">
        <v>93</v>
      </c>
      <c r="Y10" s="15" t="s">
        <v>6</v>
      </c>
      <c r="Z10" s="112" t="s">
        <v>53</v>
      </c>
      <c r="AA10" s="153" t="s">
        <v>57</v>
      </c>
      <c r="AB10" s="13" t="s">
        <v>53</v>
      </c>
      <c r="AC10" s="15" t="s">
        <v>57</v>
      </c>
      <c r="AD10" s="153" t="s">
        <v>93</v>
      </c>
      <c r="AE10" s="15" t="s">
        <v>6</v>
      </c>
      <c r="AF10" s="112" t="s">
        <v>53</v>
      </c>
      <c r="AG10" s="153" t="s">
        <v>57</v>
      </c>
      <c r="AH10" s="13" t="s">
        <v>53</v>
      </c>
      <c r="AI10" s="15" t="s">
        <v>57</v>
      </c>
      <c r="AJ10" s="153" t="s">
        <v>93</v>
      </c>
      <c r="AK10" s="16" t="s">
        <v>6</v>
      </c>
    </row>
    <row r="11" spans="1:41" ht="14.65" customHeight="1">
      <c r="A11" s="237"/>
      <c r="B11" s="235"/>
      <c r="C11" s="232"/>
      <c r="D11" s="234"/>
      <c r="E11" s="233"/>
      <c r="F11" s="232"/>
      <c r="G11" s="233"/>
      <c r="H11" s="235"/>
      <c r="I11" s="232"/>
      <c r="J11" s="234"/>
      <c r="K11" s="233"/>
      <c r="L11" s="232"/>
      <c r="M11" s="233"/>
      <c r="N11" s="235"/>
      <c r="O11" s="232"/>
      <c r="P11" s="234"/>
      <c r="Q11" s="233"/>
      <c r="R11" s="232"/>
      <c r="S11" s="232"/>
      <c r="T11" s="235"/>
      <c r="U11" s="232"/>
      <c r="V11" s="234"/>
      <c r="W11" s="233"/>
      <c r="X11" s="232"/>
      <c r="Y11" s="233"/>
      <c r="Z11" s="235"/>
      <c r="AA11" s="232"/>
      <c r="AB11" s="234"/>
      <c r="AC11" s="233"/>
      <c r="AD11" s="232"/>
      <c r="AE11" s="233"/>
      <c r="AF11" s="235"/>
      <c r="AG11" s="232"/>
      <c r="AH11" s="234"/>
      <c r="AI11" s="233"/>
      <c r="AJ11" s="232"/>
      <c r="AK11" s="236"/>
      <c r="AL11" s="139"/>
      <c r="AM11" s="139"/>
      <c r="AN11" s="139"/>
      <c r="AO11" s="139"/>
    </row>
    <row r="12" spans="1:41">
      <c r="A12" s="113" t="s">
        <v>7</v>
      </c>
      <c r="B12" s="80">
        <v>79.103993633792683</v>
      </c>
      <c r="C12" s="52">
        <v>1.0779145913214376</v>
      </c>
      <c r="D12" s="71">
        <v>81.562271350065643</v>
      </c>
      <c r="E12" s="53">
        <v>2.2054942277375913</v>
      </c>
      <c r="F12" s="58">
        <v>2.458277702331543</v>
      </c>
      <c r="G12" s="53">
        <v>2.4548125267028809</v>
      </c>
      <c r="H12" s="80">
        <v>58.357214983936892</v>
      </c>
      <c r="I12" s="52">
        <v>1.4194478341540435</v>
      </c>
      <c r="J12" s="71">
        <v>56.736457656912883</v>
      </c>
      <c r="K12" s="53">
        <v>2.5110961431069585</v>
      </c>
      <c r="L12" s="58">
        <v>-1.6207573413848877</v>
      </c>
      <c r="M12" s="53">
        <v>2.8845164775848389</v>
      </c>
      <c r="N12" s="80">
        <v>73.244198556242893</v>
      </c>
      <c r="O12" s="52">
        <v>1.3393351840771748</v>
      </c>
      <c r="P12" s="71">
        <v>74.58351766487597</v>
      </c>
      <c r="Q12" s="53">
        <v>1.5346478291259869</v>
      </c>
      <c r="R12" s="58">
        <v>1.339319109916687</v>
      </c>
      <c r="S12" s="52">
        <v>2.0369002819061279</v>
      </c>
      <c r="T12" s="80">
        <v>66.091218752697728</v>
      </c>
      <c r="U12" s="52">
        <v>1.502254952659003</v>
      </c>
      <c r="V12" s="71">
        <v>72.486285074328563</v>
      </c>
      <c r="W12" s="53">
        <v>2.4594424952610026</v>
      </c>
      <c r="X12" s="58">
        <v>6.3950662612915039</v>
      </c>
      <c r="Y12" s="53">
        <v>2.8819484710693359</v>
      </c>
      <c r="Z12" s="80">
        <v>37.507223577963863</v>
      </c>
      <c r="AA12" s="52">
        <v>1.4864565485833416</v>
      </c>
      <c r="AB12" s="71">
        <v>44.003539040836522</v>
      </c>
      <c r="AC12" s="53">
        <v>3.0597000781674555</v>
      </c>
      <c r="AD12" s="58">
        <v>6.4963154792785645</v>
      </c>
      <c r="AE12" s="53">
        <v>3.4016640186309814</v>
      </c>
      <c r="AF12" s="80">
        <v>49.261436876077312</v>
      </c>
      <c r="AG12" s="52">
        <v>1.5704016232285454</v>
      </c>
      <c r="AH12" s="71">
        <v>65.667147171285606</v>
      </c>
      <c r="AI12" s="53">
        <v>2.8697904933761271</v>
      </c>
      <c r="AJ12" s="58">
        <v>16.405710220336914</v>
      </c>
      <c r="AK12" s="54">
        <v>3.271369457244873</v>
      </c>
      <c r="AL12" s="63"/>
      <c r="AM12" s="63"/>
      <c r="AN12" s="63"/>
      <c r="AO12" s="63"/>
    </row>
    <row r="13" spans="1:41">
      <c r="A13" s="113" t="s">
        <v>8</v>
      </c>
      <c r="B13" s="80">
        <v>72.3032958076667</v>
      </c>
      <c r="C13" s="52">
        <v>1.809954652235134</v>
      </c>
      <c r="D13" s="71">
        <v>74.154538323485141</v>
      </c>
      <c r="E13" s="53">
        <v>0.89730157333894101</v>
      </c>
      <c r="F13" s="58">
        <v>1.8512425422668457</v>
      </c>
      <c r="G13" s="53">
        <v>2.020169734954834</v>
      </c>
      <c r="H13" s="80">
        <v>43.71922549010128</v>
      </c>
      <c r="I13" s="52">
        <v>2.1333777586237415</v>
      </c>
      <c r="J13" s="71">
        <v>51.343880038316037</v>
      </c>
      <c r="K13" s="53">
        <v>1.0034780970613242</v>
      </c>
      <c r="L13" s="58">
        <v>7.6246547698974609</v>
      </c>
      <c r="M13" s="53">
        <v>2.3575980663299561</v>
      </c>
      <c r="N13" s="80">
        <v>68.588160840722139</v>
      </c>
      <c r="O13" s="52">
        <v>1.9081621258827239</v>
      </c>
      <c r="P13" s="71">
        <v>72.098832402138441</v>
      </c>
      <c r="Q13" s="53">
        <v>0.99703330818052349</v>
      </c>
      <c r="R13" s="58">
        <v>3.5106716156005859</v>
      </c>
      <c r="S13" s="52">
        <v>2.1529417037963867</v>
      </c>
      <c r="T13" s="80">
        <v>62.892904025101458</v>
      </c>
      <c r="U13" s="52">
        <v>1.7409414903863545</v>
      </c>
      <c r="V13" s="71">
        <v>66.990011648818111</v>
      </c>
      <c r="W13" s="53">
        <v>1.2184333806166399</v>
      </c>
      <c r="X13" s="58">
        <v>4.0971074104309082</v>
      </c>
      <c r="Y13" s="53">
        <v>2.1249604225158691</v>
      </c>
      <c r="Z13" s="80">
        <v>51.822015453457091</v>
      </c>
      <c r="AA13" s="52">
        <v>1.4951141671776453</v>
      </c>
      <c r="AB13" s="71">
        <v>46.204712399545969</v>
      </c>
      <c r="AC13" s="53">
        <v>1.1576243590618114</v>
      </c>
      <c r="AD13" s="58">
        <v>-5.6173028945922852</v>
      </c>
      <c r="AE13" s="53">
        <v>1.8908888101577759</v>
      </c>
      <c r="AF13" s="80">
        <v>66.781133325507938</v>
      </c>
      <c r="AG13" s="52">
        <v>1.9387807186792982</v>
      </c>
      <c r="AH13" s="71">
        <v>78.177483798006961</v>
      </c>
      <c r="AI13" s="53">
        <v>1.0874720765259569</v>
      </c>
      <c r="AJ13" s="58">
        <v>11.396350860595703</v>
      </c>
      <c r="AK13" s="54">
        <v>2.2229409217834473</v>
      </c>
      <c r="AL13" s="63"/>
      <c r="AM13" s="63"/>
      <c r="AN13" s="63"/>
      <c r="AO13" s="63"/>
    </row>
    <row r="14" spans="1:41">
      <c r="A14" s="114" t="s">
        <v>11</v>
      </c>
      <c r="B14" s="85">
        <v>79.180404232995926</v>
      </c>
      <c r="C14" s="55">
        <v>0.72372186208631561</v>
      </c>
      <c r="D14" s="86">
        <v>81.557884504959759</v>
      </c>
      <c r="E14" s="56">
        <v>1.012262193895064</v>
      </c>
      <c r="F14" s="84">
        <v>2.3774802684783936</v>
      </c>
      <c r="G14" s="56">
        <v>1.2443665266036987</v>
      </c>
      <c r="H14" s="85">
        <v>65.5745267546354</v>
      </c>
      <c r="I14" s="55">
        <v>0.93656400112712457</v>
      </c>
      <c r="J14" s="86">
        <v>55.571215005804277</v>
      </c>
      <c r="K14" s="56">
        <v>1.5758507791292398</v>
      </c>
      <c r="L14" s="84">
        <v>-10.003312110900879</v>
      </c>
      <c r="M14" s="56">
        <v>1.8331551551818848</v>
      </c>
      <c r="N14" s="85">
        <v>89.356229248199924</v>
      </c>
      <c r="O14" s="55">
        <v>0.57579688340323776</v>
      </c>
      <c r="P14" s="86">
        <v>91.348671569575572</v>
      </c>
      <c r="Q14" s="56">
        <v>0.71255533389969561</v>
      </c>
      <c r="R14" s="84">
        <v>1.9924423694610596</v>
      </c>
      <c r="S14" s="55">
        <v>0.91612070798873901</v>
      </c>
      <c r="T14" s="85">
        <v>74.231430243261343</v>
      </c>
      <c r="U14" s="55">
        <v>0.77485495873075239</v>
      </c>
      <c r="V14" s="86">
        <v>75.911147174341863</v>
      </c>
      <c r="W14" s="56">
        <v>1.3700451737951465</v>
      </c>
      <c r="X14" s="84">
        <v>1.679716944694519</v>
      </c>
      <c r="Y14" s="56">
        <v>1.5739834308624268</v>
      </c>
      <c r="Z14" s="85">
        <v>38.379561159063563</v>
      </c>
      <c r="AA14" s="55">
        <v>0.99828566933384288</v>
      </c>
      <c r="AB14" s="86">
        <v>43.401323642708128</v>
      </c>
      <c r="AC14" s="56">
        <v>1.5938017167919414</v>
      </c>
      <c r="AD14" s="84">
        <v>5.0217623710632324</v>
      </c>
      <c r="AE14" s="56">
        <v>1.8806324005126953</v>
      </c>
      <c r="AF14" s="85">
        <v>30.312926470270579</v>
      </c>
      <c r="AG14" s="55">
        <v>1.1134726537532649</v>
      </c>
      <c r="AH14" s="86">
        <v>41.610704003780228</v>
      </c>
      <c r="AI14" s="56">
        <v>1.4941697829120424</v>
      </c>
      <c r="AJ14" s="84">
        <v>11.29777717590332</v>
      </c>
      <c r="AK14" s="57">
        <v>1.8634282350540161</v>
      </c>
    </row>
    <row r="15" spans="1:41">
      <c r="A15" s="114" t="s">
        <v>12</v>
      </c>
      <c r="B15" s="85">
        <v>79.770753884136667</v>
      </c>
      <c r="C15" s="55">
        <v>1.1077302414545374</v>
      </c>
      <c r="D15" s="86">
        <v>88.344510732521272</v>
      </c>
      <c r="E15" s="56">
        <v>0.72157147016438483</v>
      </c>
      <c r="F15" s="84">
        <v>8.5737571716308594</v>
      </c>
      <c r="G15" s="56">
        <v>1.322018027305603</v>
      </c>
      <c r="H15" s="85">
        <v>44.403800288164682</v>
      </c>
      <c r="I15" s="55">
        <v>1.2562013738802094</v>
      </c>
      <c r="J15" s="86">
        <v>48.569757592529307</v>
      </c>
      <c r="K15" s="56">
        <v>1.1308945376575563</v>
      </c>
      <c r="L15" s="84">
        <v>4.1659574508666992</v>
      </c>
      <c r="M15" s="56">
        <v>1.6902557611465454</v>
      </c>
      <c r="N15" s="85">
        <v>77.562817528687489</v>
      </c>
      <c r="O15" s="55">
        <v>1.0687836451969315</v>
      </c>
      <c r="P15" s="86">
        <v>81.922441944797214</v>
      </c>
      <c r="Q15" s="56">
        <v>0.95950160433004383</v>
      </c>
      <c r="R15" s="84">
        <v>4.3596243858337402</v>
      </c>
      <c r="S15" s="55">
        <v>1.4362944364547729</v>
      </c>
      <c r="T15" s="85">
        <v>78.63913850527976</v>
      </c>
      <c r="U15" s="55">
        <v>0.90655606343443162</v>
      </c>
      <c r="V15" s="86">
        <v>79.275105128619359</v>
      </c>
      <c r="W15" s="56">
        <v>0.91063383786786489</v>
      </c>
      <c r="X15" s="84">
        <v>0.63596659898757935</v>
      </c>
      <c r="Y15" s="56">
        <v>1.2849504947662354</v>
      </c>
      <c r="Z15" s="85">
        <v>24.455614315035699</v>
      </c>
      <c r="AA15" s="55">
        <v>0.94879378316224894</v>
      </c>
      <c r="AB15" s="86">
        <v>36.925383707150203</v>
      </c>
      <c r="AC15" s="56">
        <v>1.1146227080069908</v>
      </c>
      <c r="AD15" s="84">
        <v>12.469769477844238</v>
      </c>
      <c r="AE15" s="56">
        <v>1.4637600183486938</v>
      </c>
      <c r="AF15" s="85">
        <v>33.716747576426499</v>
      </c>
      <c r="AG15" s="55">
        <v>1.321660533388674</v>
      </c>
      <c r="AH15" s="86">
        <v>44.206204787314491</v>
      </c>
      <c r="AI15" s="56">
        <v>1.2746816353176231</v>
      </c>
      <c r="AJ15" s="84">
        <v>10.489457130432129</v>
      </c>
      <c r="AK15" s="57">
        <v>1.8361916542053223</v>
      </c>
    </row>
    <row r="16" spans="1:41">
      <c r="A16" s="114" t="s">
        <v>14</v>
      </c>
      <c r="B16" s="85">
        <v>81.920844516175634</v>
      </c>
      <c r="C16" s="55">
        <v>1.4353052664297794</v>
      </c>
      <c r="D16" s="86">
        <v>77.118188444692166</v>
      </c>
      <c r="E16" s="56">
        <v>1.2313317033401996</v>
      </c>
      <c r="F16" s="84">
        <v>-4.8026561737060547</v>
      </c>
      <c r="G16" s="56">
        <v>1.8911051750183105</v>
      </c>
      <c r="H16" s="85">
        <v>73.8545221294453</v>
      </c>
      <c r="I16" s="55">
        <v>1.4251921420534521</v>
      </c>
      <c r="J16" s="86">
        <v>71.042808101550534</v>
      </c>
      <c r="K16" s="56">
        <v>1.5264444810893307</v>
      </c>
      <c r="L16" s="84">
        <v>-2.8117139339447021</v>
      </c>
      <c r="M16" s="56">
        <v>2.0883498191833496</v>
      </c>
      <c r="N16" s="85">
        <v>84.948287121159467</v>
      </c>
      <c r="O16" s="55">
        <v>1.1788371927034276</v>
      </c>
      <c r="P16" s="86">
        <v>88.228856492550506</v>
      </c>
      <c r="Q16" s="56">
        <v>1.1117084485192388</v>
      </c>
      <c r="R16" s="84">
        <v>3.280569314956665</v>
      </c>
      <c r="S16" s="55">
        <v>1.6203557252883911</v>
      </c>
      <c r="T16" s="85">
        <v>86.510946292787835</v>
      </c>
      <c r="U16" s="55">
        <v>1.3305059149957545</v>
      </c>
      <c r="V16" s="86">
        <v>88.00703045054253</v>
      </c>
      <c r="W16" s="56">
        <v>0.89426926196051693</v>
      </c>
      <c r="X16" s="84">
        <v>1.4960842132568359</v>
      </c>
      <c r="Y16" s="56">
        <v>1.6031105518341064</v>
      </c>
      <c r="Z16" s="85">
        <v>52.7803630669857</v>
      </c>
      <c r="AA16" s="55">
        <v>2.1048856070142143</v>
      </c>
      <c r="AB16" s="86">
        <v>50.813716718188367</v>
      </c>
      <c r="AC16" s="56">
        <v>1.5430418110755202</v>
      </c>
      <c r="AD16" s="84">
        <v>-1.9666463136672974</v>
      </c>
      <c r="AE16" s="56">
        <v>2.6098892688751221</v>
      </c>
      <c r="AF16" s="85">
        <v>59.565947664661181</v>
      </c>
      <c r="AG16" s="55">
        <v>2.3277997078228494</v>
      </c>
      <c r="AH16" s="86">
        <v>63.403164798889733</v>
      </c>
      <c r="AI16" s="56">
        <v>1.5698351403580988</v>
      </c>
      <c r="AJ16" s="84">
        <v>3.8372170925140381</v>
      </c>
      <c r="AK16" s="57">
        <v>2.8076741695404053</v>
      </c>
    </row>
    <row r="17" spans="1:41">
      <c r="A17" s="113" t="s">
        <v>16</v>
      </c>
      <c r="B17" s="80">
        <v>59.520524179899923</v>
      </c>
      <c r="C17" s="52">
        <v>1.0670201491068825</v>
      </c>
      <c r="D17" s="71">
        <v>59.840297564066979</v>
      </c>
      <c r="E17" s="53">
        <v>0.80402915866037528</v>
      </c>
      <c r="F17" s="58">
        <v>0.31977337598800659</v>
      </c>
      <c r="G17" s="53">
        <v>1.3360370397567749</v>
      </c>
      <c r="H17" s="80">
        <v>33.326901183895266</v>
      </c>
      <c r="I17" s="52">
        <v>1.0166299217141739</v>
      </c>
      <c r="J17" s="71">
        <v>30.712427436451129</v>
      </c>
      <c r="K17" s="53">
        <v>1.2775022119830217</v>
      </c>
      <c r="L17" s="58">
        <v>-2.614473819732666</v>
      </c>
      <c r="M17" s="53">
        <v>1.6326507329940796</v>
      </c>
      <c r="N17" s="80">
        <v>78.627687066183427</v>
      </c>
      <c r="O17" s="52">
        <v>0.80288913027270414</v>
      </c>
      <c r="P17" s="71">
        <v>90.121436231316721</v>
      </c>
      <c r="Q17" s="53">
        <v>0.94483387114402462</v>
      </c>
      <c r="R17" s="58">
        <v>11.493749618530273</v>
      </c>
      <c r="S17" s="52">
        <v>1.2398959398269653</v>
      </c>
      <c r="T17" s="80">
        <v>64.415424975965053</v>
      </c>
      <c r="U17" s="52">
        <v>0.95960338651925525</v>
      </c>
      <c r="V17" s="71">
        <v>64.568550180279857</v>
      </c>
      <c r="W17" s="53">
        <v>1.0493734797138603</v>
      </c>
      <c r="X17" s="58">
        <v>0.15312521159648895</v>
      </c>
      <c r="Y17" s="53">
        <v>1.4219787120819092</v>
      </c>
      <c r="Z17" s="80">
        <v>9.9324583663248873</v>
      </c>
      <c r="AA17" s="52">
        <v>0.57995098594926608</v>
      </c>
      <c r="AB17" s="71">
        <v>12.964247039191219</v>
      </c>
      <c r="AC17" s="53">
        <v>0.6897375249485147</v>
      </c>
      <c r="AD17" s="58">
        <v>3.0317885875701904</v>
      </c>
      <c r="AE17" s="53">
        <v>0.90115535259246826</v>
      </c>
      <c r="AF17" s="80">
        <v>23.540349615798348</v>
      </c>
      <c r="AG17" s="52">
        <v>0.87579869614618999</v>
      </c>
      <c r="AH17" s="71">
        <v>46.227502483021517</v>
      </c>
      <c r="AI17" s="53">
        <v>1.1780950537022712</v>
      </c>
      <c r="AJ17" s="58">
        <v>22.687152862548828</v>
      </c>
      <c r="AK17" s="54">
        <v>1.4679684638977051</v>
      </c>
      <c r="AL17" s="63"/>
      <c r="AM17" s="63"/>
      <c r="AN17" s="63"/>
      <c r="AO17" s="63"/>
    </row>
    <row r="18" spans="1:41">
      <c r="A18" s="113" t="s">
        <v>364</v>
      </c>
      <c r="B18" s="80">
        <v>83.82784518736986</v>
      </c>
      <c r="C18" s="52">
        <v>1.0138879526245355</v>
      </c>
      <c r="D18" s="71">
        <v>90.305775966384672</v>
      </c>
      <c r="E18" s="53">
        <v>1.0591335667561703</v>
      </c>
      <c r="F18" s="58">
        <v>6.4779305458068848</v>
      </c>
      <c r="G18" s="53">
        <v>1.4661966562271118</v>
      </c>
      <c r="H18" s="80">
        <v>51.276400403645653</v>
      </c>
      <c r="I18" s="52">
        <v>1.4255667595692607</v>
      </c>
      <c r="J18" s="71">
        <v>52.075996632777887</v>
      </c>
      <c r="K18" s="53">
        <v>1.7719079806212477</v>
      </c>
      <c r="L18" s="58">
        <v>0.79959625005722046</v>
      </c>
      <c r="M18" s="53">
        <v>2.2741808891296387</v>
      </c>
      <c r="N18" s="80">
        <v>82.756573570281518</v>
      </c>
      <c r="O18" s="52">
        <v>1.0144687167861366</v>
      </c>
      <c r="P18" s="71">
        <v>82.544848758518981</v>
      </c>
      <c r="Q18" s="53">
        <v>1.5021856550661823</v>
      </c>
      <c r="R18" s="58">
        <v>-0.21172481775283813</v>
      </c>
      <c r="S18" s="52">
        <v>1.8126523494720459</v>
      </c>
      <c r="T18" s="80">
        <v>81.242771220230765</v>
      </c>
      <c r="U18" s="52">
        <v>1.0352600157911735</v>
      </c>
      <c r="V18" s="71">
        <v>82.420892416521312</v>
      </c>
      <c r="W18" s="53">
        <v>1.2854805997475385</v>
      </c>
      <c r="X18" s="58">
        <v>1.1781212091445923</v>
      </c>
      <c r="Y18" s="53">
        <v>1.6505222320556641</v>
      </c>
      <c r="Z18" s="80">
        <v>26.764114467048529</v>
      </c>
      <c r="AA18" s="52">
        <v>1.2459835047369017</v>
      </c>
      <c r="AB18" s="71">
        <v>25.586627102427499</v>
      </c>
      <c r="AC18" s="53">
        <v>1.9631770794573613</v>
      </c>
      <c r="AD18" s="58">
        <v>-1.1774873733520508</v>
      </c>
      <c r="AE18" s="53">
        <v>2.3251965045928955</v>
      </c>
      <c r="AF18" s="80">
        <v>46.429625649106768</v>
      </c>
      <c r="AG18" s="52">
        <v>1.3607115670912668</v>
      </c>
      <c r="AH18" s="71">
        <v>54.208929415225683</v>
      </c>
      <c r="AI18" s="53">
        <v>1.5254079512398955</v>
      </c>
      <c r="AJ18" s="58">
        <v>7.7793035507202148</v>
      </c>
      <c r="AK18" s="54">
        <v>2.0441148281097412</v>
      </c>
      <c r="AL18" s="63"/>
      <c r="AM18" s="63"/>
      <c r="AN18" s="63"/>
      <c r="AO18" s="63"/>
    </row>
    <row r="19" spans="1:41">
      <c r="A19" s="113" t="s">
        <v>17</v>
      </c>
      <c r="B19" s="80">
        <v>87.927568117726679</v>
      </c>
      <c r="C19" s="52">
        <v>0.6207865766941808</v>
      </c>
      <c r="D19" s="71">
        <v>83.47463416564743</v>
      </c>
      <c r="E19" s="53">
        <v>0.78407601376459801</v>
      </c>
      <c r="F19" s="58">
        <v>-4.4529337882995605</v>
      </c>
      <c r="G19" s="53">
        <v>1.0000755786895752</v>
      </c>
      <c r="H19" s="80">
        <v>35.229100113116282</v>
      </c>
      <c r="I19" s="52">
        <v>1.027327526041901</v>
      </c>
      <c r="J19" s="71">
        <v>27.30420535771956</v>
      </c>
      <c r="K19" s="53">
        <v>1.0201068728369516</v>
      </c>
      <c r="L19" s="58">
        <v>-7.9248948097229004</v>
      </c>
      <c r="M19" s="53">
        <v>1.4477638006210327</v>
      </c>
      <c r="N19" s="80">
        <v>69.904698195079149</v>
      </c>
      <c r="O19" s="52">
        <v>1.0385554539224768</v>
      </c>
      <c r="P19" s="71">
        <v>69.174468612381403</v>
      </c>
      <c r="Q19" s="53">
        <v>0.92284266341884547</v>
      </c>
      <c r="R19" s="58">
        <v>-0.73022955656051636</v>
      </c>
      <c r="S19" s="52">
        <v>1.3893293142318726</v>
      </c>
      <c r="T19" s="80">
        <v>69.684122254491101</v>
      </c>
      <c r="U19" s="52">
        <v>1.0408503970632712</v>
      </c>
      <c r="V19" s="71">
        <v>63.582373896439051</v>
      </c>
      <c r="W19" s="53">
        <v>1.0408696281997973</v>
      </c>
      <c r="X19" s="58">
        <v>-6.1017484664916992</v>
      </c>
      <c r="Y19" s="53">
        <v>1.4719983339309692</v>
      </c>
      <c r="Z19" s="80">
        <v>12.88394295493462</v>
      </c>
      <c r="AA19" s="52">
        <v>0.73603450399210135</v>
      </c>
      <c r="AB19" s="71">
        <v>8.7053976365685912</v>
      </c>
      <c r="AC19" s="53">
        <v>0.5561522651984907</v>
      </c>
      <c r="AD19" s="58">
        <v>-4.1785454750061035</v>
      </c>
      <c r="AE19" s="53">
        <v>0.92252486944198608</v>
      </c>
      <c r="AF19" s="80">
        <v>36.516210026111402</v>
      </c>
      <c r="AG19" s="52">
        <v>1.145083654515316</v>
      </c>
      <c r="AH19" s="71">
        <v>35.350438099804357</v>
      </c>
      <c r="AI19" s="53">
        <v>0.95377685679991686</v>
      </c>
      <c r="AJ19" s="58">
        <v>-1.1657719612121582</v>
      </c>
      <c r="AK19" s="54">
        <v>1.490270733833313</v>
      </c>
      <c r="AL19" s="63"/>
      <c r="AM19" s="63"/>
      <c r="AN19" s="63"/>
      <c r="AO19" s="63"/>
    </row>
    <row r="20" spans="1:41">
      <c r="A20" s="113" t="s">
        <v>18</v>
      </c>
      <c r="B20" s="80">
        <v>79.494790488529631</v>
      </c>
      <c r="C20" s="52">
        <v>1.2912355246742946</v>
      </c>
      <c r="D20" s="71">
        <v>71.12723851297342</v>
      </c>
      <c r="E20" s="53">
        <v>1.3332205524060312</v>
      </c>
      <c r="F20" s="58">
        <v>-8.3675518035888672</v>
      </c>
      <c r="G20" s="53">
        <v>1.8560081720352173</v>
      </c>
      <c r="H20" s="80">
        <v>79.653794913820533</v>
      </c>
      <c r="I20" s="52">
        <v>1.239814895946852</v>
      </c>
      <c r="J20" s="71">
        <v>80.295482221367337</v>
      </c>
      <c r="K20" s="53">
        <v>1.0973004061064155</v>
      </c>
      <c r="L20" s="58">
        <v>0.64168733358383179</v>
      </c>
      <c r="M20" s="53">
        <v>1.6556596755981445</v>
      </c>
      <c r="N20" s="80">
        <v>68.657224579915834</v>
      </c>
      <c r="O20" s="52">
        <v>1.3246854219203932</v>
      </c>
      <c r="P20" s="71">
        <v>60.902681194896033</v>
      </c>
      <c r="Q20" s="53">
        <v>1.5008080822664818</v>
      </c>
      <c r="R20" s="58">
        <v>-7.7545433044433594</v>
      </c>
      <c r="S20" s="52">
        <v>2.0018031597137451</v>
      </c>
      <c r="T20" s="80">
        <v>57.279304035169211</v>
      </c>
      <c r="U20" s="52">
        <v>1.4054641351983848</v>
      </c>
      <c r="V20" s="71">
        <v>53.8080382425279</v>
      </c>
      <c r="W20" s="53">
        <v>1.4882297877909683</v>
      </c>
      <c r="X20" s="58">
        <v>-3.4712657928466797</v>
      </c>
      <c r="Y20" s="53">
        <v>2.0469872951507568</v>
      </c>
      <c r="Z20" s="80">
        <v>23.059452294125421</v>
      </c>
      <c r="AA20" s="52">
        <v>1.2330850537410236</v>
      </c>
      <c r="AB20" s="71">
        <v>24.877107553383059</v>
      </c>
      <c r="AC20" s="53">
        <v>1.2095059250732221</v>
      </c>
      <c r="AD20" s="58">
        <v>1.8176552057266235</v>
      </c>
      <c r="AE20" s="53">
        <v>1.7272530794143677</v>
      </c>
      <c r="AF20" s="80">
        <v>73.857959709059372</v>
      </c>
      <c r="AG20" s="52">
        <v>1.8576950400155043</v>
      </c>
      <c r="AH20" s="71">
        <v>90.449667902771452</v>
      </c>
      <c r="AI20" s="53">
        <v>0.91196956170174848</v>
      </c>
      <c r="AJ20" s="58">
        <v>16.591709136962891</v>
      </c>
      <c r="AK20" s="54">
        <v>2.0694732666015625</v>
      </c>
      <c r="AL20" s="63"/>
      <c r="AM20" s="63"/>
      <c r="AN20" s="63"/>
      <c r="AO20" s="63"/>
    </row>
    <row r="21" spans="1:41">
      <c r="A21" s="113" t="s">
        <v>201</v>
      </c>
      <c r="B21" s="80">
        <v>75.244338822786858</v>
      </c>
      <c r="C21" s="52">
        <v>0.92742287181896377</v>
      </c>
      <c r="D21" s="71">
        <v>73.369248742871378</v>
      </c>
      <c r="E21" s="53">
        <v>1.1271715639973328</v>
      </c>
      <c r="F21" s="58">
        <v>-1.8750901222229004</v>
      </c>
      <c r="G21" s="53">
        <v>1.459667444229126</v>
      </c>
      <c r="H21" s="80">
        <v>58.42831466807931</v>
      </c>
      <c r="I21" s="52">
        <v>1.4048975647576214</v>
      </c>
      <c r="J21" s="71">
        <v>50.906865800239267</v>
      </c>
      <c r="K21" s="53">
        <v>1.5236395724167653</v>
      </c>
      <c r="L21" s="58">
        <v>-7.521449089050293</v>
      </c>
      <c r="M21" s="53">
        <v>2.0724899768829346</v>
      </c>
      <c r="N21" s="80">
        <v>62.491774090768722</v>
      </c>
      <c r="O21" s="52">
        <v>1.2451034537925398</v>
      </c>
      <c r="P21" s="71">
        <v>65.167761031101165</v>
      </c>
      <c r="Q21" s="53">
        <v>1.1822316891224616</v>
      </c>
      <c r="R21" s="58">
        <v>2.6759870052337646</v>
      </c>
      <c r="S21" s="52">
        <v>1.7169607877731323</v>
      </c>
      <c r="T21" s="80">
        <v>61.77280821787501</v>
      </c>
      <c r="U21" s="52">
        <v>1.3220370330415097</v>
      </c>
      <c r="V21" s="71">
        <v>67.532865506684914</v>
      </c>
      <c r="W21" s="53">
        <v>1.1478800338627997</v>
      </c>
      <c r="X21" s="58">
        <v>5.7600574493408203</v>
      </c>
      <c r="Y21" s="53">
        <v>1.7508313655853271</v>
      </c>
      <c r="Z21" s="80">
        <v>38.316020315099827</v>
      </c>
      <c r="AA21" s="52">
        <v>1.08084532419726</v>
      </c>
      <c r="AB21" s="71">
        <v>31.30811285540468</v>
      </c>
      <c r="AC21" s="53">
        <v>1.0484759644767629</v>
      </c>
      <c r="AD21" s="58">
        <v>-7.0079073905944824</v>
      </c>
      <c r="AE21" s="53">
        <v>1.5058314800262451</v>
      </c>
      <c r="AF21" s="80">
        <v>37.146770352942823</v>
      </c>
      <c r="AG21" s="52">
        <v>1.3858427621621767</v>
      </c>
      <c r="AH21" s="71">
        <v>41.288098091049783</v>
      </c>
      <c r="AI21" s="53">
        <v>1.4399966958827319</v>
      </c>
      <c r="AJ21" s="58">
        <v>4.1413278579711914</v>
      </c>
      <c r="AK21" s="54">
        <v>1.9985371828079224</v>
      </c>
      <c r="AL21" s="63"/>
      <c r="AM21" s="63"/>
      <c r="AN21" s="63"/>
      <c r="AO21" s="63"/>
    </row>
    <row r="22" spans="1:41">
      <c r="A22" s="113" t="s">
        <v>19</v>
      </c>
      <c r="B22" s="80">
        <v>80.196722140914687</v>
      </c>
      <c r="C22" s="52">
        <v>0.98427763828680337</v>
      </c>
      <c r="D22" s="71">
        <v>78.074133401652603</v>
      </c>
      <c r="E22" s="53">
        <v>0.98476709969081355</v>
      </c>
      <c r="F22" s="58">
        <v>-2.1225886344909668</v>
      </c>
      <c r="G22" s="53">
        <v>1.3923249244689941</v>
      </c>
      <c r="H22" s="80">
        <v>37.935698441303707</v>
      </c>
      <c r="I22" s="52">
        <v>0.90600040114234048</v>
      </c>
      <c r="J22" s="71">
        <v>39.526164905421872</v>
      </c>
      <c r="K22" s="53">
        <v>1.277666149890766</v>
      </c>
      <c r="L22" s="58">
        <v>1.5904664993286133</v>
      </c>
      <c r="M22" s="53">
        <v>1.5662909746170044</v>
      </c>
      <c r="N22" s="80">
        <v>59.953309663820562</v>
      </c>
      <c r="O22" s="52">
        <v>1.1443497842263144</v>
      </c>
      <c r="P22" s="71">
        <v>68.195262130655706</v>
      </c>
      <c r="Q22" s="53">
        <v>1.2590773603369454</v>
      </c>
      <c r="R22" s="58">
        <v>8.2419528961181641</v>
      </c>
      <c r="S22" s="52">
        <v>1.7014148235321045</v>
      </c>
      <c r="T22" s="80">
        <v>67.597993983462416</v>
      </c>
      <c r="U22" s="52">
        <v>1.1744811908624877</v>
      </c>
      <c r="V22" s="71">
        <v>69.818722493813141</v>
      </c>
      <c r="W22" s="53">
        <v>1.0287970871581318</v>
      </c>
      <c r="X22" s="58">
        <v>2.2207283973693848</v>
      </c>
      <c r="Y22" s="53">
        <v>1.5613549947738647</v>
      </c>
      <c r="Z22" s="80">
        <v>15.37266017115485</v>
      </c>
      <c r="AA22" s="52">
        <v>0.83170347634759556</v>
      </c>
      <c r="AB22" s="71">
        <v>14.40439345125289</v>
      </c>
      <c r="AC22" s="53">
        <v>0.82270881498460091</v>
      </c>
      <c r="AD22" s="58">
        <v>-0.96826672554016113</v>
      </c>
      <c r="AE22" s="53">
        <v>1.1698634624481201</v>
      </c>
      <c r="AF22" s="80">
        <v>29.20209279034674</v>
      </c>
      <c r="AG22" s="52">
        <v>1.2855095306328519</v>
      </c>
      <c r="AH22" s="71">
        <v>45.598493884562238</v>
      </c>
      <c r="AI22" s="53">
        <v>1.0476808820624757</v>
      </c>
      <c r="AJ22" s="58">
        <v>16.396400451660156</v>
      </c>
      <c r="AK22" s="54">
        <v>1.6583636999130249</v>
      </c>
      <c r="AL22" s="63"/>
      <c r="AM22" s="63"/>
      <c r="AN22" s="63"/>
      <c r="AO22" s="63"/>
    </row>
    <row r="23" spans="1:41">
      <c r="A23" s="113" t="s">
        <v>20</v>
      </c>
      <c r="B23" s="80">
        <v>61.989289391055891</v>
      </c>
      <c r="C23" s="52">
        <v>1.090903803714949</v>
      </c>
      <c r="D23" s="71">
        <v>59.717343688151942</v>
      </c>
      <c r="E23" s="53">
        <v>1.1504329062562768</v>
      </c>
      <c r="F23" s="58">
        <v>-2.2719457149505615</v>
      </c>
      <c r="G23" s="53">
        <v>1.5854232311248779</v>
      </c>
      <c r="H23" s="80">
        <v>36.691143188199497</v>
      </c>
      <c r="I23" s="52">
        <v>1.2066136748400904</v>
      </c>
      <c r="J23" s="71">
        <v>42.285379622956427</v>
      </c>
      <c r="K23" s="53">
        <v>1.1391188475006042</v>
      </c>
      <c r="L23" s="58">
        <v>5.5942363739013672</v>
      </c>
      <c r="M23" s="53">
        <v>1.6593698263168335</v>
      </c>
      <c r="N23" s="80">
        <v>63.668529237379637</v>
      </c>
      <c r="O23" s="52">
        <v>1.1193008368658761</v>
      </c>
      <c r="P23" s="71">
        <v>68.191167212856001</v>
      </c>
      <c r="Q23" s="53">
        <v>1.1246199792089604</v>
      </c>
      <c r="R23" s="58">
        <v>4.5226378440856934</v>
      </c>
      <c r="S23" s="52">
        <v>1.5866960287094116</v>
      </c>
      <c r="T23" s="80">
        <v>50.708314084162723</v>
      </c>
      <c r="U23" s="52">
        <v>1.002928384625605</v>
      </c>
      <c r="V23" s="71">
        <v>50.37189233299457</v>
      </c>
      <c r="W23" s="53">
        <v>1.1709138884317281</v>
      </c>
      <c r="X23" s="58">
        <v>-0.33642175793647766</v>
      </c>
      <c r="Y23" s="53">
        <v>1.5417213439941406</v>
      </c>
      <c r="Z23" s="80">
        <v>14.09466397955738</v>
      </c>
      <c r="AA23" s="52">
        <v>0.79530482836320726</v>
      </c>
      <c r="AB23" s="71">
        <v>22.362833249804002</v>
      </c>
      <c r="AC23" s="53">
        <v>0.93832485383445707</v>
      </c>
      <c r="AD23" s="58">
        <v>8.2681694030761719</v>
      </c>
      <c r="AE23" s="53">
        <v>1.2300257682800293</v>
      </c>
      <c r="AF23" s="80">
        <v>18.214340957927931</v>
      </c>
      <c r="AG23" s="52">
        <v>0.89268191132457542</v>
      </c>
      <c r="AH23" s="71">
        <v>50.737107332292787</v>
      </c>
      <c r="AI23" s="53">
        <v>1.5727370572818653</v>
      </c>
      <c r="AJ23" s="58">
        <v>32.52276611328125</v>
      </c>
      <c r="AK23" s="54">
        <v>1.808419942855835</v>
      </c>
      <c r="AL23" s="63"/>
      <c r="AM23" s="63"/>
      <c r="AN23" s="63"/>
      <c r="AO23" s="63"/>
    </row>
    <row r="24" spans="1:41">
      <c r="A24" s="113" t="s">
        <v>391</v>
      </c>
      <c r="B24" s="80">
        <v>60.411070368505989</v>
      </c>
      <c r="C24" s="52">
        <v>1.1475327403289759</v>
      </c>
      <c r="D24" s="71">
        <v>62.156687661064737</v>
      </c>
      <c r="E24" s="53">
        <v>1.1832747390700007</v>
      </c>
      <c r="F24" s="58">
        <v>1.7456172704696655</v>
      </c>
      <c r="G24" s="53">
        <v>1.6483235359191895</v>
      </c>
      <c r="H24" s="80">
        <v>33.849992539487687</v>
      </c>
      <c r="I24" s="52">
        <v>1.0469777834767582</v>
      </c>
      <c r="J24" s="71">
        <v>41.586387006661653</v>
      </c>
      <c r="K24" s="53">
        <v>1.1387038859415297</v>
      </c>
      <c r="L24" s="58">
        <v>7.7363944053649902</v>
      </c>
      <c r="M24" s="53">
        <v>1.5468707084655762</v>
      </c>
      <c r="N24" s="80">
        <v>71.986896733424302</v>
      </c>
      <c r="O24" s="52">
        <v>1.0252157398617379</v>
      </c>
      <c r="P24" s="71">
        <v>73.944252381200357</v>
      </c>
      <c r="Q24" s="53">
        <v>1.0264348785324813</v>
      </c>
      <c r="R24" s="58">
        <v>1.9573556184768677</v>
      </c>
      <c r="S24" s="52">
        <v>1.4507362842559814</v>
      </c>
      <c r="T24" s="80">
        <v>59.283072402450252</v>
      </c>
      <c r="U24" s="52">
        <v>1.2385141874467878</v>
      </c>
      <c r="V24" s="71">
        <v>66.444056892952503</v>
      </c>
      <c r="W24" s="53">
        <v>0.95167950603165752</v>
      </c>
      <c r="X24" s="58">
        <v>7.1609845161437988</v>
      </c>
      <c r="Y24" s="53">
        <v>1.5619255304336548</v>
      </c>
      <c r="Z24" s="80">
        <v>20.601205463402561</v>
      </c>
      <c r="AA24" s="52">
        <v>1.0174347082928366</v>
      </c>
      <c r="AB24" s="71">
        <v>21.7578550813882</v>
      </c>
      <c r="AC24" s="53">
        <v>1.249079116045346</v>
      </c>
      <c r="AD24" s="58">
        <v>1.1566495895385742</v>
      </c>
      <c r="AE24" s="53">
        <v>1.611015796661377</v>
      </c>
      <c r="AF24" s="80">
        <v>26.956361670349668</v>
      </c>
      <c r="AG24" s="52">
        <v>1.1268877316023203</v>
      </c>
      <c r="AH24" s="71">
        <v>37.815441059440872</v>
      </c>
      <c r="AI24" s="53">
        <v>1.2858560845451701</v>
      </c>
      <c r="AJ24" s="58">
        <v>10.859079360961914</v>
      </c>
      <c r="AK24" s="54">
        <v>1.7097666263580322</v>
      </c>
      <c r="AL24" s="63"/>
      <c r="AM24" s="63"/>
      <c r="AN24" s="63"/>
      <c r="AO24" s="63"/>
    </row>
    <row r="25" spans="1:41">
      <c r="A25" s="113" t="s">
        <v>21</v>
      </c>
      <c r="B25" s="80">
        <v>74.274110666651893</v>
      </c>
      <c r="C25" s="52">
        <v>0.8920711970615306</v>
      </c>
      <c r="D25" s="71">
        <v>78.22613731608692</v>
      </c>
      <c r="E25" s="53">
        <v>0.91698040765195554</v>
      </c>
      <c r="F25" s="58">
        <v>3.9520266056060791</v>
      </c>
      <c r="G25" s="53">
        <v>1.2793139219284058</v>
      </c>
      <c r="H25" s="80">
        <v>36.842940137680927</v>
      </c>
      <c r="I25" s="52">
        <v>1.0793959983713091</v>
      </c>
      <c r="J25" s="71">
        <v>49.229967189905302</v>
      </c>
      <c r="K25" s="53">
        <v>1.1988257497716002</v>
      </c>
      <c r="L25" s="58">
        <v>12.387026786804199</v>
      </c>
      <c r="M25" s="53">
        <v>1.613158106803894</v>
      </c>
      <c r="N25" s="80">
        <v>56.863892728742442</v>
      </c>
      <c r="O25" s="52">
        <v>0.94137756958404228</v>
      </c>
      <c r="P25" s="71">
        <v>57.543036761743892</v>
      </c>
      <c r="Q25" s="53">
        <v>0.94720769083918488</v>
      </c>
      <c r="R25" s="58">
        <v>0.67914402484893799</v>
      </c>
      <c r="S25" s="52">
        <v>1.3354377746582031</v>
      </c>
      <c r="T25" s="80">
        <v>55.499889125190592</v>
      </c>
      <c r="U25" s="52">
        <v>1.0133535770808397</v>
      </c>
      <c r="V25" s="71">
        <v>55.24088191684843</v>
      </c>
      <c r="W25" s="53">
        <v>1.0748936540687408</v>
      </c>
      <c r="X25" s="58">
        <v>-0.25900721549987793</v>
      </c>
      <c r="Y25" s="53">
        <v>1.4772548675537109</v>
      </c>
      <c r="Z25" s="80">
        <v>21.79305622514579</v>
      </c>
      <c r="AA25" s="52">
        <v>0.88963594204787</v>
      </c>
      <c r="AB25" s="71">
        <v>27.42427690740249</v>
      </c>
      <c r="AC25" s="53">
        <v>0.84822525456197784</v>
      </c>
      <c r="AD25" s="58">
        <v>5.631220817565918</v>
      </c>
      <c r="AE25" s="53">
        <v>1.2292022705078125</v>
      </c>
      <c r="AF25" s="80">
        <v>24.245694360805</v>
      </c>
      <c r="AG25" s="52">
        <v>0.96380383558635996</v>
      </c>
      <c r="AH25" s="71">
        <v>36.102439107775893</v>
      </c>
      <c r="AI25" s="53">
        <v>0.97218632752522649</v>
      </c>
      <c r="AJ25" s="58">
        <v>11.856744766235352</v>
      </c>
      <c r="AK25" s="54">
        <v>1.3689645528793335</v>
      </c>
      <c r="AL25" s="63"/>
      <c r="AM25" s="63"/>
      <c r="AN25" s="63"/>
      <c r="AO25" s="63"/>
    </row>
    <row r="26" spans="1:41">
      <c r="A26" s="113" t="s">
        <v>22</v>
      </c>
      <c r="B26" s="80">
        <v>79.286770090940735</v>
      </c>
      <c r="C26" s="52">
        <v>1.3388764056998741</v>
      </c>
      <c r="D26" s="71">
        <v>92.115982685370781</v>
      </c>
      <c r="E26" s="53">
        <v>0.73536492054292657</v>
      </c>
      <c r="F26" s="58">
        <v>12.829212188720703</v>
      </c>
      <c r="G26" s="53">
        <v>1.5275312662124634</v>
      </c>
      <c r="H26" s="80">
        <v>67.227739872948575</v>
      </c>
      <c r="I26" s="52">
        <v>1.5794512992286993</v>
      </c>
      <c r="J26" s="71">
        <v>62.377334574280887</v>
      </c>
      <c r="K26" s="53">
        <v>1.5087357155907224</v>
      </c>
      <c r="L26" s="58">
        <v>-4.850405216217041</v>
      </c>
      <c r="M26" s="53">
        <v>2.1842503547668457</v>
      </c>
      <c r="N26" s="80">
        <v>57.982633493777762</v>
      </c>
      <c r="O26" s="52">
        <v>1.7968111822529582</v>
      </c>
      <c r="P26" s="71">
        <v>74.41596205836538</v>
      </c>
      <c r="Q26" s="53">
        <v>1.3876430132649809</v>
      </c>
      <c r="R26" s="58">
        <v>16.433328628540039</v>
      </c>
      <c r="S26" s="52">
        <v>2.2702605724334717</v>
      </c>
      <c r="T26" s="80">
        <v>91.190424283913771</v>
      </c>
      <c r="U26" s="52">
        <v>0.9830345769101051</v>
      </c>
      <c r="V26" s="71">
        <v>87.624890776978106</v>
      </c>
      <c r="W26" s="53">
        <v>0.98941450395075181</v>
      </c>
      <c r="X26" s="58">
        <v>-3.5655333995819092</v>
      </c>
      <c r="Y26" s="53">
        <v>1.3947393894195557</v>
      </c>
      <c r="Z26" s="80">
        <v>23.802743225821331</v>
      </c>
      <c r="AA26" s="52">
        <v>1.2952725971821877</v>
      </c>
      <c r="AB26" s="71">
        <v>25.781282011835149</v>
      </c>
      <c r="AC26" s="53">
        <v>1.2837140533242288</v>
      </c>
      <c r="AD26" s="58">
        <v>1.9785387516021729</v>
      </c>
      <c r="AE26" s="53">
        <v>1.8236372470855713</v>
      </c>
      <c r="AF26" s="80">
        <v>47.421853753411163</v>
      </c>
      <c r="AG26" s="52">
        <v>1.8371645101134317</v>
      </c>
      <c r="AH26" s="71">
        <v>53.250226964361879</v>
      </c>
      <c r="AI26" s="53">
        <v>1.3722986540382203</v>
      </c>
      <c r="AJ26" s="58">
        <v>5.8283734321594238</v>
      </c>
      <c r="AK26" s="54">
        <v>2.2931151390075684</v>
      </c>
      <c r="AL26" s="63"/>
      <c r="AM26" s="63"/>
      <c r="AN26" s="63"/>
      <c r="AO26" s="63"/>
    </row>
    <row r="27" spans="1:41">
      <c r="A27" s="113" t="s">
        <v>24</v>
      </c>
      <c r="B27" s="80">
        <v>37.99523751167245</v>
      </c>
      <c r="C27" s="52">
        <v>1.6231460723723963</v>
      </c>
      <c r="D27" s="71">
        <v>38.231259381142493</v>
      </c>
      <c r="E27" s="53">
        <v>1.7346243316014565</v>
      </c>
      <c r="F27" s="58">
        <v>0.23602187633514404</v>
      </c>
      <c r="G27" s="53">
        <v>2.3756103515625</v>
      </c>
      <c r="H27" s="80">
        <v>43.87062776318448</v>
      </c>
      <c r="I27" s="52">
        <v>1.4137149445006694</v>
      </c>
      <c r="J27" s="71">
        <v>44.498887730947807</v>
      </c>
      <c r="K27" s="53">
        <v>1.6319863413090516</v>
      </c>
      <c r="L27" s="58">
        <v>0.62825995683670044</v>
      </c>
      <c r="M27" s="53">
        <v>2.1591594219207764</v>
      </c>
      <c r="N27" s="80">
        <v>39.63547253223868</v>
      </c>
      <c r="O27" s="52">
        <v>1.7094187114225454</v>
      </c>
      <c r="P27" s="71">
        <v>40.503719031594279</v>
      </c>
      <c r="Q27" s="53">
        <v>1.7435337592380513</v>
      </c>
      <c r="R27" s="58">
        <v>0.86824649572372437</v>
      </c>
      <c r="S27" s="52">
        <v>2.4417252540588379</v>
      </c>
      <c r="T27" s="80">
        <v>47.843075479909572</v>
      </c>
      <c r="U27" s="52">
        <v>1.7370074072583284</v>
      </c>
      <c r="V27" s="71">
        <v>48.849052403375467</v>
      </c>
      <c r="W27" s="53">
        <v>1.9443744600198365</v>
      </c>
      <c r="X27" s="58">
        <v>1.0059769153594971</v>
      </c>
      <c r="Y27" s="53">
        <v>2.6072566509246826</v>
      </c>
      <c r="Z27" s="80">
        <v>24.654371634649099</v>
      </c>
      <c r="AA27" s="52">
        <v>1.4979699109862465</v>
      </c>
      <c r="AB27" s="71">
        <v>30.83127762746863</v>
      </c>
      <c r="AC27" s="53">
        <v>1.3502165569513911</v>
      </c>
      <c r="AD27" s="58">
        <v>6.1769061088562012</v>
      </c>
      <c r="AE27" s="53">
        <v>2.0166800022125244</v>
      </c>
      <c r="AF27" s="80">
        <v>31.77896552625598</v>
      </c>
      <c r="AG27" s="52">
        <v>1.3853247065883081</v>
      </c>
      <c r="AH27" s="71">
        <v>54.04771998658164</v>
      </c>
      <c r="AI27" s="53">
        <v>1.8515970339751178</v>
      </c>
      <c r="AJ27" s="58">
        <v>22.268754959106445</v>
      </c>
      <c r="AK27" s="54">
        <v>2.3124740123748779</v>
      </c>
      <c r="AL27" s="63"/>
      <c r="AM27" s="63"/>
      <c r="AN27" s="63"/>
      <c r="AO27" s="63"/>
    </row>
    <row r="28" spans="1:41">
      <c r="A28" s="113" t="s">
        <v>365</v>
      </c>
      <c r="B28" s="80">
        <v>69.362494047667028</v>
      </c>
      <c r="C28" s="52">
        <v>0.9111377403549854</v>
      </c>
      <c r="D28" s="71">
        <v>71.865375092649003</v>
      </c>
      <c r="E28" s="53">
        <v>1.0488341255919025</v>
      </c>
      <c r="F28" s="58">
        <v>2.5028810501098633</v>
      </c>
      <c r="G28" s="53">
        <v>1.3893253803253174</v>
      </c>
      <c r="H28" s="80">
        <v>32.02252818106728</v>
      </c>
      <c r="I28" s="52">
        <v>1.5378864682276299</v>
      </c>
      <c r="J28" s="71">
        <v>35.026309339085827</v>
      </c>
      <c r="K28" s="53">
        <v>1.3290332516930636</v>
      </c>
      <c r="L28" s="58">
        <v>3.0037810802459717</v>
      </c>
      <c r="M28" s="53">
        <v>2.032590389251709</v>
      </c>
      <c r="N28" s="80">
        <v>50.224522655081238</v>
      </c>
      <c r="O28" s="52">
        <v>1.1454071587822738</v>
      </c>
      <c r="P28" s="71">
        <v>71.191933845464007</v>
      </c>
      <c r="Q28" s="53">
        <v>1.4721280802710555</v>
      </c>
      <c r="R28" s="58">
        <v>20.967411041259766</v>
      </c>
      <c r="S28" s="52">
        <v>1.8652396202087402</v>
      </c>
      <c r="T28" s="80">
        <v>71.077571791864329</v>
      </c>
      <c r="U28" s="52">
        <v>1.2904575052870368</v>
      </c>
      <c r="V28" s="71">
        <v>75.78555584708181</v>
      </c>
      <c r="W28" s="53">
        <v>1.4510292778356295</v>
      </c>
      <c r="X28" s="58">
        <v>4.7079839706420898</v>
      </c>
      <c r="Y28" s="53">
        <v>1.9418461322784424</v>
      </c>
      <c r="Z28" s="80">
        <v>23.208941085784879</v>
      </c>
      <c r="AA28" s="52">
        <v>1.227243105561199</v>
      </c>
      <c r="AB28" s="71">
        <v>28.369097442008439</v>
      </c>
      <c r="AC28" s="53">
        <v>1.0784522441850053</v>
      </c>
      <c r="AD28" s="58">
        <v>5.16015625</v>
      </c>
      <c r="AE28" s="53">
        <v>1.6337640285491943</v>
      </c>
      <c r="AF28" s="80">
        <v>18.73828126419895</v>
      </c>
      <c r="AG28" s="52">
        <v>1.2718338991499569</v>
      </c>
      <c r="AH28" s="71">
        <v>51.783538831630381</v>
      </c>
      <c r="AI28" s="53">
        <v>1.7436072008160377</v>
      </c>
      <c r="AJ28" s="58">
        <v>33.045257568359375</v>
      </c>
      <c r="AK28" s="54">
        <v>2.1581768989562988</v>
      </c>
      <c r="AL28" s="63"/>
      <c r="AM28" s="63"/>
      <c r="AN28" s="63"/>
      <c r="AO28" s="63"/>
    </row>
    <row r="29" spans="1:41">
      <c r="A29" s="113" t="s">
        <v>25</v>
      </c>
      <c r="B29" s="80">
        <v>63.780470708575578</v>
      </c>
      <c r="C29" s="52">
        <v>1.03873197299306</v>
      </c>
      <c r="D29" s="71">
        <v>81.302481327792236</v>
      </c>
      <c r="E29" s="53">
        <v>0.89328629600816412</v>
      </c>
      <c r="F29" s="58">
        <v>17.522010803222656</v>
      </c>
      <c r="G29" s="53">
        <v>1.3700089454650879</v>
      </c>
      <c r="H29" s="80">
        <v>31.87362604993271</v>
      </c>
      <c r="I29" s="52">
        <v>1.1588317016940373</v>
      </c>
      <c r="J29" s="71">
        <v>45.660913453017002</v>
      </c>
      <c r="K29" s="53">
        <v>1.1191596410738986</v>
      </c>
      <c r="L29" s="58">
        <v>13.787287712097168</v>
      </c>
      <c r="M29" s="53">
        <v>1.6110273599624634</v>
      </c>
      <c r="N29" s="80">
        <v>81.020612978810874</v>
      </c>
      <c r="O29" s="52">
        <v>0.86705008694832908</v>
      </c>
      <c r="P29" s="71">
        <v>82.516886686718607</v>
      </c>
      <c r="Q29" s="53">
        <v>0.69744896150194136</v>
      </c>
      <c r="R29" s="58">
        <v>1.4962737560272217</v>
      </c>
      <c r="S29" s="52">
        <v>1.1127492189407349</v>
      </c>
      <c r="T29" s="80">
        <v>78.446371892962958</v>
      </c>
      <c r="U29" s="52">
        <v>0.95776653911632337</v>
      </c>
      <c r="V29" s="71">
        <v>85.45538720651993</v>
      </c>
      <c r="W29" s="53">
        <v>0.84103361953424083</v>
      </c>
      <c r="X29" s="58">
        <v>7.0090150833129883</v>
      </c>
      <c r="Y29" s="53">
        <v>1.2746192216873169</v>
      </c>
      <c r="Z29" s="80">
        <v>27.53334893142932</v>
      </c>
      <c r="AA29" s="52">
        <v>1.1370317434227273</v>
      </c>
      <c r="AB29" s="71">
        <v>20.244644228699759</v>
      </c>
      <c r="AC29" s="53">
        <v>0.76670356949168295</v>
      </c>
      <c r="AD29" s="58">
        <v>-7.2887048721313477</v>
      </c>
      <c r="AE29" s="53">
        <v>1.3713772296905518</v>
      </c>
      <c r="AF29" s="80">
        <v>30.919311004818859</v>
      </c>
      <c r="AG29" s="52">
        <v>1.4438265101051395</v>
      </c>
      <c r="AH29" s="71">
        <v>46.597061943203059</v>
      </c>
      <c r="AI29" s="53">
        <v>1.1639852061174747</v>
      </c>
      <c r="AJ29" s="58">
        <v>15.677750587463379</v>
      </c>
      <c r="AK29" s="54">
        <v>1.8545880317687988</v>
      </c>
      <c r="AL29" s="63"/>
      <c r="AM29" s="63"/>
      <c r="AN29" s="63"/>
      <c r="AO29" s="63"/>
    </row>
    <row r="30" spans="1:41">
      <c r="A30" s="113" t="s">
        <v>26</v>
      </c>
      <c r="B30" s="80">
        <v>59.848181971924276</v>
      </c>
      <c r="C30" s="52">
        <v>1.0015446810445165</v>
      </c>
      <c r="D30" s="71">
        <v>58.587169789144077</v>
      </c>
      <c r="E30" s="53">
        <v>0.97371622547926118</v>
      </c>
      <c r="F30" s="58">
        <v>-1.2610121965408325</v>
      </c>
      <c r="G30" s="53">
        <v>1.3968589305877686</v>
      </c>
      <c r="H30" s="80">
        <v>32.548495295083427</v>
      </c>
      <c r="I30" s="52">
        <v>1.2235719312640487</v>
      </c>
      <c r="J30" s="71">
        <v>44.407242860739188</v>
      </c>
      <c r="K30" s="53">
        <v>1.5000119686946745</v>
      </c>
      <c r="L30" s="58">
        <v>11.858747482299805</v>
      </c>
      <c r="M30" s="53">
        <v>1.9357593059539795</v>
      </c>
      <c r="N30" s="80">
        <v>50.872658493685982</v>
      </c>
      <c r="O30" s="52">
        <v>0.97909699420332519</v>
      </c>
      <c r="P30" s="71">
        <v>53.914042292839213</v>
      </c>
      <c r="Q30" s="53">
        <v>0.920774782324563</v>
      </c>
      <c r="R30" s="58">
        <v>3.0413837432861328</v>
      </c>
      <c r="S30" s="52">
        <v>1.3440450429916382</v>
      </c>
      <c r="T30" s="80">
        <v>31.919438046561218</v>
      </c>
      <c r="U30" s="52">
        <v>0.88711730233951369</v>
      </c>
      <c r="V30" s="71">
        <v>31.289755994665889</v>
      </c>
      <c r="W30" s="53">
        <v>0.97620640403309933</v>
      </c>
      <c r="X30" s="58">
        <v>-0.62968206405639648</v>
      </c>
      <c r="Y30" s="53">
        <v>1.3190739154815674</v>
      </c>
      <c r="Z30" s="80">
        <v>14.133119034855239</v>
      </c>
      <c r="AA30" s="52">
        <v>0.63338939486222468</v>
      </c>
      <c r="AB30" s="71">
        <v>11.1060440518114</v>
      </c>
      <c r="AC30" s="53">
        <v>0.59617203660386042</v>
      </c>
      <c r="AD30" s="58">
        <v>-3.0270750522613525</v>
      </c>
      <c r="AE30" s="53">
        <v>0.86982941627502441</v>
      </c>
      <c r="AF30" s="80">
        <v>9.9314102707121581</v>
      </c>
      <c r="AG30" s="52">
        <v>0.64438587235882505</v>
      </c>
      <c r="AH30" s="71">
        <v>17.860475846986819</v>
      </c>
      <c r="AI30" s="53">
        <v>0.96777995608208545</v>
      </c>
      <c r="AJ30" s="58">
        <v>7.9290657043457031</v>
      </c>
      <c r="AK30" s="54">
        <v>1.1626827716827393</v>
      </c>
      <c r="AL30" s="63"/>
      <c r="AM30" s="63"/>
      <c r="AN30" s="63"/>
      <c r="AO30" s="63"/>
    </row>
    <row r="31" spans="1:41">
      <c r="A31" s="113" t="s">
        <v>28</v>
      </c>
      <c r="B31" s="80">
        <v>70.846270862498002</v>
      </c>
      <c r="C31" s="52">
        <v>0.89293716023875669</v>
      </c>
      <c r="D31" s="71">
        <v>80.526535714041032</v>
      </c>
      <c r="E31" s="53">
        <v>0.76520422287805101</v>
      </c>
      <c r="F31" s="58">
        <v>9.6802644729614258</v>
      </c>
      <c r="G31" s="53">
        <v>1.1759567260742188</v>
      </c>
      <c r="H31" s="80">
        <v>31.818249698484479</v>
      </c>
      <c r="I31" s="52">
        <v>1.2298831091856415</v>
      </c>
      <c r="J31" s="71">
        <v>59.227458350094238</v>
      </c>
      <c r="K31" s="53">
        <v>1.291361389918537</v>
      </c>
      <c r="L31" s="58">
        <v>27.409208297729492</v>
      </c>
      <c r="M31" s="53">
        <v>1.7833189964294434</v>
      </c>
      <c r="N31" s="80">
        <v>49.546070245140683</v>
      </c>
      <c r="O31" s="52">
        <v>1.0719216287033273</v>
      </c>
      <c r="P31" s="71">
        <v>82.115612814344303</v>
      </c>
      <c r="Q31" s="53">
        <v>0.83256023255391642</v>
      </c>
      <c r="R31" s="58">
        <v>32.569541931152344</v>
      </c>
      <c r="S31" s="52">
        <v>1.3572665452957153</v>
      </c>
      <c r="T31" s="80">
        <v>48.01123478278145</v>
      </c>
      <c r="U31" s="52">
        <v>1.0805004258290596</v>
      </c>
      <c r="V31" s="71">
        <v>65.772841160506346</v>
      </c>
      <c r="W31" s="53">
        <v>1.0777577486276462</v>
      </c>
      <c r="X31" s="58">
        <v>17.761606216430664</v>
      </c>
      <c r="Y31" s="53">
        <v>1.5261201858520508</v>
      </c>
      <c r="Z31" s="80">
        <v>13.973319070776441</v>
      </c>
      <c r="AA31" s="52">
        <v>0.76886789717308179</v>
      </c>
      <c r="AB31" s="71">
        <v>31.379712816696092</v>
      </c>
      <c r="AC31" s="53">
        <v>1.0449673966782003</v>
      </c>
      <c r="AD31" s="58">
        <v>17.406393051147461</v>
      </c>
      <c r="AE31" s="53">
        <v>1.2973490953445435</v>
      </c>
      <c r="AF31" s="80">
        <v>27.62024506462555</v>
      </c>
      <c r="AG31" s="52">
        <v>1.1581683441592137</v>
      </c>
      <c r="AH31" s="71">
        <v>29.646708151789522</v>
      </c>
      <c r="AI31" s="53">
        <v>1.0874113768568259</v>
      </c>
      <c r="AJ31" s="58">
        <v>2.0264630317687988</v>
      </c>
      <c r="AK31" s="54">
        <v>1.5886527299880981</v>
      </c>
      <c r="AL31" s="63"/>
      <c r="AM31" s="63"/>
      <c r="AN31" s="63"/>
      <c r="AO31" s="63"/>
    </row>
    <row r="32" spans="1:41">
      <c r="A32" s="113" t="s">
        <v>29</v>
      </c>
      <c r="B32" s="80">
        <v>79.667317604666493</v>
      </c>
      <c r="C32" s="52">
        <v>1.335672090555849</v>
      </c>
      <c r="D32" s="71">
        <v>84.764835564973666</v>
      </c>
      <c r="E32" s="53">
        <v>1.1972827655013654</v>
      </c>
      <c r="F32" s="58">
        <v>5.0975179672241211</v>
      </c>
      <c r="G32" s="53">
        <v>1.7937407493591309</v>
      </c>
      <c r="H32" s="80">
        <v>34.597461080257617</v>
      </c>
      <c r="I32" s="52">
        <v>1.5986592234798014</v>
      </c>
      <c r="J32" s="71">
        <v>46.733874292970683</v>
      </c>
      <c r="K32" s="53">
        <v>1.755267407657449</v>
      </c>
      <c r="L32" s="58">
        <v>12.13641357421875</v>
      </c>
      <c r="M32" s="53">
        <v>2.3741681575775146</v>
      </c>
      <c r="N32" s="80">
        <v>87.29336441290252</v>
      </c>
      <c r="O32" s="52">
        <v>0.80120918572049915</v>
      </c>
      <c r="P32" s="71">
        <v>88.511035737622777</v>
      </c>
      <c r="Q32" s="53">
        <v>0.93962379222959491</v>
      </c>
      <c r="R32" s="58">
        <v>1.217671275138855</v>
      </c>
      <c r="S32" s="52">
        <v>1.2348396778106689</v>
      </c>
      <c r="T32" s="80">
        <v>83.719270576401001</v>
      </c>
      <c r="U32" s="52">
        <v>1.0249920047217849</v>
      </c>
      <c r="V32" s="71">
        <v>83.274390282388794</v>
      </c>
      <c r="W32" s="53">
        <v>0.96803798510134964</v>
      </c>
      <c r="X32" s="58">
        <v>-0.44488030672073364</v>
      </c>
      <c r="Y32" s="53">
        <v>1.409860372543335</v>
      </c>
      <c r="Z32" s="80">
        <v>14.981337829712849</v>
      </c>
      <c r="AA32" s="52">
        <v>0.96180088652001894</v>
      </c>
      <c r="AB32" s="71">
        <v>21.26078736645584</v>
      </c>
      <c r="AC32" s="53">
        <v>1.0855002261591213</v>
      </c>
      <c r="AD32" s="58">
        <v>6.279449462890625</v>
      </c>
      <c r="AE32" s="53">
        <v>1.4503005743026733</v>
      </c>
      <c r="AF32" s="80">
        <v>40.547594758250391</v>
      </c>
      <c r="AG32" s="52">
        <v>1.5194043506166446</v>
      </c>
      <c r="AH32" s="71">
        <v>48.325801826185142</v>
      </c>
      <c r="AI32" s="53">
        <v>1.8001835595324625</v>
      </c>
      <c r="AJ32" s="58">
        <v>7.7782073020935059</v>
      </c>
      <c r="AK32" s="54">
        <v>2.355684757232666</v>
      </c>
      <c r="AL32" s="63"/>
      <c r="AM32" s="63"/>
      <c r="AN32" s="63"/>
      <c r="AO32" s="63"/>
    </row>
    <row r="33" spans="1:41">
      <c r="A33" s="113" t="s">
        <v>32</v>
      </c>
      <c r="B33" s="80">
        <v>62.825354592052939</v>
      </c>
      <c r="C33" s="52">
        <v>1.1417726148658178</v>
      </c>
      <c r="D33" s="71">
        <v>65.602163930239243</v>
      </c>
      <c r="E33" s="53">
        <v>1.152406962065414</v>
      </c>
      <c r="F33" s="58">
        <v>2.7768094539642334</v>
      </c>
      <c r="G33" s="53">
        <v>1.6222473382949829</v>
      </c>
      <c r="H33" s="80">
        <v>73.410394816852062</v>
      </c>
      <c r="I33" s="52">
        <v>1.1751547959981048</v>
      </c>
      <c r="J33" s="71">
        <v>70.948481995834825</v>
      </c>
      <c r="K33" s="53">
        <v>1.120950905323012</v>
      </c>
      <c r="L33" s="58">
        <v>-2.4619128704071045</v>
      </c>
      <c r="M33" s="53">
        <v>1.6240442991256714</v>
      </c>
      <c r="N33" s="80">
        <v>84.751958608299091</v>
      </c>
      <c r="O33" s="52">
        <v>0.75805347512387411</v>
      </c>
      <c r="P33" s="71">
        <v>89.168707666991821</v>
      </c>
      <c r="Q33" s="53">
        <v>0.65528130696583609</v>
      </c>
      <c r="R33" s="58">
        <v>4.4167490005493164</v>
      </c>
      <c r="S33" s="52">
        <v>1.0020172595977783</v>
      </c>
      <c r="T33" s="80">
        <v>79.784593975990731</v>
      </c>
      <c r="U33" s="52">
        <v>1.0059957001515962</v>
      </c>
      <c r="V33" s="71">
        <v>81.720395452360478</v>
      </c>
      <c r="W33" s="53">
        <v>1.0518262464990398</v>
      </c>
      <c r="X33" s="58">
        <v>1.9358015060424805</v>
      </c>
      <c r="Y33" s="53">
        <v>1.4554606676101685</v>
      </c>
      <c r="Z33" s="80">
        <v>57.132446174603032</v>
      </c>
      <c r="AA33" s="52">
        <v>1.0244764116273848</v>
      </c>
      <c r="AB33" s="71">
        <v>53.755375775384998</v>
      </c>
      <c r="AC33" s="53">
        <v>1.0482063561836856</v>
      </c>
      <c r="AD33" s="58">
        <v>-3.377070426940918</v>
      </c>
      <c r="AE33" s="53">
        <v>1.465704083442688</v>
      </c>
      <c r="AF33" s="80">
        <v>56.220279375905491</v>
      </c>
      <c r="AG33" s="52">
        <v>1.2322798201901888</v>
      </c>
      <c r="AH33" s="71">
        <v>68.67124228456008</v>
      </c>
      <c r="AI33" s="53">
        <v>1.3422438305035294</v>
      </c>
      <c r="AJ33" s="58">
        <v>12.450963020324707</v>
      </c>
      <c r="AK33" s="54">
        <v>1.8221229314804077</v>
      </c>
      <c r="AL33" s="63"/>
      <c r="AM33" s="63"/>
      <c r="AN33" s="63"/>
      <c r="AO33" s="63"/>
    </row>
    <row r="34" spans="1:41">
      <c r="A34" s="113" t="s">
        <v>33</v>
      </c>
      <c r="B34" s="80">
        <v>71.511279431079558</v>
      </c>
      <c r="C34" s="52">
        <v>1.5823295215979014</v>
      </c>
      <c r="D34" s="71">
        <v>64.965025185679565</v>
      </c>
      <c r="E34" s="53">
        <v>1.8117871111063515</v>
      </c>
      <c r="F34" s="58">
        <v>-6.5462541580200195</v>
      </c>
      <c r="G34" s="53">
        <v>2.4054811000823975</v>
      </c>
      <c r="H34" s="80">
        <v>47.623030717726436</v>
      </c>
      <c r="I34" s="52">
        <v>2.0253846268047844</v>
      </c>
      <c r="J34" s="71">
        <v>47.651577472681169</v>
      </c>
      <c r="K34" s="53">
        <v>2.1695768483639144</v>
      </c>
      <c r="L34" s="58">
        <v>2.8546754270792007E-2</v>
      </c>
      <c r="M34" s="53">
        <v>2.9680376052856445</v>
      </c>
      <c r="N34" s="80">
        <v>63.428733375125297</v>
      </c>
      <c r="O34" s="52">
        <v>1.7389737331101547</v>
      </c>
      <c r="P34" s="71">
        <v>64.249162191168722</v>
      </c>
      <c r="Q34" s="53">
        <v>1.7428369632645746</v>
      </c>
      <c r="R34" s="58">
        <v>0.82042878866195679</v>
      </c>
      <c r="S34" s="52">
        <v>2.4620134830474854</v>
      </c>
      <c r="T34" s="80">
        <v>56.255740321641667</v>
      </c>
      <c r="U34" s="52">
        <v>1.7948660990411047</v>
      </c>
      <c r="V34" s="71">
        <v>61.407122885649642</v>
      </c>
      <c r="W34" s="53">
        <v>2.2302317779112468</v>
      </c>
      <c r="X34" s="58">
        <v>5.1513824462890625</v>
      </c>
      <c r="Y34" s="53">
        <v>2.8627746105194092</v>
      </c>
      <c r="Z34" s="80">
        <v>27.108835662593211</v>
      </c>
      <c r="AA34" s="52">
        <v>1.7391685325723967</v>
      </c>
      <c r="AB34" s="71">
        <v>27.689947867855778</v>
      </c>
      <c r="AC34" s="53">
        <v>1.7949716287252107</v>
      </c>
      <c r="AD34" s="58">
        <v>0.58111220598220825</v>
      </c>
      <c r="AE34" s="53">
        <v>2.4993259906768799</v>
      </c>
      <c r="AF34" s="80">
        <v>34.677532418863457</v>
      </c>
      <c r="AG34" s="52">
        <v>2.081604828719362</v>
      </c>
      <c r="AH34" s="71">
        <v>51.289902397237057</v>
      </c>
      <c r="AI34" s="53">
        <v>2.8175279760859486</v>
      </c>
      <c r="AJ34" s="58">
        <v>16.612369537353516</v>
      </c>
      <c r="AK34" s="54">
        <v>3.5030760765075684</v>
      </c>
      <c r="AL34" s="63"/>
      <c r="AM34" s="63"/>
      <c r="AN34" s="63"/>
      <c r="AO34" s="63"/>
    </row>
    <row r="35" spans="1:41">
      <c r="A35" s="113" t="s">
        <v>34</v>
      </c>
      <c r="B35" s="80">
        <v>68.746642726847739</v>
      </c>
      <c r="C35" s="52">
        <v>0.99097018249591373</v>
      </c>
      <c r="D35" s="71">
        <v>63.29158886424738</v>
      </c>
      <c r="E35" s="53">
        <v>1.4188933618598047</v>
      </c>
      <c r="F35" s="58">
        <v>-5.4550538063049316</v>
      </c>
      <c r="G35" s="53">
        <v>1.7306878566741943</v>
      </c>
      <c r="H35" s="80">
        <v>56.473698924503879</v>
      </c>
      <c r="I35" s="52">
        <v>1.2856997505765482</v>
      </c>
      <c r="J35" s="71">
        <v>59.362098539672878</v>
      </c>
      <c r="K35" s="53">
        <v>1.4929344017202169</v>
      </c>
      <c r="L35" s="58">
        <v>2.888399600982666</v>
      </c>
      <c r="M35" s="53">
        <v>1.9702479839324951</v>
      </c>
      <c r="N35" s="80">
        <v>73.116844654333235</v>
      </c>
      <c r="O35" s="52">
        <v>0.95492310406292613</v>
      </c>
      <c r="P35" s="71">
        <v>71.408750185542729</v>
      </c>
      <c r="Q35" s="53">
        <v>1.20710162264138</v>
      </c>
      <c r="R35" s="58">
        <v>-1.7080944776535034</v>
      </c>
      <c r="S35" s="52">
        <v>1.5391466617584229</v>
      </c>
      <c r="T35" s="80">
        <v>71.558802818058382</v>
      </c>
      <c r="U35" s="52">
        <v>0.95381697607368643</v>
      </c>
      <c r="V35" s="71">
        <v>67.265187675343867</v>
      </c>
      <c r="W35" s="53">
        <v>1.3605205275194274</v>
      </c>
      <c r="X35" s="58">
        <v>-4.2936153411865234</v>
      </c>
      <c r="Y35" s="53">
        <v>1.6615604162216187</v>
      </c>
      <c r="Z35" s="80">
        <v>44.825667711838442</v>
      </c>
      <c r="AA35" s="52">
        <v>1.0686767373333459</v>
      </c>
      <c r="AB35" s="71">
        <v>43.728309052731589</v>
      </c>
      <c r="AC35" s="53">
        <v>1.3914335901904189</v>
      </c>
      <c r="AD35" s="58">
        <v>-1.0973587036132813</v>
      </c>
      <c r="AE35" s="53">
        <v>1.7544678449630737</v>
      </c>
      <c r="AF35" s="80">
        <v>54.512719038107583</v>
      </c>
      <c r="AG35" s="52">
        <v>1.6479163233018959</v>
      </c>
      <c r="AH35" s="71">
        <v>79.030415979448335</v>
      </c>
      <c r="AI35" s="53">
        <v>1.8683900778123324</v>
      </c>
      <c r="AJ35" s="58">
        <v>24.517696380615234</v>
      </c>
      <c r="AK35" s="54">
        <v>2.4912867546081543</v>
      </c>
      <c r="AL35" s="63"/>
      <c r="AM35" s="63"/>
      <c r="AN35" s="63"/>
      <c r="AO35" s="63"/>
    </row>
    <row r="36" spans="1:41">
      <c r="A36" s="113" t="s">
        <v>35</v>
      </c>
      <c r="B36" s="80">
        <v>89.244980145647872</v>
      </c>
      <c r="C36" s="52">
        <v>0.9089142617352155</v>
      </c>
      <c r="D36" s="71">
        <v>77.178724539573224</v>
      </c>
      <c r="E36" s="53">
        <v>0.78655023502453625</v>
      </c>
      <c r="F36" s="58">
        <v>-12.066255569458008</v>
      </c>
      <c r="G36" s="53">
        <v>1.2019926309585571</v>
      </c>
      <c r="H36" s="80">
        <v>72.727830618201352</v>
      </c>
      <c r="I36" s="52">
        <v>1.7466251423078731</v>
      </c>
      <c r="J36" s="71">
        <v>63.007485378899112</v>
      </c>
      <c r="K36" s="53">
        <v>1.2617969626764849</v>
      </c>
      <c r="L36" s="58">
        <v>-9.7203454971313477</v>
      </c>
      <c r="M36" s="53">
        <v>2.1547229290008545</v>
      </c>
      <c r="N36" s="80">
        <v>53.560157410118727</v>
      </c>
      <c r="O36" s="52">
        <v>1.388810991031737</v>
      </c>
      <c r="P36" s="71">
        <v>66.521476711886436</v>
      </c>
      <c r="Q36" s="53">
        <v>1.0566236545366616</v>
      </c>
      <c r="R36" s="58">
        <v>12.961318969726563</v>
      </c>
      <c r="S36" s="52">
        <v>1.745064377784729</v>
      </c>
      <c r="T36" s="80">
        <v>66.388667550300312</v>
      </c>
      <c r="U36" s="52">
        <v>1.1721972893500421</v>
      </c>
      <c r="V36" s="71">
        <v>47.16860795592774</v>
      </c>
      <c r="W36" s="53">
        <v>0.94354580148592615</v>
      </c>
      <c r="X36" s="58">
        <v>-19.220060348510742</v>
      </c>
      <c r="Y36" s="53">
        <v>1.5047675371170044</v>
      </c>
      <c r="Z36" s="80">
        <v>33.66301245627114</v>
      </c>
      <c r="AA36" s="52">
        <v>1.366928998602231</v>
      </c>
      <c r="AB36" s="71">
        <v>28.834307801390249</v>
      </c>
      <c r="AC36" s="53">
        <v>1.2107232335089306</v>
      </c>
      <c r="AD36" s="58">
        <v>-4.828704833984375</v>
      </c>
      <c r="AE36" s="53">
        <v>1.8260190486907959</v>
      </c>
      <c r="AF36" s="80" t="s">
        <v>71</v>
      </c>
      <c r="AG36" s="52" t="s">
        <v>71</v>
      </c>
      <c r="AH36" s="71" t="s">
        <v>71</v>
      </c>
      <c r="AI36" s="53" t="s">
        <v>71</v>
      </c>
      <c r="AJ36" s="58" t="s">
        <v>71</v>
      </c>
      <c r="AK36" s="54" t="s">
        <v>71</v>
      </c>
      <c r="AL36" s="63"/>
      <c r="AM36" s="63"/>
      <c r="AN36" s="63"/>
      <c r="AO36" s="63"/>
    </row>
    <row r="37" spans="1:41">
      <c r="A37" s="113" t="s">
        <v>36</v>
      </c>
      <c r="B37" s="80">
        <v>84.831631190218474</v>
      </c>
      <c r="C37" s="52">
        <v>0.66517043427143707</v>
      </c>
      <c r="D37" s="71">
        <v>84.432875557105945</v>
      </c>
      <c r="E37" s="53">
        <v>0.7349398446044475</v>
      </c>
      <c r="F37" s="58">
        <v>-0.39875563979148865</v>
      </c>
      <c r="G37" s="53">
        <v>0.99125593900680542</v>
      </c>
      <c r="H37" s="80">
        <v>48.955860729794693</v>
      </c>
      <c r="I37" s="52">
        <v>0.86420715322777386</v>
      </c>
      <c r="J37" s="71">
        <v>49.926062298108953</v>
      </c>
      <c r="K37" s="53">
        <v>0.9709529466911283</v>
      </c>
      <c r="L37" s="58">
        <v>0.97020155191421509</v>
      </c>
      <c r="M37" s="53">
        <v>1.2998474836349487</v>
      </c>
      <c r="N37" s="80">
        <v>65.640284384576915</v>
      </c>
      <c r="O37" s="52">
        <v>0.96493668868436377</v>
      </c>
      <c r="P37" s="71">
        <v>93.104273294298039</v>
      </c>
      <c r="Q37" s="53">
        <v>0.51140886719063205</v>
      </c>
      <c r="R37" s="58">
        <v>27.4639892578125</v>
      </c>
      <c r="S37" s="52">
        <v>1.0920814275741577</v>
      </c>
      <c r="T37" s="80">
        <v>60.93511728364804</v>
      </c>
      <c r="U37" s="52">
        <v>0.990255037695291</v>
      </c>
      <c r="V37" s="71">
        <v>72.865984556347215</v>
      </c>
      <c r="W37" s="53">
        <v>0.87231104062767784</v>
      </c>
      <c r="X37" s="58">
        <v>11.930867195129395</v>
      </c>
      <c r="Y37" s="53">
        <v>1.3196710348129272</v>
      </c>
      <c r="Z37" s="80">
        <v>21.066098270452141</v>
      </c>
      <c r="AA37" s="52">
        <v>0.82571931962665301</v>
      </c>
      <c r="AB37" s="71">
        <v>32.154177310716648</v>
      </c>
      <c r="AC37" s="53">
        <v>0.86241637662139503</v>
      </c>
      <c r="AD37" s="58">
        <v>11.088079452514648</v>
      </c>
      <c r="AE37" s="53">
        <v>1.1939742565155029</v>
      </c>
      <c r="AF37" s="80">
        <v>34.354962293664137</v>
      </c>
      <c r="AG37" s="52">
        <v>0.85258539196225602</v>
      </c>
      <c r="AH37" s="71">
        <v>56.841659924171573</v>
      </c>
      <c r="AI37" s="53">
        <v>0.96552044648821012</v>
      </c>
      <c r="AJ37" s="58">
        <v>22.486698150634766</v>
      </c>
      <c r="AK37" s="54">
        <v>1.2880728244781494</v>
      </c>
      <c r="AL37" s="63"/>
      <c r="AM37" s="63"/>
      <c r="AN37" s="63"/>
      <c r="AO37" s="63"/>
    </row>
    <row r="38" spans="1:41">
      <c r="A38" s="113" t="s">
        <v>37</v>
      </c>
      <c r="B38" s="80">
        <v>76.736155469856399</v>
      </c>
      <c r="C38" s="52">
        <v>1.108867357940351</v>
      </c>
      <c r="D38" s="71">
        <v>78.187844865807264</v>
      </c>
      <c r="E38" s="53">
        <v>0.91170797537473236</v>
      </c>
      <c r="F38" s="58">
        <v>1.4516893625259399</v>
      </c>
      <c r="G38" s="53">
        <v>1.4355480670928955</v>
      </c>
      <c r="H38" s="80">
        <v>55.731796226856588</v>
      </c>
      <c r="I38" s="52">
        <v>1.3418002927697168</v>
      </c>
      <c r="J38" s="71">
        <v>52.78499747634924</v>
      </c>
      <c r="K38" s="53">
        <v>0.978830603981377</v>
      </c>
      <c r="L38" s="58">
        <v>-2.9467988014221191</v>
      </c>
      <c r="M38" s="53">
        <v>1.6608844995498657</v>
      </c>
      <c r="N38" s="80">
        <v>54.383945814356458</v>
      </c>
      <c r="O38" s="52">
        <v>1.1117461701379707</v>
      </c>
      <c r="P38" s="71">
        <v>83.071751301184975</v>
      </c>
      <c r="Q38" s="53">
        <v>1.0159212448323953</v>
      </c>
      <c r="R38" s="58">
        <v>28.68780517578125</v>
      </c>
      <c r="S38" s="52">
        <v>1.5060131549835205</v>
      </c>
      <c r="T38" s="80">
        <v>80.274788641512089</v>
      </c>
      <c r="U38" s="52">
        <v>1.014557211735126</v>
      </c>
      <c r="V38" s="71">
        <v>86.555198768547669</v>
      </c>
      <c r="W38" s="53">
        <v>0.73404892068285044</v>
      </c>
      <c r="X38" s="58">
        <v>6.2804102897644043</v>
      </c>
      <c r="Y38" s="53">
        <v>1.2522596120834351</v>
      </c>
      <c r="Z38" s="80">
        <v>21.637816988803539</v>
      </c>
      <c r="AA38" s="52">
        <v>1.0262056131496631</v>
      </c>
      <c r="AB38" s="71">
        <v>33.682208999337803</v>
      </c>
      <c r="AC38" s="53">
        <v>1.4027759730494964</v>
      </c>
      <c r="AD38" s="58">
        <v>12.044391632080078</v>
      </c>
      <c r="AE38" s="53">
        <v>1.7380673885345459</v>
      </c>
      <c r="AF38" s="80">
        <v>26.027000546201641</v>
      </c>
      <c r="AG38" s="52">
        <v>1.245119782017462</v>
      </c>
      <c r="AH38" s="71">
        <v>56.214680875717839</v>
      </c>
      <c r="AI38" s="53">
        <v>1.183575498993604</v>
      </c>
      <c r="AJ38" s="58">
        <v>30.187681198120117</v>
      </c>
      <c r="AK38" s="54">
        <v>1.7178982496261597</v>
      </c>
      <c r="AL38" s="63"/>
      <c r="AM38" s="63"/>
      <c r="AN38" s="63"/>
      <c r="AO38" s="63"/>
    </row>
    <row r="39" spans="1:41" ht="14.25">
      <c r="A39" s="97" t="s">
        <v>392</v>
      </c>
      <c r="B39" s="80">
        <v>62.812706491916558</v>
      </c>
      <c r="C39" s="52">
        <v>1.316150878110671</v>
      </c>
      <c r="D39" s="71">
        <v>66.353720781488917</v>
      </c>
      <c r="E39" s="53">
        <v>1.3485028386837588</v>
      </c>
      <c r="F39" s="58">
        <v>3.5410141944885254</v>
      </c>
      <c r="G39" s="53">
        <v>1.884333610534668</v>
      </c>
      <c r="H39" s="80">
        <v>43.311907672606573</v>
      </c>
      <c r="I39" s="52">
        <v>1.6085887884649246</v>
      </c>
      <c r="J39" s="71">
        <v>42.495657134489313</v>
      </c>
      <c r="K39" s="53">
        <v>1.3788689984415643</v>
      </c>
      <c r="L39" s="58">
        <v>-0.81625056266784668</v>
      </c>
      <c r="M39" s="53">
        <v>2.118687629699707</v>
      </c>
      <c r="N39" s="80">
        <v>79.493270011415646</v>
      </c>
      <c r="O39" s="52">
        <v>0.95129238808823136</v>
      </c>
      <c r="P39" s="71">
        <v>79.450231824257784</v>
      </c>
      <c r="Q39" s="53">
        <v>1.1685167216059134</v>
      </c>
      <c r="R39" s="58">
        <v>-4.3038185685873032E-2</v>
      </c>
      <c r="S39" s="52">
        <v>1.5067808628082275</v>
      </c>
      <c r="T39" s="80">
        <v>76.146833404253471</v>
      </c>
      <c r="U39" s="52">
        <v>1.1380363546093548</v>
      </c>
      <c r="V39" s="71">
        <v>77.445453239216178</v>
      </c>
      <c r="W39" s="53">
        <v>1.2204563573327467</v>
      </c>
      <c r="X39" s="58">
        <v>1.2986198663711548</v>
      </c>
      <c r="Y39" s="53">
        <v>1.6687241792678833</v>
      </c>
      <c r="Z39" s="80">
        <v>22.10603917250933</v>
      </c>
      <c r="AA39" s="52">
        <v>1.310320857627707</v>
      </c>
      <c r="AB39" s="71">
        <v>25.891404638104682</v>
      </c>
      <c r="AC39" s="53">
        <v>1.0426803629487995</v>
      </c>
      <c r="AD39" s="58">
        <v>3.7853655815124512</v>
      </c>
      <c r="AE39" s="53">
        <v>1.6745516061782837</v>
      </c>
      <c r="AF39" s="80">
        <v>47.636090138787743</v>
      </c>
      <c r="AG39" s="52">
        <v>1.5313856372725789</v>
      </c>
      <c r="AH39" s="71">
        <v>68.960559749762851</v>
      </c>
      <c r="AI39" s="53">
        <v>1.1416650564828814</v>
      </c>
      <c r="AJ39" s="58">
        <v>21.324470520019531</v>
      </c>
      <c r="AK39" s="54">
        <v>1.9101154804229736</v>
      </c>
      <c r="AL39" s="63"/>
      <c r="AM39" s="63"/>
      <c r="AN39" s="63"/>
      <c r="AO39" s="63"/>
    </row>
    <row r="40" spans="1:41">
      <c r="A40" s="113" t="s">
        <v>40</v>
      </c>
      <c r="B40" s="80">
        <v>90.218269736294658</v>
      </c>
      <c r="C40" s="52">
        <v>0.56107664137440816</v>
      </c>
      <c r="D40" s="71">
        <v>92.941518084034243</v>
      </c>
      <c r="E40" s="53">
        <v>0.52442005429186833</v>
      </c>
      <c r="F40" s="58">
        <v>2.7232482433319092</v>
      </c>
      <c r="G40" s="53">
        <v>0.76799958944320679</v>
      </c>
      <c r="H40" s="80">
        <v>68.983885631191441</v>
      </c>
      <c r="I40" s="52">
        <v>1.1984243398993453</v>
      </c>
      <c r="J40" s="71">
        <v>70.037101311397066</v>
      </c>
      <c r="K40" s="53">
        <v>0.99562150015189477</v>
      </c>
      <c r="L40" s="58">
        <v>1.0532156229019165</v>
      </c>
      <c r="M40" s="53">
        <v>1.5580382347106934</v>
      </c>
      <c r="N40" s="80">
        <v>85.450961501372518</v>
      </c>
      <c r="O40" s="52">
        <v>0.8386090612684467</v>
      </c>
      <c r="P40" s="71">
        <v>91.699883663320762</v>
      </c>
      <c r="Q40" s="53">
        <v>0.53674011625680773</v>
      </c>
      <c r="R40" s="58">
        <v>6.2489223480224609</v>
      </c>
      <c r="S40" s="52">
        <v>0.99566817283630371</v>
      </c>
      <c r="T40" s="80">
        <v>70.696386882578111</v>
      </c>
      <c r="U40" s="52">
        <v>1.2829412310861947</v>
      </c>
      <c r="V40" s="71">
        <v>76.742305324135813</v>
      </c>
      <c r="W40" s="53">
        <v>0.78226448798072878</v>
      </c>
      <c r="X40" s="58">
        <v>6.0459184646606445</v>
      </c>
      <c r="Y40" s="53">
        <v>1.5026229619979858</v>
      </c>
      <c r="Z40" s="80">
        <v>31.112703378825199</v>
      </c>
      <c r="AA40" s="52">
        <v>1.029389802408303</v>
      </c>
      <c r="AB40" s="71">
        <v>20.77295784481284</v>
      </c>
      <c r="AC40" s="53">
        <v>0.93154443182246893</v>
      </c>
      <c r="AD40" s="58">
        <v>-10.33974552154541</v>
      </c>
      <c r="AE40" s="53">
        <v>1.388314962387085</v>
      </c>
      <c r="AF40" s="80">
        <v>15.20620490141701</v>
      </c>
      <c r="AG40" s="52">
        <v>0.88838412811388634</v>
      </c>
      <c r="AH40" s="71">
        <v>24.31764311862905</v>
      </c>
      <c r="AI40" s="53">
        <v>0.90245884160971335</v>
      </c>
      <c r="AJ40" s="58">
        <v>9.1114377975463867</v>
      </c>
      <c r="AK40" s="54">
        <v>1.266356348991394</v>
      </c>
      <c r="AL40" s="63"/>
      <c r="AM40" s="63"/>
      <c r="AN40" s="63"/>
      <c r="AO40" s="63"/>
    </row>
    <row r="41" spans="1:41">
      <c r="A41" s="113" t="s">
        <v>41</v>
      </c>
      <c r="B41" s="80">
        <v>67.201854568085153</v>
      </c>
      <c r="C41" s="52">
        <v>0.9806287554289761</v>
      </c>
      <c r="D41" s="71">
        <v>73.921477175088114</v>
      </c>
      <c r="E41" s="53">
        <v>0.75408616262959016</v>
      </c>
      <c r="F41" s="58">
        <v>6.7196226119995117</v>
      </c>
      <c r="G41" s="53">
        <v>1.2370443344116211</v>
      </c>
      <c r="H41" s="80">
        <v>32.995457784710503</v>
      </c>
      <c r="I41" s="52">
        <v>0.9011429258794833</v>
      </c>
      <c r="J41" s="71">
        <v>44.909868827856137</v>
      </c>
      <c r="K41" s="53">
        <v>0.95083465829494762</v>
      </c>
      <c r="L41" s="58">
        <v>11.914410591125488</v>
      </c>
      <c r="M41" s="53">
        <v>1.3100172281265259</v>
      </c>
      <c r="N41" s="80">
        <v>60.604623631221088</v>
      </c>
      <c r="O41" s="52">
        <v>0.93478198134756607</v>
      </c>
      <c r="P41" s="71">
        <v>70.853944520042361</v>
      </c>
      <c r="Q41" s="53">
        <v>0.80141350326400085</v>
      </c>
      <c r="R41" s="58">
        <v>10.249320983886719</v>
      </c>
      <c r="S41" s="52">
        <v>1.2312923669815063</v>
      </c>
      <c r="T41" s="80">
        <v>67.496793909203703</v>
      </c>
      <c r="U41" s="52">
        <v>0.89829321672176432</v>
      </c>
      <c r="V41" s="71">
        <v>71.288652078696046</v>
      </c>
      <c r="W41" s="53">
        <v>0.95243061443294708</v>
      </c>
      <c r="X41" s="58">
        <v>3.7918581962585449</v>
      </c>
      <c r="Y41" s="53">
        <v>1.3092191219329834</v>
      </c>
      <c r="Z41" s="80">
        <v>26.602920872086671</v>
      </c>
      <c r="AA41" s="52">
        <v>0.80729787777017525</v>
      </c>
      <c r="AB41" s="71">
        <v>34.333289455060829</v>
      </c>
      <c r="AC41" s="53">
        <v>0.95964329603701559</v>
      </c>
      <c r="AD41" s="58">
        <v>7.7303686141967773</v>
      </c>
      <c r="AE41" s="53">
        <v>1.2540514469146729</v>
      </c>
      <c r="AF41" s="80">
        <v>29.964441478221829</v>
      </c>
      <c r="AG41" s="52">
        <v>0.8358505299725294</v>
      </c>
      <c r="AH41" s="71">
        <v>42.832628501183457</v>
      </c>
      <c r="AI41" s="53">
        <v>0.84501485654488462</v>
      </c>
      <c r="AJ41" s="58">
        <v>12.868186950683594</v>
      </c>
      <c r="AK41" s="54">
        <v>1.1885689496994019</v>
      </c>
      <c r="AL41" s="63"/>
      <c r="AM41" s="63"/>
      <c r="AN41" s="63"/>
      <c r="AO41" s="63"/>
    </row>
    <row r="42" spans="1:41">
      <c r="A42" s="113" t="s">
        <v>42</v>
      </c>
      <c r="B42" s="80">
        <v>90.353434200950247</v>
      </c>
      <c r="C42" s="52">
        <v>0.64548206906955796</v>
      </c>
      <c r="D42" s="71">
        <v>84.467816785457899</v>
      </c>
      <c r="E42" s="53">
        <v>0.76374614060513513</v>
      </c>
      <c r="F42" s="58">
        <v>-5.8856172561645508</v>
      </c>
      <c r="G42" s="53">
        <v>0.99997764825820923</v>
      </c>
      <c r="H42" s="80">
        <v>41.789137491671603</v>
      </c>
      <c r="I42" s="52">
        <v>0.95794518642237503</v>
      </c>
      <c r="J42" s="71">
        <v>40.157130853020313</v>
      </c>
      <c r="K42" s="53">
        <v>1.0489067678328208</v>
      </c>
      <c r="L42" s="58">
        <v>-1.6320066452026367</v>
      </c>
      <c r="M42" s="53">
        <v>1.4205155372619629</v>
      </c>
      <c r="N42" s="80">
        <v>74.078710427278338</v>
      </c>
      <c r="O42" s="52">
        <v>0.92776501544036072</v>
      </c>
      <c r="P42" s="71">
        <v>71.971429921598343</v>
      </c>
      <c r="Q42" s="53">
        <v>1.0674757113855211</v>
      </c>
      <c r="R42" s="58">
        <v>-2.1072804927825928</v>
      </c>
      <c r="S42" s="52">
        <v>1.4143028259277344</v>
      </c>
      <c r="T42" s="80">
        <v>74.378882825910821</v>
      </c>
      <c r="U42" s="52">
        <v>0.79113593152196704</v>
      </c>
      <c r="V42" s="71">
        <v>70.903258801884135</v>
      </c>
      <c r="W42" s="53">
        <v>1.0790705161591276</v>
      </c>
      <c r="X42" s="58">
        <v>-3.4756240844726563</v>
      </c>
      <c r="Y42" s="53">
        <v>1.3380168676376343</v>
      </c>
      <c r="Z42" s="80">
        <v>21.64230347828283</v>
      </c>
      <c r="AA42" s="52">
        <v>0.90298381452037768</v>
      </c>
      <c r="AB42" s="71">
        <v>15.76897364319235</v>
      </c>
      <c r="AC42" s="53">
        <v>0.73048013063448436</v>
      </c>
      <c r="AD42" s="58">
        <v>-5.8733296394348145</v>
      </c>
      <c r="AE42" s="53">
        <v>1.1614564657211304</v>
      </c>
      <c r="AF42" s="80">
        <v>44.716412396462182</v>
      </c>
      <c r="AG42" s="52">
        <v>1.2979448719321971</v>
      </c>
      <c r="AH42" s="71">
        <v>47.253337442095066</v>
      </c>
      <c r="AI42" s="53">
        <v>1.2003910957104311</v>
      </c>
      <c r="AJ42" s="58">
        <v>2.5369250774383545</v>
      </c>
      <c r="AK42" s="54">
        <v>1.7679365873336792</v>
      </c>
      <c r="AL42" s="63"/>
      <c r="AM42" s="63"/>
      <c r="AN42" s="63"/>
      <c r="AO42" s="63"/>
    </row>
    <row r="43" spans="1:41">
      <c r="A43" s="113" t="s">
        <v>45</v>
      </c>
      <c r="B43" s="80">
        <v>71.770556471112528</v>
      </c>
      <c r="C43" s="52">
        <v>1.1280381051822828</v>
      </c>
      <c r="D43" s="71">
        <v>74.512395325803027</v>
      </c>
      <c r="E43" s="53">
        <v>0.84247227954376269</v>
      </c>
      <c r="F43" s="58">
        <v>2.7418389320373535</v>
      </c>
      <c r="G43" s="53">
        <v>1.407916784286499</v>
      </c>
      <c r="H43" s="80">
        <v>33.440916236277261</v>
      </c>
      <c r="I43" s="52">
        <v>1.0663434447226607</v>
      </c>
      <c r="J43" s="71">
        <v>45.855113940931609</v>
      </c>
      <c r="K43" s="53">
        <v>1.0539460656830233</v>
      </c>
      <c r="L43" s="58">
        <v>12.41419792175293</v>
      </c>
      <c r="M43" s="53">
        <v>1.4992966651916504</v>
      </c>
      <c r="N43" s="80">
        <v>77.322323634626457</v>
      </c>
      <c r="O43" s="52">
        <v>1.2311328100443086</v>
      </c>
      <c r="P43" s="71">
        <v>81.24066511974867</v>
      </c>
      <c r="Q43" s="53">
        <v>1.1847992889262404</v>
      </c>
      <c r="R43" s="58">
        <v>3.9183413982391357</v>
      </c>
      <c r="S43" s="53">
        <v>1.7086361646652222</v>
      </c>
      <c r="T43" s="80">
        <v>70.406900856479822</v>
      </c>
      <c r="U43" s="52">
        <v>0.97797905635085003</v>
      </c>
      <c r="V43" s="71">
        <v>76.74234976055628</v>
      </c>
      <c r="W43" s="53">
        <v>0.6979628741533741</v>
      </c>
      <c r="X43" s="58">
        <v>6.3354487419128418</v>
      </c>
      <c r="Y43" s="53">
        <v>1.2014970779418945</v>
      </c>
      <c r="Z43" s="80">
        <v>26.42378078463107</v>
      </c>
      <c r="AA43" s="52">
        <v>0.95461133649027241</v>
      </c>
      <c r="AB43" s="71">
        <v>33.034026686480502</v>
      </c>
      <c r="AC43" s="53">
        <v>1.0343221910324827</v>
      </c>
      <c r="AD43" s="58">
        <v>6.6102457046508789</v>
      </c>
      <c r="AE43" s="53">
        <v>1.4075174331665039</v>
      </c>
      <c r="AF43" s="80">
        <v>37.021875565674542</v>
      </c>
      <c r="AG43" s="52">
        <v>1.2980955504602596</v>
      </c>
      <c r="AH43" s="71">
        <v>51.3746946821393</v>
      </c>
      <c r="AI43" s="53">
        <v>1.4191280301870264</v>
      </c>
      <c r="AJ43" s="58">
        <v>14.352819442749023</v>
      </c>
      <c r="AK43" s="54">
        <v>1.9232723712921143</v>
      </c>
      <c r="AL43" s="63"/>
      <c r="AM43" s="63"/>
      <c r="AN43" s="63"/>
      <c r="AO43" s="63"/>
    </row>
    <row r="44" spans="1:41">
      <c r="A44" s="113" t="s">
        <v>46</v>
      </c>
      <c r="B44" s="80">
        <v>72.129141566426597</v>
      </c>
      <c r="C44" s="52">
        <v>1.057425961206905</v>
      </c>
      <c r="D44" s="71">
        <v>75.453066379362269</v>
      </c>
      <c r="E44" s="53">
        <v>1.1981433908740808</v>
      </c>
      <c r="F44" s="58">
        <v>3.3239247798919678</v>
      </c>
      <c r="G44" s="53">
        <v>1.5980291366577148</v>
      </c>
      <c r="H44" s="80">
        <v>44.40107624552941</v>
      </c>
      <c r="I44" s="52">
        <v>1.1501777723858488</v>
      </c>
      <c r="J44" s="71">
        <v>51.450849128043593</v>
      </c>
      <c r="K44" s="53">
        <v>1.419228941946874</v>
      </c>
      <c r="L44" s="58">
        <v>7.0497727394104004</v>
      </c>
      <c r="M44" s="53">
        <v>1.8267785310745239</v>
      </c>
      <c r="N44" s="80">
        <v>48.927054576912433</v>
      </c>
      <c r="O44" s="52">
        <v>1.3341381150390121</v>
      </c>
      <c r="P44" s="71">
        <v>58.564538666787143</v>
      </c>
      <c r="Q44" s="53">
        <v>1.3995584787826996</v>
      </c>
      <c r="R44" s="58">
        <v>9.6374845504760742</v>
      </c>
      <c r="S44" s="53">
        <v>1.9335688352584839</v>
      </c>
      <c r="T44" s="80">
        <v>55.206910608344572</v>
      </c>
      <c r="U44" s="52">
        <v>1.1691867477561535</v>
      </c>
      <c r="V44" s="71">
        <v>65.503568710303668</v>
      </c>
      <c r="W44" s="53">
        <v>1.4699282909542473</v>
      </c>
      <c r="X44" s="58">
        <v>10.296658515930176</v>
      </c>
      <c r="Y44" s="53">
        <v>1.8782137632369995</v>
      </c>
      <c r="Z44" s="80">
        <v>40.691087495540593</v>
      </c>
      <c r="AA44" s="52">
        <v>1.3123672219095885</v>
      </c>
      <c r="AB44" s="71">
        <v>34.8978971562507</v>
      </c>
      <c r="AC44" s="53">
        <v>1.1882016691586881</v>
      </c>
      <c r="AD44" s="58">
        <v>-5.7931904792785645</v>
      </c>
      <c r="AE44" s="53">
        <v>1.7703477144241333</v>
      </c>
      <c r="AF44" s="80">
        <v>33.782399278139437</v>
      </c>
      <c r="AG44" s="52">
        <v>1.6644763828107132</v>
      </c>
      <c r="AH44" s="71">
        <v>63.343933225065939</v>
      </c>
      <c r="AI44" s="53">
        <v>1.4260592833389081</v>
      </c>
      <c r="AJ44" s="58">
        <v>29.561534881591797</v>
      </c>
      <c r="AK44" s="54">
        <v>2.1918318271636963</v>
      </c>
      <c r="AL44" s="63"/>
      <c r="AM44" s="63"/>
      <c r="AN44" s="63"/>
      <c r="AO44" s="63"/>
    </row>
    <row r="45" spans="1:41" ht="13.5" thickBot="1">
      <c r="A45" s="210" t="s">
        <v>50</v>
      </c>
      <c r="B45" s="117" t="s">
        <v>384</v>
      </c>
      <c r="C45" s="30" t="s">
        <v>384</v>
      </c>
      <c r="D45" s="117">
        <v>72.11660979912466</v>
      </c>
      <c r="E45" s="30">
        <v>3.3021127317888044</v>
      </c>
      <c r="F45" s="117" t="s">
        <v>384</v>
      </c>
      <c r="G45" s="30" t="s">
        <v>384</v>
      </c>
      <c r="H45" s="117" t="s">
        <v>384</v>
      </c>
      <c r="I45" s="30" t="s">
        <v>384</v>
      </c>
      <c r="J45" s="117">
        <v>59.716062060090763</v>
      </c>
      <c r="K45" s="30">
        <v>4.0164243586823183</v>
      </c>
      <c r="L45" s="117" t="s">
        <v>384</v>
      </c>
      <c r="M45" s="30" t="s">
        <v>384</v>
      </c>
      <c r="N45" s="117" t="s">
        <v>384</v>
      </c>
      <c r="O45" s="30" t="s">
        <v>384</v>
      </c>
      <c r="P45" s="117">
        <v>71.342426270347232</v>
      </c>
      <c r="Q45" s="30">
        <v>2.2643577370410144</v>
      </c>
      <c r="R45" s="117" t="s">
        <v>384</v>
      </c>
      <c r="S45" s="30" t="s">
        <v>384</v>
      </c>
      <c r="T45" s="117" t="s">
        <v>384</v>
      </c>
      <c r="U45" s="30" t="s">
        <v>384</v>
      </c>
      <c r="V45" s="117">
        <v>66.815646924664762</v>
      </c>
      <c r="W45" s="30">
        <v>3.0354523514306022</v>
      </c>
      <c r="X45" s="117" t="s">
        <v>384</v>
      </c>
      <c r="Y45" s="30" t="s">
        <v>384</v>
      </c>
      <c r="Z45" s="117" t="s">
        <v>384</v>
      </c>
      <c r="AA45" s="30" t="s">
        <v>384</v>
      </c>
      <c r="AB45" s="117">
        <v>33.00145869082062</v>
      </c>
      <c r="AC45" s="30">
        <v>2.4019265428741705</v>
      </c>
      <c r="AD45" s="117" t="s">
        <v>384</v>
      </c>
      <c r="AE45" s="30" t="s">
        <v>384</v>
      </c>
      <c r="AF45" s="117" t="s">
        <v>384</v>
      </c>
      <c r="AG45" s="30" t="s">
        <v>384</v>
      </c>
      <c r="AH45" s="117">
        <v>60.148442982113323</v>
      </c>
      <c r="AI45" s="30">
        <v>2.943596987752223</v>
      </c>
      <c r="AJ45" s="117" t="s">
        <v>384</v>
      </c>
      <c r="AK45" s="28" t="s">
        <v>384</v>
      </c>
      <c r="AL45" s="63"/>
      <c r="AM45" s="63"/>
      <c r="AN45" s="63"/>
      <c r="AO45" s="63"/>
    </row>
    <row r="46" spans="1:41">
      <c r="A46" s="115"/>
      <c r="B46" s="58"/>
      <c r="C46" s="52"/>
      <c r="D46" s="58"/>
      <c r="E46" s="52"/>
      <c r="F46" s="58"/>
      <c r="G46" s="52"/>
      <c r="H46" s="58"/>
      <c r="I46" s="52"/>
      <c r="J46" s="58"/>
      <c r="K46" s="52"/>
      <c r="L46" s="58"/>
      <c r="M46" s="52"/>
      <c r="N46" s="58"/>
      <c r="O46" s="52"/>
      <c r="P46" s="58"/>
      <c r="Q46" s="52"/>
      <c r="R46" s="58"/>
      <c r="S46" s="52"/>
      <c r="T46" s="58"/>
      <c r="U46" s="52"/>
      <c r="V46" s="58"/>
      <c r="W46" s="52"/>
      <c r="X46" s="58"/>
      <c r="Y46" s="52"/>
      <c r="Z46" s="52"/>
      <c r="AA46" s="52"/>
      <c r="AB46" s="52"/>
      <c r="AC46" s="52"/>
      <c r="AD46" s="52"/>
      <c r="AE46" s="52"/>
      <c r="AF46" s="63"/>
      <c r="AG46" s="63"/>
      <c r="AH46" s="63"/>
      <c r="AI46" s="63"/>
      <c r="AJ46" s="63"/>
      <c r="AK46" s="63"/>
      <c r="AL46" s="63"/>
      <c r="AM46" s="63"/>
      <c r="AN46" s="63"/>
      <c r="AO46" s="63"/>
    </row>
    <row r="47" spans="1:41">
      <c r="A47" s="2" t="s">
        <v>61</v>
      </c>
      <c r="B47" s="58"/>
      <c r="C47" s="52"/>
      <c r="D47" s="58"/>
      <c r="E47" s="52"/>
      <c r="F47" s="58"/>
      <c r="G47" s="52"/>
      <c r="H47" s="58"/>
      <c r="I47" s="52"/>
      <c r="J47" s="58"/>
      <c r="K47" s="52"/>
      <c r="L47" s="58"/>
      <c r="M47" s="52"/>
      <c r="N47" s="58"/>
      <c r="O47" s="52"/>
      <c r="P47" s="58"/>
      <c r="Q47" s="52"/>
      <c r="R47" s="58"/>
      <c r="S47" s="52"/>
      <c r="T47" s="58"/>
      <c r="U47" s="52"/>
      <c r="V47" s="58"/>
      <c r="W47" s="52"/>
      <c r="X47" s="58"/>
      <c r="Y47" s="52"/>
      <c r="Z47" s="52"/>
      <c r="AA47" s="52"/>
      <c r="AB47" s="52"/>
      <c r="AC47" s="52"/>
      <c r="AD47" s="52"/>
      <c r="AE47" s="52"/>
      <c r="AF47" s="63"/>
      <c r="AG47" s="63"/>
      <c r="AH47" s="63"/>
      <c r="AI47" s="63"/>
      <c r="AJ47" s="63"/>
      <c r="AK47" s="63"/>
      <c r="AL47" s="63"/>
      <c r="AM47" s="63"/>
      <c r="AN47" s="63"/>
      <c r="AO47" s="63"/>
    </row>
    <row r="48" spans="1:41">
      <c r="A48" s="2" t="s">
        <v>106</v>
      </c>
      <c r="B48" s="58"/>
      <c r="C48" s="52"/>
      <c r="D48" s="58"/>
      <c r="E48" s="52"/>
      <c r="F48" s="58"/>
      <c r="G48" s="52"/>
      <c r="H48" s="58"/>
      <c r="I48" s="52"/>
      <c r="J48" s="58"/>
      <c r="K48" s="52"/>
      <c r="L48" s="58"/>
      <c r="M48" s="52"/>
      <c r="N48" s="58"/>
      <c r="O48" s="52"/>
      <c r="P48" s="58"/>
      <c r="Q48" s="52"/>
      <c r="R48" s="58"/>
      <c r="S48" s="52"/>
      <c r="T48" s="58"/>
      <c r="U48" s="52"/>
      <c r="V48" s="58"/>
      <c r="W48" s="52"/>
      <c r="X48" s="58"/>
      <c r="Y48" s="52"/>
      <c r="Z48" s="52"/>
      <c r="AA48" s="52"/>
      <c r="AB48" s="52"/>
      <c r="AC48" s="52"/>
      <c r="AD48" s="52"/>
      <c r="AE48" s="52"/>
      <c r="AF48" s="63"/>
      <c r="AG48" s="63"/>
      <c r="AH48" s="63"/>
      <c r="AI48" s="63"/>
      <c r="AJ48" s="63"/>
      <c r="AK48" s="63"/>
      <c r="AL48" s="63"/>
      <c r="AM48" s="63"/>
      <c r="AN48" s="63"/>
      <c r="AO48" s="63"/>
    </row>
    <row r="49" spans="1:41" ht="14.25">
      <c r="A49" s="131" t="s">
        <v>369</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row>
    <row r="50" spans="1:41" ht="13.15" customHeight="1">
      <c r="A50" s="81" t="s">
        <v>316</v>
      </c>
      <c r="B50" s="63"/>
      <c r="C50" s="63"/>
      <c r="D50" s="63"/>
      <c r="E50" s="63"/>
      <c r="F50" s="63"/>
      <c r="G50" s="63"/>
      <c r="H50" s="63"/>
      <c r="I50" s="63"/>
      <c r="J50" s="68"/>
      <c r="K50" s="68"/>
      <c r="L50" s="68"/>
      <c r="M50" s="68"/>
      <c r="N50" s="68"/>
      <c r="O50" s="68"/>
      <c r="P50" s="68"/>
      <c r="Q50" s="68"/>
      <c r="R50" s="68"/>
      <c r="S50" s="68"/>
      <c r="T50" s="68"/>
      <c r="U50" s="68"/>
      <c r="V50" s="68"/>
      <c r="W50" s="68"/>
      <c r="X50" s="68"/>
      <c r="Y50" s="68"/>
      <c r="Z50" s="68"/>
      <c r="AA50" s="68"/>
      <c r="AB50" s="68"/>
      <c r="AC50" s="68"/>
      <c r="AD50" s="68"/>
      <c r="AE50" s="68"/>
      <c r="AF50" s="63"/>
      <c r="AG50" s="63"/>
      <c r="AH50" s="63"/>
      <c r="AI50" s="63"/>
      <c r="AJ50" s="63"/>
      <c r="AK50" s="63"/>
      <c r="AL50" s="63"/>
      <c r="AM50" s="63"/>
      <c r="AN50" s="63"/>
      <c r="AO50" s="63"/>
    </row>
    <row r="51" spans="1:41">
      <c r="A51" t="s">
        <v>317</v>
      </c>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63"/>
      <c r="AN51" s="63"/>
      <c r="AO51" s="63"/>
    </row>
    <row r="52" spans="1:41">
      <c r="A52" s="195" t="s">
        <v>366</v>
      </c>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21"/>
      <c r="AA52" s="221"/>
      <c r="AB52" s="221"/>
      <c r="AC52" s="221"/>
      <c r="AD52" s="221"/>
      <c r="AE52" s="221"/>
      <c r="AF52" s="63"/>
      <c r="AG52" s="63"/>
      <c r="AH52" s="63"/>
      <c r="AI52" s="63"/>
      <c r="AJ52" s="63"/>
      <c r="AK52" s="63"/>
      <c r="AL52" s="63"/>
      <c r="AM52" s="63"/>
      <c r="AN52" s="63"/>
      <c r="AO52" s="63"/>
    </row>
    <row r="53" spans="1:41" ht="12.6" customHeight="1">
      <c r="A53" s="196" t="s">
        <v>367</v>
      </c>
      <c r="AL53" s="63"/>
      <c r="AM53" s="63"/>
      <c r="AN53" s="63"/>
      <c r="AO53" s="63"/>
    </row>
    <row r="54" spans="1:41">
      <c r="A54" s="2" t="s">
        <v>371</v>
      </c>
    </row>
  </sheetData>
  <customSheetViews>
    <customSheetView guid="{958562DC-2717-487D-88ED-05485062DB2A}" scale="80" showGridLines="0" topLeftCell="F1">
      <selection activeCell="A39" sqref="A39"/>
      <pageMargins left="0.7" right="0.7" top="0.75" bottom="0.75" header="0.3" footer="0.3"/>
      <pageSetup paperSize="9" orientation="portrait" r:id="rId1"/>
    </customSheetView>
    <customSheetView guid="{DC9DA9F2-44C2-40AF-952E-F17A8405449D}" scale="80" showGridLines="0">
      <selection activeCell="A12" sqref="A12:A45"/>
      <pageMargins left="0.7" right="0.7" top="0.75" bottom="0.75" header="0.3" footer="0.3"/>
      <pageSetup paperSize="9" orientation="portrait" r:id="rId2"/>
    </customSheetView>
    <customSheetView guid="{AF19555B-DC94-4383-99E1-B20527EBB45F}" scale="80" showGridLines="0">
      <selection activeCell="A39" sqref="A39"/>
      <pageMargins left="0.7" right="0.7" top="0.75" bottom="0.75" header="0.3" footer="0.3"/>
      <pageSetup paperSize="9" orientation="portrait" r:id="rId3"/>
    </customSheetView>
  </customSheetViews>
  <mergeCells count="25">
    <mergeCell ref="AF9:AG9"/>
    <mergeCell ref="AH9:AI9"/>
    <mergeCell ref="AJ9:AK9"/>
    <mergeCell ref="T9:U9"/>
    <mergeCell ref="V9:W9"/>
    <mergeCell ref="X9:Y9"/>
    <mergeCell ref="Z9:AA9"/>
    <mergeCell ref="AB9:AC9"/>
    <mergeCell ref="AD9:AE9"/>
    <mergeCell ref="R9:S9"/>
    <mergeCell ref="B9:C9"/>
    <mergeCell ref="D9:E9"/>
    <mergeCell ref="F9:G9"/>
    <mergeCell ref="H9:I9"/>
    <mergeCell ref="J9:K9"/>
    <mergeCell ref="L9:M9"/>
    <mergeCell ref="N9:O9"/>
    <mergeCell ref="P9:Q9"/>
    <mergeCell ref="B7:AK7"/>
    <mergeCell ref="B8:G8"/>
    <mergeCell ref="H8:M8"/>
    <mergeCell ref="N8:S8"/>
    <mergeCell ref="T8:Y8"/>
    <mergeCell ref="Z8:AE8"/>
    <mergeCell ref="AF8:AK8"/>
  </mergeCells>
  <conditionalFormatting sqref="F12:F44 L12:L44 R12:R44 X12:X44 AD12:AD44 AJ12:AJ44">
    <cfRule type="expression" dxfId="54" priority="13">
      <formula>ABS(F12/G12)&gt;1.96</formula>
    </cfRule>
  </conditionalFormatting>
  <conditionalFormatting sqref="F45 L45 R45 X45 AD45 AJ45">
    <cfRule type="expression" dxfId="53" priority="1">
      <formula>ABS(F45/G45)&gt;1.96</formula>
    </cfRule>
  </conditionalFormatting>
  <hyperlinks>
    <hyperlink ref="A50" r:id="rId4" display="* Information on data for Cyprus: https://oe.cd/cyprus-disclaimer"/>
  </hyperlinks>
  <pageMargins left="0.7" right="0.7" top="0.75" bottom="0.75" header="0.3" footer="0.3"/>
  <pageSetup paperSize="9"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Y56"/>
  <sheetViews>
    <sheetView showGridLines="0" zoomScale="80" zoomScaleNormal="80" workbookViewId="0">
      <selection activeCell="D24" sqref="D24"/>
    </sheetView>
  </sheetViews>
  <sheetFormatPr defaultColWidth="8.7109375" defaultRowHeight="12.75"/>
  <cols>
    <col min="1" max="1" width="34" style="66" customWidth="1"/>
    <col min="2" max="8" width="9.85546875" style="66" customWidth="1"/>
    <col min="9" max="15" width="10.28515625" style="66" customWidth="1"/>
    <col min="16" max="16384" width="8.7109375" style="66"/>
  </cols>
  <sheetData>
    <row r="1" spans="1:25" s="122" customFormat="1">
      <c r="J1" s="197"/>
      <c r="L1" s="197"/>
      <c r="N1" s="198"/>
      <c r="O1" s="187"/>
    </row>
    <row r="2" spans="1:25">
      <c r="A2" s="66" t="s">
        <v>326</v>
      </c>
      <c r="J2" s="50"/>
      <c r="L2" s="50"/>
      <c r="O2" s="187"/>
    </row>
    <row r="3" spans="1:25">
      <c r="A3" s="95" t="s">
        <v>252</v>
      </c>
      <c r="B3" s="95"/>
      <c r="C3" s="95"/>
      <c r="D3" s="95"/>
      <c r="E3" s="95"/>
      <c r="F3" s="95"/>
      <c r="G3" s="95"/>
      <c r="J3" s="188"/>
    </row>
    <row r="4" spans="1:25">
      <c r="A4" s="6" t="s">
        <v>236</v>
      </c>
      <c r="B4" s="6"/>
      <c r="C4" s="6"/>
      <c r="D4" s="6"/>
      <c r="E4" s="6"/>
      <c r="F4" s="6"/>
      <c r="G4" s="6"/>
    </row>
    <row r="5" spans="1:25">
      <c r="A5" s="49"/>
      <c r="B5" s="49"/>
      <c r="C5" s="49"/>
      <c r="D5" s="49"/>
      <c r="E5" s="49"/>
      <c r="F5" s="49"/>
      <c r="G5" s="49"/>
      <c r="L5" s="111"/>
      <c r="M5" s="111"/>
    </row>
    <row r="6" spans="1:25" ht="13.5" thickBot="1">
      <c r="A6" s="49"/>
      <c r="B6" s="49"/>
      <c r="C6" s="49"/>
      <c r="D6" s="49"/>
      <c r="E6" s="49"/>
      <c r="F6" s="49"/>
      <c r="G6" s="49"/>
    </row>
    <row r="7" spans="1:25" s="81" customFormat="1" ht="17.649999999999999" customHeight="1">
      <c r="A7" s="41"/>
      <c r="B7" s="315" t="s">
        <v>251</v>
      </c>
      <c r="C7" s="304"/>
      <c r="D7" s="304"/>
      <c r="E7" s="304"/>
      <c r="F7" s="304"/>
      <c r="G7" s="304"/>
      <c r="H7" s="304"/>
      <c r="I7" s="304"/>
      <c r="J7" s="304"/>
      <c r="K7" s="304"/>
      <c r="L7" s="304"/>
      <c r="M7" s="304"/>
      <c r="N7" s="304"/>
      <c r="O7" s="304"/>
      <c r="P7" s="304"/>
      <c r="Q7" s="304"/>
      <c r="R7" s="304"/>
      <c r="S7" s="304"/>
      <c r="T7" s="304"/>
      <c r="U7" s="304"/>
      <c r="V7" s="304"/>
      <c r="W7" s="304"/>
      <c r="X7" s="304"/>
      <c r="Y7" s="305"/>
    </row>
    <row r="8" spans="1:25" s="81" customFormat="1" ht="42.75" customHeight="1">
      <c r="A8" s="42"/>
      <c r="B8" s="302" t="s">
        <v>235</v>
      </c>
      <c r="C8" s="306"/>
      <c r="D8" s="306"/>
      <c r="E8" s="306"/>
      <c r="F8" s="306"/>
      <c r="G8" s="301"/>
      <c r="H8" s="302" t="s">
        <v>101</v>
      </c>
      <c r="I8" s="306"/>
      <c r="J8" s="306"/>
      <c r="K8" s="306"/>
      <c r="L8" s="306"/>
      <c r="M8" s="301"/>
      <c r="N8" s="302" t="s">
        <v>196</v>
      </c>
      <c r="O8" s="307"/>
      <c r="P8" s="307"/>
      <c r="Q8" s="307"/>
      <c r="R8" s="307"/>
      <c r="S8" s="308"/>
      <c r="T8" s="302" t="s">
        <v>206</v>
      </c>
      <c r="U8" s="306"/>
      <c r="V8" s="306"/>
      <c r="W8" s="306"/>
      <c r="X8" s="306"/>
      <c r="Y8" s="303"/>
    </row>
    <row r="9" spans="1:25" s="81" customFormat="1" ht="79.900000000000006" customHeight="1">
      <c r="A9" s="42"/>
      <c r="B9" s="311" t="s">
        <v>59</v>
      </c>
      <c r="C9" s="309"/>
      <c r="D9" s="312" t="s">
        <v>58</v>
      </c>
      <c r="E9" s="310"/>
      <c r="F9" s="309" t="s">
        <v>180</v>
      </c>
      <c r="G9" s="310"/>
      <c r="H9" s="311" t="s">
        <v>59</v>
      </c>
      <c r="I9" s="309"/>
      <c r="J9" s="312" t="s">
        <v>58</v>
      </c>
      <c r="K9" s="310"/>
      <c r="L9" s="309" t="s">
        <v>180</v>
      </c>
      <c r="M9" s="310"/>
      <c r="N9" s="311" t="s">
        <v>59</v>
      </c>
      <c r="O9" s="309"/>
      <c r="P9" s="312" t="s">
        <v>58</v>
      </c>
      <c r="Q9" s="310"/>
      <c r="R9" s="309" t="s">
        <v>180</v>
      </c>
      <c r="S9" s="310"/>
      <c r="T9" s="311" t="s">
        <v>59</v>
      </c>
      <c r="U9" s="309"/>
      <c r="V9" s="312" t="s">
        <v>58</v>
      </c>
      <c r="W9" s="310"/>
      <c r="X9" s="309" t="s">
        <v>180</v>
      </c>
      <c r="Y9" s="313"/>
    </row>
    <row r="10" spans="1:25">
      <c r="A10" s="73"/>
      <c r="B10" s="112" t="s">
        <v>53</v>
      </c>
      <c r="C10" s="153" t="s">
        <v>57</v>
      </c>
      <c r="D10" s="13" t="s">
        <v>53</v>
      </c>
      <c r="E10" s="15" t="s">
        <v>57</v>
      </c>
      <c r="F10" s="153" t="s">
        <v>93</v>
      </c>
      <c r="G10" s="15" t="s">
        <v>6</v>
      </c>
      <c r="H10" s="112" t="s">
        <v>53</v>
      </c>
      <c r="I10" s="153" t="s">
        <v>57</v>
      </c>
      <c r="J10" s="13" t="s">
        <v>53</v>
      </c>
      <c r="K10" s="15" t="s">
        <v>57</v>
      </c>
      <c r="L10" s="153" t="s">
        <v>93</v>
      </c>
      <c r="M10" s="15" t="s">
        <v>6</v>
      </c>
      <c r="N10" s="112" t="s">
        <v>53</v>
      </c>
      <c r="O10" s="153" t="s">
        <v>57</v>
      </c>
      <c r="P10" s="13" t="s">
        <v>53</v>
      </c>
      <c r="Q10" s="15" t="s">
        <v>57</v>
      </c>
      <c r="R10" s="153" t="s">
        <v>93</v>
      </c>
      <c r="S10" s="15" t="s">
        <v>6</v>
      </c>
      <c r="T10" s="112" t="s">
        <v>53</v>
      </c>
      <c r="U10" s="153" t="s">
        <v>57</v>
      </c>
      <c r="V10" s="13" t="s">
        <v>53</v>
      </c>
      <c r="W10" s="15" t="s">
        <v>57</v>
      </c>
      <c r="X10" s="153" t="s">
        <v>93</v>
      </c>
      <c r="Y10" s="16" t="s">
        <v>6</v>
      </c>
    </row>
    <row r="11" spans="1:25" ht="14.65" customHeight="1">
      <c r="A11" s="238"/>
      <c r="B11" s="239"/>
      <c r="C11" s="240"/>
      <c r="D11" s="241"/>
      <c r="E11" s="242"/>
      <c r="F11" s="240"/>
      <c r="G11" s="242"/>
      <c r="H11" s="239"/>
      <c r="I11" s="240"/>
      <c r="J11" s="241"/>
      <c r="K11" s="242"/>
      <c r="L11" s="240"/>
      <c r="M11" s="242"/>
      <c r="N11" s="239"/>
      <c r="O11" s="240"/>
      <c r="P11" s="241"/>
      <c r="Q11" s="242"/>
      <c r="R11" s="240"/>
      <c r="S11" s="240"/>
      <c r="T11" s="239"/>
      <c r="U11" s="240"/>
      <c r="V11" s="241"/>
      <c r="W11" s="242"/>
      <c r="X11" s="240"/>
      <c r="Y11" s="243"/>
    </row>
    <row r="12" spans="1:25">
      <c r="A12" s="113" t="s">
        <v>7</v>
      </c>
      <c r="B12" s="80">
        <v>78.977981127473626</v>
      </c>
      <c r="C12" s="52">
        <v>1.094512146538384</v>
      </c>
      <c r="D12" s="71">
        <v>82.97514009181387</v>
      </c>
      <c r="E12" s="53">
        <v>1.7242471892872617</v>
      </c>
      <c r="F12" s="58">
        <v>3.9971590042114258</v>
      </c>
      <c r="G12" s="53">
        <v>2.0422990322113037</v>
      </c>
      <c r="H12" s="80">
        <v>79.103993633792683</v>
      </c>
      <c r="I12" s="52">
        <v>1.0779145913214376</v>
      </c>
      <c r="J12" s="71">
        <v>81.562271350065643</v>
      </c>
      <c r="K12" s="53">
        <v>2.2054942277375913</v>
      </c>
      <c r="L12" s="58">
        <v>2.458277702331543</v>
      </c>
      <c r="M12" s="53">
        <v>2.4548125267028809</v>
      </c>
      <c r="N12" s="80">
        <v>73.244198556242893</v>
      </c>
      <c r="O12" s="52">
        <v>1.3393351840771748</v>
      </c>
      <c r="P12" s="71">
        <v>74.58351766487597</v>
      </c>
      <c r="Q12" s="53">
        <v>1.5346478291259869</v>
      </c>
      <c r="R12" s="58">
        <v>1.339319109916687</v>
      </c>
      <c r="S12" s="52">
        <v>2.0369002819061279</v>
      </c>
      <c r="T12" s="71">
        <v>66.091218752697728</v>
      </c>
      <c r="U12" s="53">
        <v>1.502254952659003</v>
      </c>
      <c r="V12" s="71">
        <v>72.486285074328563</v>
      </c>
      <c r="W12" s="53">
        <v>2.4594424952610026</v>
      </c>
      <c r="X12" s="58">
        <v>6.3950662612915039</v>
      </c>
      <c r="Y12" s="54">
        <v>2.8819484710693359</v>
      </c>
    </row>
    <row r="13" spans="1:25">
      <c r="A13" s="113" t="s">
        <v>8</v>
      </c>
      <c r="B13" s="80">
        <v>72.858885074524366</v>
      </c>
      <c r="C13" s="52">
        <v>1.7705968355471873</v>
      </c>
      <c r="D13" s="71">
        <v>76.093443138862384</v>
      </c>
      <c r="E13" s="53">
        <v>1.0540700396606006</v>
      </c>
      <c r="F13" s="58">
        <v>3.23455810546875</v>
      </c>
      <c r="G13" s="53">
        <v>2.0606009960174561</v>
      </c>
      <c r="H13" s="80">
        <v>72.3032958076667</v>
      </c>
      <c r="I13" s="52">
        <v>1.809954652235134</v>
      </c>
      <c r="J13" s="71">
        <v>74.154538323485141</v>
      </c>
      <c r="K13" s="53">
        <v>0.89730157333894101</v>
      </c>
      <c r="L13" s="58">
        <v>1.8512425422668457</v>
      </c>
      <c r="M13" s="53">
        <v>2.020169734954834</v>
      </c>
      <c r="N13" s="80">
        <v>68.588160840722139</v>
      </c>
      <c r="O13" s="52">
        <v>1.9081621258827239</v>
      </c>
      <c r="P13" s="71">
        <v>72.098832402138441</v>
      </c>
      <c r="Q13" s="53">
        <v>0.99703330818052349</v>
      </c>
      <c r="R13" s="58">
        <v>3.5106716156005859</v>
      </c>
      <c r="S13" s="52">
        <v>2.1529417037963867</v>
      </c>
      <c r="T13" s="71">
        <v>62.892904025101458</v>
      </c>
      <c r="U13" s="53">
        <v>1.7409414903863545</v>
      </c>
      <c r="V13" s="71">
        <v>66.990011648818111</v>
      </c>
      <c r="W13" s="53">
        <v>1.2184333806166399</v>
      </c>
      <c r="X13" s="58">
        <v>4.0971074104309082</v>
      </c>
      <c r="Y13" s="54">
        <v>2.1249604225158691</v>
      </c>
    </row>
    <row r="14" spans="1:25">
      <c r="A14" s="114" t="s">
        <v>11</v>
      </c>
      <c r="B14" s="85">
        <v>88.113868704469198</v>
      </c>
      <c r="C14" s="55">
        <v>0.56708793569979854</v>
      </c>
      <c r="D14" s="86">
        <v>89.779397836947211</v>
      </c>
      <c r="E14" s="56">
        <v>0.79245442074131167</v>
      </c>
      <c r="F14" s="84">
        <v>1.6655291318893433</v>
      </c>
      <c r="G14" s="56">
        <v>0.97446024417877197</v>
      </c>
      <c r="H14" s="85">
        <v>79.180404232995926</v>
      </c>
      <c r="I14" s="55">
        <v>0.72372186208631561</v>
      </c>
      <c r="J14" s="86">
        <v>81.557884504959759</v>
      </c>
      <c r="K14" s="56">
        <v>1.012262193895064</v>
      </c>
      <c r="L14" s="84">
        <v>2.3774802684783936</v>
      </c>
      <c r="M14" s="56">
        <v>1.2443665266036987</v>
      </c>
      <c r="N14" s="85">
        <v>89.356229248199924</v>
      </c>
      <c r="O14" s="55">
        <v>0.57579688340323776</v>
      </c>
      <c r="P14" s="86">
        <v>91.348671569575572</v>
      </c>
      <c r="Q14" s="56">
        <v>0.71255533389969561</v>
      </c>
      <c r="R14" s="84">
        <v>1.9924423694610596</v>
      </c>
      <c r="S14" s="55">
        <v>0.91612070798873901</v>
      </c>
      <c r="T14" s="86">
        <v>74.231430243261343</v>
      </c>
      <c r="U14" s="56">
        <v>0.77485495873075239</v>
      </c>
      <c r="V14" s="86">
        <v>75.911147174341863</v>
      </c>
      <c r="W14" s="56">
        <v>1.3700451737951465</v>
      </c>
      <c r="X14" s="84">
        <v>1.679716944694519</v>
      </c>
      <c r="Y14" s="57">
        <v>1.5739834308624268</v>
      </c>
    </row>
    <row r="15" spans="1:25">
      <c r="A15" s="114" t="s">
        <v>12</v>
      </c>
      <c r="B15" s="85">
        <v>84.975902276296225</v>
      </c>
      <c r="C15" s="55">
        <v>0.93698420475584177</v>
      </c>
      <c r="D15" s="86">
        <v>88.75229216919459</v>
      </c>
      <c r="E15" s="56">
        <v>0.7532379985507982</v>
      </c>
      <c r="F15" s="84">
        <v>3.7763898372650146</v>
      </c>
      <c r="G15" s="56">
        <v>1.2022091150283813</v>
      </c>
      <c r="H15" s="85">
        <v>79.770753884136667</v>
      </c>
      <c r="I15" s="55">
        <v>1.1077302414545374</v>
      </c>
      <c r="J15" s="86">
        <v>88.344510732521272</v>
      </c>
      <c r="K15" s="56">
        <v>0.72157147016438483</v>
      </c>
      <c r="L15" s="84">
        <v>8.5737571716308594</v>
      </c>
      <c r="M15" s="56">
        <v>1.322018027305603</v>
      </c>
      <c r="N15" s="85">
        <v>77.562817528687489</v>
      </c>
      <c r="O15" s="55">
        <v>1.0687836451969315</v>
      </c>
      <c r="P15" s="86">
        <v>81.922441944797214</v>
      </c>
      <c r="Q15" s="56">
        <v>0.95950160433004383</v>
      </c>
      <c r="R15" s="84">
        <v>4.3596243858337402</v>
      </c>
      <c r="S15" s="55">
        <v>1.4362944364547729</v>
      </c>
      <c r="T15" s="86">
        <v>78.63913850527976</v>
      </c>
      <c r="U15" s="56">
        <v>0.90655606343443162</v>
      </c>
      <c r="V15" s="86">
        <v>79.275105128619359</v>
      </c>
      <c r="W15" s="56">
        <v>0.91063383786786489</v>
      </c>
      <c r="X15" s="84">
        <v>0.63596659898757935</v>
      </c>
      <c r="Y15" s="57">
        <v>1.2849504947662354</v>
      </c>
    </row>
    <row r="16" spans="1:25">
      <c r="A16" s="114" t="s">
        <v>14</v>
      </c>
      <c r="B16" s="85">
        <v>89.433610803213796</v>
      </c>
      <c r="C16" s="55">
        <v>1.1204376065266612</v>
      </c>
      <c r="D16" s="86">
        <v>90.200517118915215</v>
      </c>
      <c r="E16" s="56">
        <v>1.0298368258511792</v>
      </c>
      <c r="F16" s="84">
        <v>0.76690632104873657</v>
      </c>
      <c r="G16" s="56">
        <v>1.5218226909637451</v>
      </c>
      <c r="H16" s="85">
        <v>81.920844516175634</v>
      </c>
      <c r="I16" s="55">
        <v>1.4353052664297794</v>
      </c>
      <c r="J16" s="86">
        <v>77.118188444692166</v>
      </c>
      <c r="K16" s="56">
        <v>1.2313317033401996</v>
      </c>
      <c r="L16" s="84">
        <v>-4.8026561737060547</v>
      </c>
      <c r="M16" s="56">
        <v>1.8911051750183105</v>
      </c>
      <c r="N16" s="85">
        <v>84.948287121159467</v>
      </c>
      <c r="O16" s="55">
        <v>1.1788371927034276</v>
      </c>
      <c r="P16" s="86">
        <v>88.228856492550506</v>
      </c>
      <c r="Q16" s="56">
        <v>1.1117084485192388</v>
      </c>
      <c r="R16" s="84">
        <v>3.280569314956665</v>
      </c>
      <c r="S16" s="55">
        <v>1.6203557252883911</v>
      </c>
      <c r="T16" s="86">
        <v>86.510946292787835</v>
      </c>
      <c r="U16" s="56">
        <v>1.3305059149957545</v>
      </c>
      <c r="V16" s="86">
        <v>88.00703045054253</v>
      </c>
      <c r="W16" s="56">
        <v>0.89426926196051693</v>
      </c>
      <c r="X16" s="84">
        <v>1.4960842132568359</v>
      </c>
      <c r="Y16" s="57">
        <v>1.6031105518341064</v>
      </c>
    </row>
    <row r="17" spans="1:25">
      <c r="A17" s="113" t="s">
        <v>16</v>
      </c>
      <c r="B17" s="80">
        <v>73.463699481944076</v>
      </c>
      <c r="C17" s="52">
        <v>1.0176811088403672</v>
      </c>
      <c r="D17" s="71">
        <v>77.561445326960609</v>
      </c>
      <c r="E17" s="53">
        <v>0.78975032509709686</v>
      </c>
      <c r="F17" s="58">
        <v>4.0977458953857422</v>
      </c>
      <c r="G17" s="53">
        <v>1.2881693840026855</v>
      </c>
      <c r="H17" s="80">
        <v>59.520524179899923</v>
      </c>
      <c r="I17" s="52">
        <v>1.0670201491068825</v>
      </c>
      <c r="J17" s="71">
        <v>59.840297564066979</v>
      </c>
      <c r="K17" s="53">
        <v>0.80402915866037528</v>
      </c>
      <c r="L17" s="58">
        <v>0.31977337598800659</v>
      </c>
      <c r="M17" s="53">
        <v>1.3360370397567749</v>
      </c>
      <c r="N17" s="80">
        <v>78.627687066183427</v>
      </c>
      <c r="O17" s="52">
        <v>0.80288913027270414</v>
      </c>
      <c r="P17" s="71">
        <v>90.121436231316721</v>
      </c>
      <c r="Q17" s="53">
        <v>0.94483387114402462</v>
      </c>
      <c r="R17" s="58">
        <v>11.493749618530273</v>
      </c>
      <c r="S17" s="52">
        <v>1.2398959398269653</v>
      </c>
      <c r="T17" s="71">
        <v>64.415424975965053</v>
      </c>
      <c r="U17" s="53">
        <v>0.95960338651925525</v>
      </c>
      <c r="V17" s="71">
        <v>64.568550180279857</v>
      </c>
      <c r="W17" s="53">
        <v>1.0493734797138603</v>
      </c>
      <c r="X17" s="58">
        <v>0.15312521159648895</v>
      </c>
      <c r="Y17" s="54">
        <v>1.4219787120819092</v>
      </c>
    </row>
    <row r="18" spans="1:25">
      <c r="A18" s="113" t="s">
        <v>364</v>
      </c>
      <c r="B18" s="80">
        <v>88.204521620147858</v>
      </c>
      <c r="C18" s="52">
        <v>0.77885490472870633</v>
      </c>
      <c r="D18" s="71">
        <v>90.702766105462345</v>
      </c>
      <c r="E18" s="53">
        <v>1.2107646124872269</v>
      </c>
      <c r="F18" s="58">
        <v>2.4982445240020752</v>
      </c>
      <c r="G18" s="53">
        <v>1.4396408796310425</v>
      </c>
      <c r="H18" s="80">
        <v>83.82784518736986</v>
      </c>
      <c r="I18" s="52">
        <v>1.0138879526245355</v>
      </c>
      <c r="J18" s="71">
        <v>90.305775966384672</v>
      </c>
      <c r="K18" s="53">
        <v>1.0591335667561703</v>
      </c>
      <c r="L18" s="58">
        <v>6.4779305458068848</v>
      </c>
      <c r="M18" s="53">
        <v>1.4661966562271118</v>
      </c>
      <c r="N18" s="80">
        <v>82.756573570281518</v>
      </c>
      <c r="O18" s="52">
        <v>1.0144687167861366</v>
      </c>
      <c r="P18" s="71">
        <v>82.544848758518981</v>
      </c>
      <c r="Q18" s="53">
        <v>1.5021856550661823</v>
      </c>
      <c r="R18" s="58">
        <v>-0.21172481775283813</v>
      </c>
      <c r="S18" s="52">
        <v>1.8126523494720459</v>
      </c>
      <c r="T18" s="71">
        <v>81.242771220230765</v>
      </c>
      <c r="U18" s="53">
        <v>1.0352600157911735</v>
      </c>
      <c r="V18" s="71">
        <v>82.420892416521312</v>
      </c>
      <c r="W18" s="53">
        <v>1.2854805997475385</v>
      </c>
      <c r="X18" s="58">
        <v>1.1781212091445923</v>
      </c>
      <c r="Y18" s="54">
        <v>1.6505222320556641</v>
      </c>
    </row>
    <row r="19" spans="1:25">
      <c r="A19" s="113" t="s">
        <v>17</v>
      </c>
      <c r="B19" s="80">
        <v>82.315571088064829</v>
      </c>
      <c r="C19" s="52">
        <v>0.83110508117499615</v>
      </c>
      <c r="D19" s="71">
        <v>76.359337422851794</v>
      </c>
      <c r="E19" s="53">
        <v>0.83891999115120963</v>
      </c>
      <c r="F19" s="58">
        <v>-5.9562335014343262</v>
      </c>
      <c r="G19" s="53">
        <v>1.1808990240097046</v>
      </c>
      <c r="H19" s="80">
        <v>87.927568117726679</v>
      </c>
      <c r="I19" s="52">
        <v>0.6207865766941808</v>
      </c>
      <c r="J19" s="71">
        <v>83.47463416564743</v>
      </c>
      <c r="K19" s="53">
        <v>0.78407601376459801</v>
      </c>
      <c r="L19" s="58">
        <v>-4.4529337882995605</v>
      </c>
      <c r="M19" s="53">
        <v>1.0000755786895752</v>
      </c>
      <c r="N19" s="80">
        <v>69.904698195079149</v>
      </c>
      <c r="O19" s="52">
        <v>1.0385554539224768</v>
      </c>
      <c r="P19" s="71">
        <v>69.174468612381403</v>
      </c>
      <c r="Q19" s="53">
        <v>0.92284266341884547</v>
      </c>
      <c r="R19" s="58">
        <v>-0.73022955656051636</v>
      </c>
      <c r="S19" s="52">
        <v>1.3893293142318726</v>
      </c>
      <c r="T19" s="71">
        <v>69.684122254491101</v>
      </c>
      <c r="U19" s="53">
        <v>1.0408503970632712</v>
      </c>
      <c r="V19" s="71">
        <v>63.582373896439051</v>
      </c>
      <c r="W19" s="53">
        <v>1.0408696281997973</v>
      </c>
      <c r="X19" s="58">
        <v>-6.1017484664916992</v>
      </c>
      <c r="Y19" s="54">
        <v>1.4719983339309692</v>
      </c>
    </row>
    <row r="20" spans="1:25">
      <c r="A20" s="113" t="s">
        <v>18</v>
      </c>
      <c r="B20" s="80">
        <v>72.768309316255881</v>
      </c>
      <c r="C20" s="52">
        <v>1.3966495015741045</v>
      </c>
      <c r="D20" s="71">
        <v>64.035370506766398</v>
      </c>
      <c r="E20" s="53">
        <v>1.5404497289809995</v>
      </c>
      <c r="F20" s="58">
        <v>-8.7329387664794922</v>
      </c>
      <c r="G20" s="53">
        <v>2.0793304443359375</v>
      </c>
      <c r="H20" s="80">
        <v>79.494790488529631</v>
      </c>
      <c r="I20" s="52">
        <v>1.2912355246742946</v>
      </c>
      <c r="J20" s="71">
        <v>71.12723851297342</v>
      </c>
      <c r="K20" s="53">
        <v>1.3332205524060312</v>
      </c>
      <c r="L20" s="58">
        <v>-8.3675518035888672</v>
      </c>
      <c r="M20" s="53">
        <v>1.8560081720352173</v>
      </c>
      <c r="N20" s="80">
        <v>68.657224579915834</v>
      </c>
      <c r="O20" s="52">
        <v>1.3246854219203932</v>
      </c>
      <c r="P20" s="71">
        <v>60.902681194896033</v>
      </c>
      <c r="Q20" s="53">
        <v>1.5008080822664818</v>
      </c>
      <c r="R20" s="58">
        <v>-7.7545433044433594</v>
      </c>
      <c r="S20" s="52">
        <v>2.0018031597137451</v>
      </c>
      <c r="T20" s="71">
        <v>57.279304035169211</v>
      </c>
      <c r="U20" s="53">
        <v>1.4054641351983848</v>
      </c>
      <c r="V20" s="71">
        <v>53.8080382425279</v>
      </c>
      <c r="W20" s="53">
        <v>1.4882297877909683</v>
      </c>
      <c r="X20" s="58">
        <v>-3.4712657928466797</v>
      </c>
      <c r="Y20" s="54">
        <v>2.0469872951507568</v>
      </c>
    </row>
    <row r="21" spans="1:25">
      <c r="A21" s="113" t="s">
        <v>201</v>
      </c>
      <c r="B21" s="80">
        <v>70.976493396561679</v>
      </c>
      <c r="C21" s="52">
        <v>1.3234593926135445</v>
      </c>
      <c r="D21" s="71">
        <v>73.151925088571474</v>
      </c>
      <c r="E21" s="53">
        <v>1.1027186140589442</v>
      </c>
      <c r="F21" s="58">
        <v>2.1754317283630371</v>
      </c>
      <c r="G21" s="53">
        <v>1.7226529121398926</v>
      </c>
      <c r="H21" s="80">
        <v>75.244338822786858</v>
      </c>
      <c r="I21" s="52">
        <v>0.92742287181896377</v>
      </c>
      <c r="J21" s="71">
        <v>73.369248742871378</v>
      </c>
      <c r="K21" s="53">
        <v>1.1271715639973328</v>
      </c>
      <c r="L21" s="58">
        <v>-1.8750901222229004</v>
      </c>
      <c r="M21" s="53">
        <v>1.459667444229126</v>
      </c>
      <c r="N21" s="80">
        <v>62.491774090768722</v>
      </c>
      <c r="O21" s="52">
        <v>1.2451034537925398</v>
      </c>
      <c r="P21" s="71">
        <v>65.167761031101165</v>
      </c>
      <c r="Q21" s="53">
        <v>1.1822316891224616</v>
      </c>
      <c r="R21" s="58">
        <v>2.6759870052337646</v>
      </c>
      <c r="S21" s="52">
        <v>1.7169607877731323</v>
      </c>
      <c r="T21" s="71">
        <v>61.77280821787501</v>
      </c>
      <c r="U21" s="53">
        <v>1.3220370330415097</v>
      </c>
      <c r="V21" s="71">
        <v>67.532865506684914</v>
      </c>
      <c r="W21" s="53">
        <v>1.1478800338627997</v>
      </c>
      <c r="X21" s="58">
        <v>5.7600574493408203</v>
      </c>
      <c r="Y21" s="54">
        <v>1.7508313655853271</v>
      </c>
    </row>
    <row r="22" spans="1:25">
      <c r="A22" s="113" t="s">
        <v>19</v>
      </c>
      <c r="B22" s="80">
        <v>74.61901992602256</v>
      </c>
      <c r="C22" s="52">
        <v>0.97509117015789382</v>
      </c>
      <c r="D22" s="71">
        <v>76.788654607514161</v>
      </c>
      <c r="E22" s="53">
        <v>0.981794580281666</v>
      </c>
      <c r="F22" s="58">
        <v>2.1696345806121826</v>
      </c>
      <c r="G22" s="53">
        <v>1.3837352991104126</v>
      </c>
      <c r="H22" s="80">
        <v>80.196722140914687</v>
      </c>
      <c r="I22" s="52">
        <v>0.98427763828680337</v>
      </c>
      <c r="J22" s="71">
        <v>78.074133401652603</v>
      </c>
      <c r="K22" s="53">
        <v>0.98476709969081355</v>
      </c>
      <c r="L22" s="58">
        <v>-2.1225886344909668</v>
      </c>
      <c r="M22" s="53">
        <v>1.3923249244689941</v>
      </c>
      <c r="N22" s="80">
        <v>59.953309663820562</v>
      </c>
      <c r="O22" s="52">
        <v>1.1443497842263144</v>
      </c>
      <c r="P22" s="71">
        <v>68.195262130655706</v>
      </c>
      <c r="Q22" s="53">
        <v>1.2590773603369454</v>
      </c>
      <c r="R22" s="58">
        <v>8.2419528961181641</v>
      </c>
      <c r="S22" s="52">
        <v>1.7014148235321045</v>
      </c>
      <c r="T22" s="71">
        <v>67.597993983462416</v>
      </c>
      <c r="U22" s="53">
        <v>1.1744811908624877</v>
      </c>
      <c r="V22" s="71">
        <v>69.818722493813141</v>
      </c>
      <c r="W22" s="53">
        <v>1.0287970871581318</v>
      </c>
      <c r="X22" s="58">
        <v>2.2207283973693848</v>
      </c>
      <c r="Y22" s="54">
        <v>1.5613549947738647</v>
      </c>
    </row>
    <row r="23" spans="1:25">
      <c r="A23" s="113" t="s">
        <v>20</v>
      </c>
      <c r="B23" s="80">
        <v>62.497923766841609</v>
      </c>
      <c r="C23" s="52">
        <v>1.1293291377979646</v>
      </c>
      <c r="D23" s="71">
        <v>62.58688240184437</v>
      </c>
      <c r="E23" s="53">
        <v>1.2198636651116619</v>
      </c>
      <c r="F23" s="58">
        <v>8.8958635926246643E-2</v>
      </c>
      <c r="G23" s="53">
        <v>1.6623632907867432</v>
      </c>
      <c r="H23" s="80">
        <v>61.989289391055891</v>
      </c>
      <c r="I23" s="52">
        <v>1.090903803714949</v>
      </c>
      <c r="J23" s="71">
        <v>59.717343688151942</v>
      </c>
      <c r="K23" s="53">
        <v>1.1504329062562768</v>
      </c>
      <c r="L23" s="58">
        <v>-2.2719457149505615</v>
      </c>
      <c r="M23" s="53">
        <v>1.5854232311248779</v>
      </c>
      <c r="N23" s="80">
        <v>63.668529237379637</v>
      </c>
      <c r="O23" s="52">
        <v>1.1193008368658761</v>
      </c>
      <c r="P23" s="71">
        <v>68.191167212856001</v>
      </c>
      <c r="Q23" s="53">
        <v>1.1246199792089604</v>
      </c>
      <c r="R23" s="58">
        <v>4.5226378440856934</v>
      </c>
      <c r="S23" s="52">
        <v>1.5866960287094116</v>
      </c>
      <c r="T23" s="71">
        <v>50.708314084162723</v>
      </c>
      <c r="U23" s="53">
        <v>1.002928384625605</v>
      </c>
      <c r="V23" s="71">
        <v>50.37189233299457</v>
      </c>
      <c r="W23" s="53">
        <v>1.1709138884317281</v>
      </c>
      <c r="X23" s="58">
        <v>-0.33642175793647766</v>
      </c>
      <c r="Y23" s="54">
        <v>1.5417213439941406</v>
      </c>
    </row>
    <row r="24" spans="1:25">
      <c r="A24" s="113" t="s">
        <v>391</v>
      </c>
      <c r="B24" s="80">
        <v>68.760851061936307</v>
      </c>
      <c r="C24" s="52">
        <v>1.1309291700844721</v>
      </c>
      <c r="D24" s="71">
        <v>73.228027036109751</v>
      </c>
      <c r="E24" s="53">
        <v>1.0436635933921248</v>
      </c>
      <c r="F24" s="58">
        <v>4.4671759605407715</v>
      </c>
      <c r="G24" s="53">
        <v>1.5389069318771362</v>
      </c>
      <c r="H24" s="80">
        <v>60.411070368505989</v>
      </c>
      <c r="I24" s="52">
        <v>1.1475327403289759</v>
      </c>
      <c r="J24" s="71">
        <v>62.156687661064737</v>
      </c>
      <c r="K24" s="53">
        <v>1.1832747390700007</v>
      </c>
      <c r="L24" s="58">
        <v>1.7456172704696655</v>
      </c>
      <c r="M24" s="53">
        <v>1.6483235359191895</v>
      </c>
      <c r="N24" s="80">
        <v>71.986896733424302</v>
      </c>
      <c r="O24" s="52">
        <v>1.0252157398617379</v>
      </c>
      <c r="P24" s="71">
        <v>73.944252381200357</v>
      </c>
      <c r="Q24" s="53">
        <v>1.0264348785324813</v>
      </c>
      <c r="R24" s="58">
        <v>1.9573556184768677</v>
      </c>
      <c r="S24" s="52">
        <v>1.4507362842559814</v>
      </c>
      <c r="T24" s="71">
        <v>59.283072402450252</v>
      </c>
      <c r="U24" s="53">
        <v>1.2385141874467878</v>
      </c>
      <c r="V24" s="71">
        <v>66.444056892952503</v>
      </c>
      <c r="W24" s="53">
        <v>0.95167950603165752</v>
      </c>
      <c r="X24" s="58">
        <v>7.1609845161437988</v>
      </c>
      <c r="Y24" s="54">
        <v>1.5619255304336548</v>
      </c>
    </row>
    <row r="25" spans="1:25">
      <c r="A25" s="113" t="s">
        <v>21</v>
      </c>
      <c r="B25" s="80">
        <v>66.89420814322807</v>
      </c>
      <c r="C25" s="52">
        <v>0.83199103963559518</v>
      </c>
      <c r="D25" s="71">
        <v>67.493441632882892</v>
      </c>
      <c r="E25" s="53">
        <v>0.94827917675539686</v>
      </c>
      <c r="F25" s="58">
        <v>0.59923350811004639</v>
      </c>
      <c r="G25" s="53">
        <v>1.2615238428115845</v>
      </c>
      <c r="H25" s="80">
        <v>74.274110666651893</v>
      </c>
      <c r="I25" s="52">
        <v>0.8920711970615306</v>
      </c>
      <c r="J25" s="71">
        <v>78.22613731608692</v>
      </c>
      <c r="K25" s="53">
        <v>0.91698040765195554</v>
      </c>
      <c r="L25" s="58">
        <v>3.9520266056060791</v>
      </c>
      <c r="M25" s="53">
        <v>1.2793139219284058</v>
      </c>
      <c r="N25" s="80">
        <v>56.863892728742442</v>
      </c>
      <c r="O25" s="52">
        <v>0.94137756958404228</v>
      </c>
      <c r="P25" s="71">
        <v>57.543036761743892</v>
      </c>
      <c r="Q25" s="53">
        <v>0.94720769083918488</v>
      </c>
      <c r="R25" s="58">
        <v>0.67914402484893799</v>
      </c>
      <c r="S25" s="52">
        <v>1.3354377746582031</v>
      </c>
      <c r="T25" s="71">
        <v>55.499889125190592</v>
      </c>
      <c r="U25" s="53">
        <v>1.0133535770808397</v>
      </c>
      <c r="V25" s="71">
        <v>55.24088191684843</v>
      </c>
      <c r="W25" s="53">
        <v>1.0748936540687408</v>
      </c>
      <c r="X25" s="58">
        <v>-0.25900721549987793</v>
      </c>
      <c r="Y25" s="54">
        <v>1.4772548675537109</v>
      </c>
    </row>
    <row r="26" spans="1:25">
      <c r="A26" s="113" t="s">
        <v>22</v>
      </c>
      <c r="B26" s="80">
        <v>85.699463163193997</v>
      </c>
      <c r="C26" s="52">
        <v>1.0119470196773201</v>
      </c>
      <c r="D26" s="71">
        <v>89.846655400929279</v>
      </c>
      <c r="E26" s="53">
        <v>0.95466475894363445</v>
      </c>
      <c r="F26" s="58">
        <v>4.1471920013427734</v>
      </c>
      <c r="G26" s="53">
        <v>1.3911943435668945</v>
      </c>
      <c r="H26" s="80">
        <v>79.286770090940735</v>
      </c>
      <c r="I26" s="52">
        <v>1.3388764056998741</v>
      </c>
      <c r="J26" s="71">
        <v>92.115982685370781</v>
      </c>
      <c r="K26" s="53">
        <v>0.73536492054292657</v>
      </c>
      <c r="L26" s="58">
        <v>12.829212188720703</v>
      </c>
      <c r="M26" s="53">
        <v>1.5275312662124634</v>
      </c>
      <c r="N26" s="80">
        <v>57.982633493777762</v>
      </c>
      <c r="O26" s="52">
        <v>1.7968111822529582</v>
      </c>
      <c r="P26" s="71">
        <v>74.41596205836538</v>
      </c>
      <c r="Q26" s="53">
        <v>1.3876430132649809</v>
      </c>
      <c r="R26" s="58">
        <v>16.433328628540039</v>
      </c>
      <c r="S26" s="52">
        <v>2.2702605724334717</v>
      </c>
      <c r="T26" s="71">
        <v>91.190424283913771</v>
      </c>
      <c r="U26" s="53">
        <v>0.9830345769101051</v>
      </c>
      <c r="V26" s="71">
        <v>87.624890776978106</v>
      </c>
      <c r="W26" s="53">
        <v>0.98941450395075181</v>
      </c>
      <c r="X26" s="58">
        <v>-3.5655333995819092</v>
      </c>
      <c r="Y26" s="54">
        <v>1.3947393894195557</v>
      </c>
    </row>
    <row r="27" spans="1:25">
      <c r="A27" s="113" t="s">
        <v>24</v>
      </c>
      <c r="B27" s="80">
        <v>38.848520435479053</v>
      </c>
      <c r="C27" s="52">
        <v>1.7298736538681068</v>
      </c>
      <c r="D27" s="71">
        <v>40.437841417593312</v>
      </c>
      <c r="E27" s="53">
        <v>1.733635460679646</v>
      </c>
      <c r="F27" s="58">
        <v>1.5893210172653198</v>
      </c>
      <c r="G27" s="53">
        <v>2.4490721225738525</v>
      </c>
      <c r="H27" s="80">
        <v>37.99523751167245</v>
      </c>
      <c r="I27" s="52">
        <v>1.6231460723723963</v>
      </c>
      <c r="J27" s="71">
        <v>38.231259381142493</v>
      </c>
      <c r="K27" s="53">
        <v>1.7346243316014565</v>
      </c>
      <c r="L27" s="58">
        <v>0.23602187633514404</v>
      </c>
      <c r="M27" s="53">
        <v>2.3756103515625</v>
      </c>
      <c r="N27" s="80">
        <v>39.63547253223868</v>
      </c>
      <c r="O27" s="52">
        <v>1.7094187114225454</v>
      </c>
      <c r="P27" s="71">
        <v>40.503719031594279</v>
      </c>
      <c r="Q27" s="53">
        <v>1.7435337592380513</v>
      </c>
      <c r="R27" s="58">
        <v>0.86824649572372437</v>
      </c>
      <c r="S27" s="52">
        <v>2.4417252540588379</v>
      </c>
      <c r="T27" s="71">
        <v>47.843075479909572</v>
      </c>
      <c r="U27" s="53">
        <v>1.7370074072583284</v>
      </c>
      <c r="V27" s="71">
        <v>48.849052403375467</v>
      </c>
      <c r="W27" s="53">
        <v>1.9443744600198365</v>
      </c>
      <c r="X27" s="58">
        <v>1.0059769153594971</v>
      </c>
      <c r="Y27" s="54">
        <v>2.6072566509246826</v>
      </c>
    </row>
    <row r="28" spans="1:25">
      <c r="A28" s="113" t="s">
        <v>365</v>
      </c>
      <c r="B28" s="80">
        <v>67.824135746886256</v>
      </c>
      <c r="C28" s="52">
        <v>1.2872689278259317</v>
      </c>
      <c r="D28" s="71">
        <v>77.616786330734698</v>
      </c>
      <c r="E28" s="53">
        <v>1.2288979874424146</v>
      </c>
      <c r="F28" s="58">
        <v>9.7926502227783203</v>
      </c>
      <c r="G28" s="53">
        <v>1.7796773910522461</v>
      </c>
      <c r="H28" s="80">
        <v>69.362494047667028</v>
      </c>
      <c r="I28" s="52">
        <v>0.9111377403549854</v>
      </c>
      <c r="J28" s="71">
        <v>71.865375092649003</v>
      </c>
      <c r="K28" s="53">
        <v>1.0488341255919025</v>
      </c>
      <c r="L28" s="58">
        <v>2.5028810501098633</v>
      </c>
      <c r="M28" s="53">
        <v>1.3893253803253174</v>
      </c>
      <c r="N28" s="80">
        <v>50.224522655081238</v>
      </c>
      <c r="O28" s="52">
        <v>1.1454071587822738</v>
      </c>
      <c r="P28" s="71">
        <v>71.191933845464007</v>
      </c>
      <c r="Q28" s="53">
        <v>1.4721280802710555</v>
      </c>
      <c r="R28" s="58">
        <v>20.967411041259766</v>
      </c>
      <c r="S28" s="52">
        <v>1.8652396202087402</v>
      </c>
      <c r="T28" s="71">
        <v>71.077571791864329</v>
      </c>
      <c r="U28" s="53">
        <v>1.2904575052870368</v>
      </c>
      <c r="V28" s="71">
        <v>75.78555584708181</v>
      </c>
      <c r="W28" s="53">
        <v>1.4510292778356295</v>
      </c>
      <c r="X28" s="58">
        <v>4.7079839706420898</v>
      </c>
      <c r="Y28" s="54">
        <v>1.9418461322784424</v>
      </c>
    </row>
    <row r="29" spans="1:25">
      <c r="A29" s="113" t="s">
        <v>25</v>
      </c>
      <c r="B29" s="80">
        <v>81.162324407218819</v>
      </c>
      <c r="C29" s="52">
        <v>0.86159891238688979</v>
      </c>
      <c r="D29" s="71">
        <v>88.967703998210141</v>
      </c>
      <c r="E29" s="53">
        <v>0.60004689853527338</v>
      </c>
      <c r="F29" s="58">
        <v>7.8053793907165527</v>
      </c>
      <c r="G29" s="53">
        <v>1.0499566793441772</v>
      </c>
      <c r="H29" s="80">
        <v>63.780470708575578</v>
      </c>
      <c r="I29" s="52">
        <v>1.03873197299306</v>
      </c>
      <c r="J29" s="71">
        <v>81.302481327792236</v>
      </c>
      <c r="K29" s="53">
        <v>0.89328629600816412</v>
      </c>
      <c r="L29" s="58">
        <v>17.522010803222656</v>
      </c>
      <c r="M29" s="53">
        <v>1.3700089454650879</v>
      </c>
      <c r="N29" s="80">
        <v>81.020612978810874</v>
      </c>
      <c r="O29" s="52">
        <v>0.86705008694832908</v>
      </c>
      <c r="P29" s="71">
        <v>82.516886686718607</v>
      </c>
      <c r="Q29" s="53">
        <v>0.69744896150194136</v>
      </c>
      <c r="R29" s="58">
        <v>1.4962737560272217</v>
      </c>
      <c r="S29" s="52">
        <v>1.1127492189407349</v>
      </c>
      <c r="T29" s="71">
        <v>78.446371892962958</v>
      </c>
      <c r="U29" s="53">
        <v>0.95776653911632337</v>
      </c>
      <c r="V29" s="71">
        <v>85.45538720651993</v>
      </c>
      <c r="W29" s="53">
        <v>0.84103361953424083</v>
      </c>
      <c r="X29" s="58">
        <v>7.0090150833129883</v>
      </c>
      <c r="Y29" s="54">
        <v>1.2746192216873169</v>
      </c>
    </row>
    <row r="30" spans="1:25">
      <c r="A30" s="113" t="s">
        <v>26</v>
      </c>
      <c r="B30" s="80">
        <v>47.523508292318184</v>
      </c>
      <c r="C30" s="52">
        <v>0.99145011742544997</v>
      </c>
      <c r="D30" s="71">
        <v>46.794945955746101</v>
      </c>
      <c r="E30" s="53">
        <v>0.99876919908462058</v>
      </c>
      <c r="F30" s="58">
        <v>-0.72856235504150391</v>
      </c>
      <c r="G30" s="53">
        <v>1.4073071479797363</v>
      </c>
      <c r="H30" s="80">
        <v>59.848181971924276</v>
      </c>
      <c r="I30" s="52">
        <v>1.0015446810445165</v>
      </c>
      <c r="J30" s="71">
        <v>58.587169789144077</v>
      </c>
      <c r="K30" s="53">
        <v>0.97371622547926118</v>
      </c>
      <c r="L30" s="58">
        <v>-1.2610121965408325</v>
      </c>
      <c r="M30" s="53">
        <v>1.3968589305877686</v>
      </c>
      <c r="N30" s="80">
        <v>50.872658493685982</v>
      </c>
      <c r="O30" s="52">
        <v>0.97909699420332519</v>
      </c>
      <c r="P30" s="71">
        <v>53.914042292839213</v>
      </c>
      <c r="Q30" s="53">
        <v>0.920774782324563</v>
      </c>
      <c r="R30" s="58">
        <v>3.0413837432861328</v>
      </c>
      <c r="S30" s="52">
        <v>1.3440450429916382</v>
      </c>
      <c r="T30" s="71">
        <v>31.919438046561218</v>
      </c>
      <c r="U30" s="53">
        <v>0.88711730233951369</v>
      </c>
      <c r="V30" s="71">
        <v>31.289755994665889</v>
      </c>
      <c r="W30" s="53">
        <v>0.97620640403309933</v>
      </c>
      <c r="X30" s="58">
        <v>-0.62968206405639648</v>
      </c>
      <c r="Y30" s="54">
        <v>1.3190739154815674</v>
      </c>
    </row>
    <row r="31" spans="1:25">
      <c r="A31" s="113" t="s">
        <v>28</v>
      </c>
      <c r="B31" s="80">
        <v>56.97178052418851</v>
      </c>
      <c r="C31" s="52">
        <v>1.1409024836443031</v>
      </c>
      <c r="D31" s="71">
        <v>80.066954662403518</v>
      </c>
      <c r="E31" s="53">
        <v>0.89735046203491731</v>
      </c>
      <c r="F31" s="58">
        <v>23.095174789428711</v>
      </c>
      <c r="G31" s="53">
        <v>1.4515151977539063</v>
      </c>
      <c r="H31" s="80">
        <v>70.846270862498002</v>
      </c>
      <c r="I31" s="52">
        <v>0.89293716023875669</v>
      </c>
      <c r="J31" s="71">
        <v>80.526535714041032</v>
      </c>
      <c r="K31" s="53">
        <v>0.76520422287805101</v>
      </c>
      <c r="L31" s="58">
        <v>9.6802644729614258</v>
      </c>
      <c r="M31" s="53">
        <v>1.1759567260742188</v>
      </c>
      <c r="N31" s="80">
        <v>49.546070245140683</v>
      </c>
      <c r="O31" s="52">
        <v>1.0719216287033273</v>
      </c>
      <c r="P31" s="71">
        <v>82.115612814344303</v>
      </c>
      <c r="Q31" s="53">
        <v>0.83256023255391642</v>
      </c>
      <c r="R31" s="58">
        <v>32.569541931152344</v>
      </c>
      <c r="S31" s="52">
        <v>1.3572665452957153</v>
      </c>
      <c r="T31" s="71">
        <v>48.01123478278145</v>
      </c>
      <c r="U31" s="53">
        <v>1.0805004258290596</v>
      </c>
      <c r="V31" s="71">
        <v>65.772841160506346</v>
      </c>
      <c r="W31" s="53">
        <v>1.0777577486276462</v>
      </c>
      <c r="X31" s="58">
        <v>17.761606216430664</v>
      </c>
      <c r="Y31" s="54">
        <v>1.5261201858520508</v>
      </c>
    </row>
    <row r="32" spans="1:25">
      <c r="A32" s="113" t="s">
        <v>29</v>
      </c>
      <c r="B32" s="80">
        <v>90.091566750505891</v>
      </c>
      <c r="C32" s="52">
        <v>0.80599224940990721</v>
      </c>
      <c r="D32" s="71">
        <v>91.186580156573058</v>
      </c>
      <c r="E32" s="53">
        <v>0.65078856828584009</v>
      </c>
      <c r="F32" s="58">
        <v>1.0950133800506592</v>
      </c>
      <c r="G32" s="53">
        <v>1.0359292030334473</v>
      </c>
      <c r="H32" s="80">
        <v>79.667317604666493</v>
      </c>
      <c r="I32" s="52">
        <v>1.335672090555849</v>
      </c>
      <c r="J32" s="71">
        <v>84.764835564973666</v>
      </c>
      <c r="K32" s="53">
        <v>1.1972827655013654</v>
      </c>
      <c r="L32" s="58">
        <v>5.0975179672241211</v>
      </c>
      <c r="M32" s="53">
        <v>1.7937407493591309</v>
      </c>
      <c r="N32" s="80">
        <v>87.29336441290252</v>
      </c>
      <c r="O32" s="52">
        <v>0.80120918572049915</v>
      </c>
      <c r="P32" s="71">
        <v>88.511035737622777</v>
      </c>
      <c r="Q32" s="53">
        <v>0.93962379222959491</v>
      </c>
      <c r="R32" s="58">
        <v>1.217671275138855</v>
      </c>
      <c r="S32" s="52">
        <v>1.2348396778106689</v>
      </c>
      <c r="T32" s="71">
        <v>83.719270576401001</v>
      </c>
      <c r="U32" s="53">
        <v>1.0249920047217849</v>
      </c>
      <c r="V32" s="71">
        <v>83.274390282388794</v>
      </c>
      <c r="W32" s="53">
        <v>0.96803798510134964</v>
      </c>
      <c r="X32" s="58">
        <v>-0.44488030672073364</v>
      </c>
      <c r="Y32" s="54">
        <v>1.409860372543335</v>
      </c>
    </row>
    <row r="33" spans="1:25">
      <c r="A33" s="113" t="s">
        <v>32</v>
      </c>
      <c r="B33" s="80">
        <v>83.421387692211994</v>
      </c>
      <c r="C33" s="52">
        <v>0.82570310921315826</v>
      </c>
      <c r="D33" s="71">
        <v>86.12201453148316</v>
      </c>
      <c r="E33" s="53">
        <v>0.85536424070059736</v>
      </c>
      <c r="F33" s="58">
        <v>2.7006268501281738</v>
      </c>
      <c r="G33" s="53">
        <v>1.188879132270813</v>
      </c>
      <c r="H33" s="80">
        <v>62.825354592052939</v>
      </c>
      <c r="I33" s="52">
        <v>1.1417726148658178</v>
      </c>
      <c r="J33" s="71">
        <v>65.602163930239243</v>
      </c>
      <c r="K33" s="53">
        <v>1.152406962065414</v>
      </c>
      <c r="L33" s="58">
        <v>2.7768094539642334</v>
      </c>
      <c r="M33" s="53">
        <v>1.6222473382949829</v>
      </c>
      <c r="N33" s="80">
        <v>84.751958608299091</v>
      </c>
      <c r="O33" s="52">
        <v>0.75805347512387411</v>
      </c>
      <c r="P33" s="71">
        <v>89.168707666991821</v>
      </c>
      <c r="Q33" s="53">
        <v>0.65528130696583609</v>
      </c>
      <c r="R33" s="58">
        <v>4.4167490005493164</v>
      </c>
      <c r="S33" s="52">
        <v>1.0020172595977783</v>
      </c>
      <c r="T33" s="71">
        <v>79.784593975990731</v>
      </c>
      <c r="U33" s="53">
        <v>1.0059957001515962</v>
      </c>
      <c r="V33" s="71">
        <v>81.720395452360478</v>
      </c>
      <c r="W33" s="53">
        <v>1.0518262464990398</v>
      </c>
      <c r="X33" s="58">
        <v>1.9358015060424805</v>
      </c>
      <c r="Y33" s="54">
        <v>1.4554606676101685</v>
      </c>
    </row>
    <row r="34" spans="1:25">
      <c r="A34" s="113" t="s">
        <v>33</v>
      </c>
      <c r="B34" s="80">
        <v>68.56041759920744</v>
      </c>
      <c r="C34" s="52">
        <v>1.6859858528255256</v>
      </c>
      <c r="D34" s="71">
        <v>67.762926473313911</v>
      </c>
      <c r="E34" s="53">
        <v>1.5089972588818996</v>
      </c>
      <c r="F34" s="58">
        <v>-0.79749113321304321</v>
      </c>
      <c r="G34" s="53">
        <v>2.2626578807830811</v>
      </c>
      <c r="H34" s="80">
        <v>71.511279431079558</v>
      </c>
      <c r="I34" s="52">
        <v>1.5823295215979014</v>
      </c>
      <c r="J34" s="71">
        <v>64.965025185679565</v>
      </c>
      <c r="K34" s="53">
        <v>1.8117871111063515</v>
      </c>
      <c r="L34" s="58">
        <v>-6.5462541580200195</v>
      </c>
      <c r="M34" s="53">
        <v>2.4054811000823975</v>
      </c>
      <c r="N34" s="80">
        <v>63.428733375125297</v>
      </c>
      <c r="O34" s="52">
        <v>1.7389737331101547</v>
      </c>
      <c r="P34" s="71">
        <v>64.249162191168722</v>
      </c>
      <c r="Q34" s="53">
        <v>1.7428369632645746</v>
      </c>
      <c r="R34" s="58">
        <v>0.82042878866195679</v>
      </c>
      <c r="S34" s="52">
        <v>2.4620134830474854</v>
      </c>
      <c r="T34" s="71">
        <v>56.255740321641667</v>
      </c>
      <c r="U34" s="53">
        <v>1.7948660990411047</v>
      </c>
      <c r="V34" s="71">
        <v>61.407122885649642</v>
      </c>
      <c r="W34" s="53">
        <v>2.2302317779112468</v>
      </c>
      <c r="X34" s="58">
        <v>5.1513824462890625</v>
      </c>
      <c r="Y34" s="54">
        <v>2.8627746105194092</v>
      </c>
    </row>
    <row r="35" spans="1:25">
      <c r="A35" s="113" t="s">
        <v>34</v>
      </c>
      <c r="B35" s="80">
        <v>76.661168471620982</v>
      </c>
      <c r="C35" s="52">
        <v>0.80980311358612234</v>
      </c>
      <c r="D35" s="71">
        <v>71.760395568976676</v>
      </c>
      <c r="E35" s="53">
        <v>1.326221837388321</v>
      </c>
      <c r="F35" s="58">
        <v>-4.9007730484008789</v>
      </c>
      <c r="G35" s="53">
        <v>1.5539129972457886</v>
      </c>
      <c r="H35" s="80">
        <v>68.746642726847739</v>
      </c>
      <c r="I35" s="52">
        <v>0.99097018249591373</v>
      </c>
      <c r="J35" s="71">
        <v>63.29158886424738</v>
      </c>
      <c r="K35" s="53">
        <v>1.4188933618598047</v>
      </c>
      <c r="L35" s="58">
        <v>-5.4550538063049316</v>
      </c>
      <c r="M35" s="53">
        <v>1.7306878566741943</v>
      </c>
      <c r="N35" s="80">
        <v>73.116844654333235</v>
      </c>
      <c r="O35" s="52">
        <v>0.95492310406292613</v>
      </c>
      <c r="P35" s="71">
        <v>71.408750185542729</v>
      </c>
      <c r="Q35" s="53">
        <v>1.20710162264138</v>
      </c>
      <c r="R35" s="58">
        <v>-1.7080944776535034</v>
      </c>
      <c r="S35" s="52">
        <v>1.5391466617584229</v>
      </c>
      <c r="T35" s="71">
        <v>71.558802818058382</v>
      </c>
      <c r="U35" s="53">
        <v>0.95381697607368643</v>
      </c>
      <c r="V35" s="71">
        <v>67.265187675343867</v>
      </c>
      <c r="W35" s="53">
        <v>1.3605205275194274</v>
      </c>
      <c r="X35" s="58">
        <v>-4.2936153411865234</v>
      </c>
      <c r="Y35" s="54">
        <v>1.6615604162216187</v>
      </c>
    </row>
    <row r="36" spans="1:25">
      <c r="A36" s="113" t="s">
        <v>35</v>
      </c>
      <c r="B36" s="80">
        <v>78.10186872080105</v>
      </c>
      <c r="C36" s="52">
        <v>1.1417461808190945</v>
      </c>
      <c r="D36" s="71">
        <v>67.834919669301058</v>
      </c>
      <c r="E36" s="53">
        <v>0.91910814968653198</v>
      </c>
      <c r="F36" s="58">
        <v>-10.266948699951172</v>
      </c>
      <c r="G36" s="53">
        <v>1.4657230377197266</v>
      </c>
      <c r="H36" s="80">
        <v>89.244980145647872</v>
      </c>
      <c r="I36" s="52">
        <v>0.9089142617352155</v>
      </c>
      <c r="J36" s="71">
        <v>77.178724539573224</v>
      </c>
      <c r="K36" s="53">
        <v>0.78655023502453625</v>
      </c>
      <c r="L36" s="58">
        <v>-12.066255569458008</v>
      </c>
      <c r="M36" s="53">
        <v>1.2019926309585571</v>
      </c>
      <c r="N36" s="80">
        <v>53.560157410118727</v>
      </c>
      <c r="O36" s="52">
        <v>1.388810991031737</v>
      </c>
      <c r="P36" s="71">
        <v>66.521476711886436</v>
      </c>
      <c r="Q36" s="53">
        <v>1.0566236545366616</v>
      </c>
      <c r="R36" s="58">
        <v>12.961318969726563</v>
      </c>
      <c r="S36" s="52">
        <v>1.745064377784729</v>
      </c>
      <c r="T36" s="71">
        <v>66.388667550300312</v>
      </c>
      <c r="U36" s="53">
        <v>1.1721972893500421</v>
      </c>
      <c r="V36" s="71">
        <v>47.16860795592774</v>
      </c>
      <c r="W36" s="53">
        <v>0.94354580148592615</v>
      </c>
      <c r="X36" s="58">
        <v>-19.220060348510742</v>
      </c>
      <c r="Y36" s="54">
        <v>1.5047675371170044</v>
      </c>
    </row>
    <row r="37" spans="1:25">
      <c r="A37" s="113" t="s">
        <v>36</v>
      </c>
      <c r="B37" s="80">
        <v>77.406477038707195</v>
      </c>
      <c r="C37" s="52">
        <v>0.84041093251318921</v>
      </c>
      <c r="D37" s="71">
        <v>91.666525591462161</v>
      </c>
      <c r="E37" s="53">
        <v>0.5542145647523965</v>
      </c>
      <c r="F37" s="58">
        <v>14.260048866271973</v>
      </c>
      <c r="G37" s="53">
        <v>1.0066996812820435</v>
      </c>
      <c r="H37" s="80">
        <v>84.831631190218474</v>
      </c>
      <c r="I37" s="52">
        <v>0.66517043427143707</v>
      </c>
      <c r="J37" s="71">
        <v>84.432875557105945</v>
      </c>
      <c r="K37" s="53">
        <v>0.7349398446044475</v>
      </c>
      <c r="L37" s="58">
        <v>-0.39875563979148865</v>
      </c>
      <c r="M37" s="53">
        <v>0.99125593900680542</v>
      </c>
      <c r="N37" s="80">
        <v>65.640284384576915</v>
      </c>
      <c r="O37" s="52">
        <v>0.96493668868436377</v>
      </c>
      <c r="P37" s="71">
        <v>93.104273294298039</v>
      </c>
      <c r="Q37" s="53">
        <v>0.51140886719063205</v>
      </c>
      <c r="R37" s="58">
        <v>27.4639892578125</v>
      </c>
      <c r="S37" s="52">
        <v>1.0920814275741577</v>
      </c>
      <c r="T37" s="71">
        <v>60.93511728364804</v>
      </c>
      <c r="U37" s="53">
        <v>0.990255037695291</v>
      </c>
      <c r="V37" s="71">
        <v>72.865984556347215</v>
      </c>
      <c r="W37" s="53">
        <v>0.87231104062767784</v>
      </c>
      <c r="X37" s="58">
        <v>11.930867195129395</v>
      </c>
      <c r="Y37" s="54">
        <v>1.3196710348129272</v>
      </c>
    </row>
    <row r="38" spans="1:25">
      <c r="A38" s="113" t="s">
        <v>37</v>
      </c>
      <c r="B38" s="80">
        <v>78.460149625166309</v>
      </c>
      <c r="C38" s="52">
        <v>1.1454973929666867</v>
      </c>
      <c r="D38" s="71">
        <v>89.18908119703579</v>
      </c>
      <c r="E38" s="53">
        <v>0.73535356219874759</v>
      </c>
      <c r="F38" s="58">
        <v>10.728931427001953</v>
      </c>
      <c r="G38" s="53">
        <v>1.3612160682678223</v>
      </c>
      <c r="H38" s="80">
        <v>76.736155469856399</v>
      </c>
      <c r="I38" s="52">
        <v>1.108867357940351</v>
      </c>
      <c r="J38" s="71">
        <v>78.187844865807264</v>
      </c>
      <c r="K38" s="53">
        <v>0.91170797537473236</v>
      </c>
      <c r="L38" s="58">
        <v>1.4516893625259399</v>
      </c>
      <c r="M38" s="53">
        <v>1.4355480670928955</v>
      </c>
      <c r="N38" s="80">
        <v>54.383945814356458</v>
      </c>
      <c r="O38" s="52">
        <v>1.1117461701379707</v>
      </c>
      <c r="P38" s="71">
        <v>83.071751301184975</v>
      </c>
      <c r="Q38" s="53">
        <v>1.0159212448323953</v>
      </c>
      <c r="R38" s="58">
        <v>28.68780517578125</v>
      </c>
      <c r="S38" s="52">
        <v>1.5060131549835205</v>
      </c>
      <c r="T38" s="71">
        <v>80.274788641512089</v>
      </c>
      <c r="U38" s="53">
        <v>1.014557211735126</v>
      </c>
      <c r="V38" s="71">
        <v>86.555198768547669</v>
      </c>
      <c r="W38" s="53">
        <v>0.73404892068285044</v>
      </c>
      <c r="X38" s="58">
        <v>6.2804102897644043</v>
      </c>
      <c r="Y38" s="54">
        <v>1.2522596120834351</v>
      </c>
    </row>
    <row r="39" spans="1:25" ht="14.25">
      <c r="A39" s="97" t="s">
        <v>392</v>
      </c>
      <c r="B39" s="80">
        <v>78.644633408970805</v>
      </c>
      <c r="C39" s="52">
        <v>1.0300343768112512</v>
      </c>
      <c r="D39" s="71">
        <v>81.315483496148744</v>
      </c>
      <c r="E39" s="53">
        <v>1.0629359458569014</v>
      </c>
      <c r="F39" s="58">
        <v>2.6708500385284424</v>
      </c>
      <c r="G39" s="53">
        <v>1.4801363945007324</v>
      </c>
      <c r="H39" s="80">
        <v>62.812706491916558</v>
      </c>
      <c r="I39" s="52">
        <v>1.316150878110671</v>
      </c>
      <c r="J39" s="71">
        <v>66.353720781488917</v>
      </c>
      <c r="K39" s="53">
        <v>1.3485028386837588</v>
      </c>
      <c r="L39" s="58">
        <v>3.5410141944885254</v>
      </c>
      <c r="M39" s="53">
        <v>1.884333610534668</v>
      </c>
      <c r="N39" s="80">
        <v>79.493270011415646</v>
      </c>
      <c r="O39" s="52">
        <v>0.95129238808823136</v>
      </c>
      <c r="P39" s="71">
        <v>79.450231824257784</v>
      </c>
      <c r="Q39" s="53">
        <v>1.1685167216059134</v>
      </c>
      <c r="R39" s="58">
        <v>-4.3038185685873032E-2</v>
      </c>
      <c r="S39" s="52">
        <v>1.5067808628082275</v>
      </c>
      <c r="T39" s="71">
        <v>76.146833404253471</v>
      </c>
      <c r="U39" s="53">
        <v>1.1380363546093548</v>
      </c>
      <c r="V39" s="71">
        <v>77.445453239216178</v>
      </c>
      <c r="W39" s="53">
        <v>1.2204563573327467</v>
      </c>
      <c r="X39" s="58">
        <v>1.2986198663711548</v>
      </c>
      <c r="Y39" s="54">
        <v>1.6687241792678833</v>
      </c>
    </row>
    <row r="40" spans="1:25">
      <c r="A40" s="113" t="s">
        <v>40</v>
      </c>
      <c r="B40" s="80">
        <v>90.237464545532035</v>
      </c>
      <c r="C40" s="52">
        <v>0.61332826727709555</v>
      </c>
      <c r="D40" s="71">
        <v>93.781008033793128</v>
      </c>
      <c r="E40" s="53">
        <v>0.41553934346073124</v>
      </c>
      <c r="F40" s="58">
        <v>3.5435435771942139</v>
      </c>
      <c r="G40" s="53">
        <v>0.74084043502807617</v>
      </c>
      <c r="H40" s="80">
        <v>90.218269736294658</v>
      </c>
      <c r="I40" s="52">
        <v>0.56107664137440816</v>
      </c>
      <c r="J40" s="71">
        <v>92.941518084034243</v>
      </c>
      <c r="K40" s="53">
        <v>0.52442005429186833</v>
      </c>
      <c r="L40" s="58">
        <v>2.7232482433319092</v>
      </c>
      <c r="M40" s="53">
        <v>0.76799958944320679</v>
      </c>
      <c r="N40" s="80">
        <v>85.450961501372518</v>
      </c>
      <c r="O40" s="52">
        <v>0.8386090612684467</v>
      </c>
      <c r="P40" s="71">
        <v>91.699883663320762</v>
      </c>
      <c r="Q40" s="53">
        <v>0.53674011625680773</v>
      </c>
      <c r="R40" s="58">
        <v>6.2489223480224609</v>
      </c>
      <c r="S40" s="52">
        <v>0.99566817283630371</v>
      </c>
      <c r="T40" s="71">
        <v>70.696386882578111</v>
      </c>
      <c r="U40" s="53">
        <v>1.2829412310861947</v>
      </c>
      <c r="V40" s="71">
        <v>76.742305324135813</v>
      </c>
      <c r="W40" s="53">
        <v>0.78226448798072878</v>
      </c>
      <c r="X40" s="58">
        <v>6.0459184646606445</v>
      </c>
      <c r="Y40" s="54">
        <v>1.5026229619979858</v>
      </c>
    </row>
    <row r="41" spans="1:25">
      <c r="A41" s="113" t="s">
        <v>41</v>
      </c>
      <c r="B41" s="80">
        <v>70.006563687059554</v>
      </c>
      <c r="C41" s="52">
        <v>0.9273101177035854</v>
      </c>
      <c r="D41" s="71">
        <v>76.464259597004585</v>
      </c>
      <c r="E41" s="53">
        <v>0.83438325015699166</v>
      </c>
      <c r="F41" s="58">
        <v>6.4576959609985352</v>
      </c>
      <c r="G41" s="53">
        <v>1.2474371194839478</v>
      </c>
      <c r="H41" s="80">
        <v>67.201854568085153</v>
      </c>
      <c r="I41" s="52">
        <v>0.9806287554289761</v>
      </c>
      <c r="J41" s="71">
        <v>73.921477175088114</v>
      </c>
      <c r="K41" s="53">
        <v>0.75408616262959016</v>
      </c>
      <c r="L41" s="58">
        <v>6.7196226119995117</v>
      </c>
      <c r="M41" s="53">
        <v>1.2370443344116211</v>
      </c>
      <c r="N41" s="80">
        <v>60.604623631221088</v>
      </c>
      <c r="O41" s="52">
        <v>0.93478198134756607</v>
      </c>
      <c r="P41" s="71">
        <v>70.853944520042361</v>
      </c>
      <c r="Q41" s="53">
        <v>0.80141350326400085</v>
      </c>
      <c r="R41" s="58">
        <v>10.249320983886719</v>
      </c>
      <c r="S41" s="52">
        <v>1.2312923669815063</v>
      </c>
      <c r="T41" s="71">
        <v>67.496793909203703</v>
      </c>
      <c r="U41" s="53">
        <v>0.89829321672176432</v>
      </c>
      <c r="V41" s="71">
        <v>71.288652078696046</v>
      </c>
      <c r="W41" s="53">
        <v>0.95243061443294708</v>
      </c>
      <c r="X41" s="58">
        <v>3.7918581962585449</v>
      </c>
      <c r="Y41" s="54">
        <v>1.3092191219329834</v>
      </c>
    </row>
    <row r="42" spans="1:25">
      <c r="A42" s="113" t="s">
        <v>42</v>
      </c>
      <c r="B42" s="80">
        <v>86.018259097453623</v>
      </c>
      <c r="C42" s="52">
        <v>0.65687080182473945</v>
      </c>
      <c r="D42" s="71">
        <v>80.41140691934099</v>
      </c>
      <c r="E42" s="53">
        <v>0.89735158249906477</v>
      </c>
      <c r="F42" s="58">
        <v>-5.6068520545959473</v>
      </c>
      <c r="G42" s="53">
        <v>1.1120787858963013</v>
      </c>
      <c r="H42" s="80">
        <v>90.353434200950247</v>
      </c>
      <c r="I42" s="52">
        <v>0.64548206906955796</v>
      </c>
      <c r="J42" s="71">
        <v>84.467816785457899</v>
      </c>
      <c r="K42" s="53">
        <v>0.76374614060513513</v>
      </c>
      <c r="L42" s="58">
        <v>-5.8856172561645508</v>
      </c>
      <c r="M42" s="53">
        <v>0.99997764825820923</v>
      </c>
      <c r="N42" s="80">
        <v>74.078710427278338</v>
      </c>
      <c r="O42" s="52">
        <v>0.92776501544036072</v>
      </c>
      <c r="P42" s="71">
        <v>71.971429921598343</v>
      </c>
      <c r="Q42" s="53">
        <v>1.0674757113855211</v>
      </c>
      <c r="R42" s="58">
        <v>-2.1072804927825928</v>
      </c>
      <c r="S42" s="52">
        <v>1.4143028259277344</v>
      </c>
      <c r="T42" s="71">
        <v>74.378882825910821</v>
      </c>
      <c r="U42" s="53">
        <v>0.79113593152196704</v>
      </c>
      <c r="V42" s="71">
        <v>70.903258801884135</v>
      </c>
      <c r="W42" s="53">
        <v>1.0790705161591276</v>
      </c>
      <c r="X42" s="58">
        <v>-3.4756240844726563</v>
      </c>
      <c r="Y42" s="54">
        <v>1.3380168676376343</v>
      </c>
    </row>
    <row r="43" spans="1:25">
      <c r="A43" s="113" t="s">
        <v>45</v>
      </c>
      <c r="B43" s="80">
        <v>79.165829356145125</v>
      </c>
      <c r="C43" s="52">
        <v>1.1451740141070117</v>
      </c>
      <c r="D43" s="71">
        <v>83.36416238505835</v>
      </c>
      <c r="E43" s="53">
        <v>0.6940407168863364</v>
      </c>
      <c r="F43" s="58">
        <v>4.1983332633972168</v>
      </c>
      <c r="G43" s="53">
        <v>1.3390728235244751</v>
      </c>
      <c r="H43" s="80">
        <v>71.770556471112528</v>
      </c>
      <c r="I43" s="52">
        <v>1.1280381051822828</v>
      </c>
      <c r="J43" s="71">
        <v>74.512395325803027</v>
      </c>
      <c r="K43" s="53">
        <v>0.84247227954376269</v>
      </c>
      <c r="L43" s="58">
        <v>2.7418389320373535</v>
      </c>
      <c r="M43" s="53">
        <v>1.407916784286499</v>
      </c>
      <c r="N43" s="80">
        <v>77.322323634626457</v>
      </c>
      <c r="O43" s="52">
        <v>1.2311328100443086</v>
      </c>
      <c r="P43" s="71">
        <v>81.24066511974867</v>
      </c>
      <c r="Q43" s="53">
        <v>1.1847992889262404</v>
      </c>
      <c r="R43" s="58">
        <v>3.9183413982391357</v>
      </c>
      <c r="S43" s="52">
        <v>1.7086361646652222</v>
      </c>
      <c r="T43" s="71">
        <v>70.406900856479822</v>
      </c>
      <c r="U43" s="53">
        <v>0.97797905635085003</v>
      </c>
      <c r="V43" s="71">
        <v>76.74234976055628</v>
      </c>
      <c r="W43" s="53">
        <v>0.6979628741533741</v>
      </c>
      <c r="X43" s="58">
        <v>6.3354487419128418</v>
      </c>
      <c r="Y43" s="54">
        <v>1.2014970779418945</v>
      </c>
    </row>
    <row r="44" spans="1:25">
      <c r="A44" s="113" t="s">
        <v>46</v>
      </c>
      <c r="B44" s="80">
        <v>61.631492294239962</v>
      </c>
      <c r="C44" s="52">
        <v>1.2410329310687964</v>
      </c>
      <c r="D44" s="71">
        <v>69.476282759307225</v>
      </c>
      <c r="E44" s="53">
        <v>1.3118637781073978</v>
      </c>
      <c r="F44" s="58">
        <v>7.8447904586791992</v>
      </c>
      <c r="G44" s="53">
        <v>1.8058652877807617</v>
      </c>
      <c r="H44" s="80">
        <v>72.129141566426597</v>
      </c>
      <c r="I44" s="52">
        <v>1.057425961206905</v>
      </c>
      <c r="J44" s="71">
        <v>75.453066379362269</v>
      </c>
      <c r="K44" s="53">
        <v>1.1981433908740808</v>
      </c>
      <c r="L44" s="58">
        <v>3.3239247798919678</v>
      </c>
      <c r="M44" s="53">
        <v>1.5980291366577148</v>
      </c>
      <c r="N44" s="80">
        <v>48.927054576912433</v>
      </c>
      <c r="O44" s="52">
        <v>1.3341381150390121</v>
      </c>
      <c r="P44" s="71">
        <v>58.564538666787143</v>
      </c>
      <c r="Q44" s="53">
        <v>1.3995584787826996</v>
      </c>
      <c r="R44" s="58">
        <v>9.6374845504760742</v>
      </c>
      <c r="S44" s="52">
        <v>1.9335688352584839</v>
      </c>
      <c r="T44" s="71">
        <v>55.206910608344572</v>
      </c>
      <c r="U44" s="53">
        <v>1.1691867477561535</v>
      </c>
      <c r="V44" s="71">
        <v>65.503568710303668</v>
      </c>
      <c r="W44" s="53">
        <v>1.4699282909542473</v>
      </c>
      <c r="X44" s="58">
        <v>10.296658515930176</v>
      </c>
      <c r="Y44" s="54">
        <v>1.8782137632369995</v>
      </c>
    </row>
    <row r="45" spans="1:25" ht="13.5" thickBot="1">
      <c r="A45" s="210" t="s">
        <v>50</v>
      </c>
      <c r="B45" s="117" t="s">
        <v>384</v>
      </c>
      <c r="C45" s="30" t="s">
        <v>384</v>
      </c>
      <c r="D45" s="117">
        <v>75.017277713387955</v>
      </c>
      <c r="E45" s="30">
        <v>3.3692067639014556</v>
      </c>
      <c r="F45" s="117" t="s">
        <v>384</v>
      </c>
      <c r="G45" s="30" t="s">
        <v>384</v>
      </c>
      <c r="H45" s="117" t="s">
        <v>384</v>
      </c>
      <c r="I45" s="30" t="s">
        <v>384</v>
      </c>
      <c r="J45" s="117">
        <v>72.11660979912466</v>
      </c>
      <c r="K45" s="30">
        <v>3.3021127317888044</v>
      </c>
      <c r="L45" s="117" t="s">
        <v>384</v>
      </c>
      <c r="M45" s="30" t="s">
        <v>384</v>
      </c>
      <c r="N45" s="117" t="s">
        <v>384</v>
      </c>
      <c r="O45" s="30" t="s">
        <v>384</v>
      </c>
      <c r="P45" s="117">
        <v>71.342426270347232</v>
      </c>
      <c r="Q45" s="30">
        <v>2.2643577370410144</v>
      </c>
      <c r="R45" s="117" t="s">
        <v>384</v>
      </c>
      <c r="S45" s="30" t="s">
        <v>384</v>
      </c>
      <c r="T45" s="117" t="s">
        <v>384</v>
      </c>
      <c r="U45" s="30" t="s">
        <v>384</v>
      </c>
      <c r="V45" s="117">
        <v>66.815646924664762</v>
      </c>
      <c r="W45" s="30">
        <v>3.0354523514306022</v>
      </c>
      <c r="X45" s="117" t="s">
        <v>384</v>
      </c>
      <c r="Y45" s="28" t="s">
        <v>384</v>
      </c>
    </row>
    <row r="46" spans="1:25">
      <c r="A46" s="115"/>
      <c r="B46" s="115"/>
      <c r="C46" s="115"/>
      <c r="D46" s="115"/>
      <c r="E46" s="115"/>
      <c r="F46" s="115"/>
      <c r="G46" s="115"/>
      <c r="H46" s="58"/>
      <c r="I46" s="52"/>
      <c r="J46" s="58"/>
      <c r="K46" s="52"/>
      <c r="L46" s="58"/>
      <c r="M46" s="52"/>
      <c r="N46" s="58"/>
      <c r="O46" s="52"/>
      <c r="P46" s="58"/>
      <c r="Q46" s="52"/>
      <c r="R46" s="58"/>
      <c r="S46" s="52"/>
      <c r="T46" s="58"/>
      <c r="U46" s="52"/>
      <c r="V46" s="58"/>
      <c r="W46" s="52"/>
      <c r="X46" s="58"/>
      <c r="Y46" s="52"/>
    </row>
    <row r="47" spans="1:25">
      <c r="A47" s="2" t="s">
        <v>61</v>
      </c>
      <c r="B47" s="2"/>
      <c r="C47" s="2"/>
      <c r="D47" s="2"/>
      <c r="E47" s="2"/>
      <c r="F47" s="2"/>
      <c r="G47" s="2"/>
      <c r="H47" s="58"/>
      <c r="I47" s="52"/>
      <c r="J47" s="58"/>
      <c r="K47" s="52"/>
      <c r="L47" s="58"/>
      <c r="M47" s="52"/>
      <c r="N47" s="58"/>
      <c r="O47" s="52"/>
      <c r="P47" s="58"/>
      <c r="Q47" s="52"/>
      <c r="R47" s="58"/>
      <c r="S47" s="52"/>
      <c r="T47" s="58"/>
      <c r="U47" s="52"/>
      <c r="V47" s="58"/>
      <c r="W47" s="52"/>
      <c r="X47" s="58"/>
      <c r="Y47" s="52"/>
    </row>
    <row r="48" spans="1:25" ht="30" customHeight="1">
      <c r="A48" s="314" t="s">
        <v>321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row>
    <row r="49" spans="1:25" ht="14.25">
      <c r="A49" s="131" t="s">
        <v>369</v>
      </c>
      <c r="H49" s="63"/>
      <c r="I49" s="63"/>
      <c r="J49" s="63"/>
      <c r="K49" s="63"/>
      <c r="L49" s="63"/>
      <c r="M49" s="63"/>
      <c r="N49" s="63"/>
      <c r="O49" s="63"/>
      <c r="P49" s="63"/>
      <c r="Q49" s="63"/>
      <c r="R49" s="63"/>
      <c r="S49" s="63"/>
      <c r="T49" s="63"/>
      <c r="U49" s="63"/>
      <c r="V49" s="63"/>
      <c r="W49" s="63"/>
      <c r="X49" s="63"/>
      <c r="Y49" s="63"/>
    </row>
    <row r="50" spans="1:25">
      <c r="A50" s="81" t="s">
        <v>316</v>
      </c>
      <c r="B50" s="4"/>
      <c r="C50" s="4"/>
      <c r="D50" s="4"/>
      <c r="E50" s="4"/>
      <c r="F50" s="4"/>
      <c r="G50" s="4"/>
      <c r="H50" s="67"/>
      <c r="I50" s="67"/>
      <c r="J50" s="67"/>
      <c r="K50" s="67"/>
      <c r="L50" s="67"/>
      <c r="M50" s="67"/>
      <c r="N50" s="67"/>
      <c r="O50" s="67"/>
      <c r="P50" s="67"/>
      <c r="Q50" s="67"/>
      <c r="R50" s="67"/>
      <c r="S50" s="67"/>
      <c r="T50" s="67"/>
      <c r="U50" s="67"/>
      <c r="V50" s="67"/>
      <c r="W50" s="67"/>
      <c r="X50" s="67"/>
      <c r="Y50" s="67"/>
    </row>
    <row r="51" spans="1:25" ht="13.15" customHeight="1">
      <c r="A51" t="s">
        <v>317</v>
      </c>
      <c r="B51" s="195"/>
      <c r="C51" s="195"/>
      <c r="D51" s="195"/>
      <c r="E51" s="195"/>
      <c r="F51" s="195"/>
      <c r="G51" s="195"/>
      <c r="H51" s="63"/>
      <c r="I51" s="63"/>
      <c r="J51" s="63"/>
      <c r="K51" s="63"/>
      <c r="L51" s="63"/>
      <c r="M51" s="63"/>
      <c r="N51" s="68"/>
      <c r="O51" s="68"/>
      <c r="P51" s="68"/>
      <c r="Q51" s="68"/>
      <c r="R51" s="68"/>
      <c r="S51" s="68"/>
      <c r="T51" s="68"/>
      <c r="U51" s="68"/>
      <c r="V51" s="68"/>
      <c r="W51" s="68"/>
      <c r="X51" s="68"/>
      <c r="Y51" s="68"/>
    </row>
    <row r="52" spans="1:25">
      <c r="A52" s="195" t="s">
        <v>366</v>
      </c>
      <c r="B52" s="196"/>
      <c r="C52" s="196"/>
      <c r="D52" s="196"/>
      <c r="E52" s="196"/>
      <c r="F52" s="196"/>
      <c r="G52" s="196"/>
      <c r="H52" s="63"/>
      <c r="I52" s="63"/>
      <c r="J52" s="63"/>
      <c r="K52" s="63"/>
      <c r="L52" s="63"/>
      <c r="M52" s="63"/>
      <c r="N52" s="63"/>
      <c r="O52" s="63"/>
      <c r="P52" s="63"/>
      <c r="Q52" s="63"/>
      <c r="R52" s="63"/>
      <c r="S52" s="63"/>
      <c r="T52" s="63"/>
      <c r="U52" s="63"/>
      <c r="V52" s="63"/>
      <c r="W52" s="63"/>
      <c r="X52" s="63"/>
      <c r="Y52" s="63"/>
    </row>
    <row r="53" spans="1:25">
      <c r="A53" s="196" t="s">
        <v>367</v>
      </c>
      <c r="H53" s="256"/>
      <c r="I53" s="256"/>
      <c r="J53" s="256"/>
      <c r="K53" s="256"/>
      <c r="L53" s="256"/>
      <c r="M53" s="256"/>
      <c r="N53" s="256"/>
      <c r="O53" s="256"/>
      <c r="P53" s="256"/>
      <c r="Q53" s="256"/>
      <c r="R53" s="256"/>
      <c r="S53" s="256"/>
      <c r="T53" s="256"/>
      <c r="U53" s="256"/>
      <c r="V53" s="256"/>
      <c r="W53" s="256"/>
      <c r="X53" s="256"/>
      <c r="Y53" s="256"/>
    </row>
    <row r="54" spans="1:25" ht="12.6" customHeight="1">
      <c r="A54" s="2" t="s">
        <v>371</v>
      </c>
      <c r="B54" s="256"/>
      <c r="C54" s="256"/>
      <c r="D54" s="256"/>
      <c r="E54" s="256"/>
      <c r="F54" s="256"/>
      <c r="G54" s="256"/>
    </row>
    <row r="55" spans="1:25">
      <c r="A55" s="220"/>
      <c r="B55" s="220"/>
      <c r="C55" s="220"/>
      <c r="D55" s="220"/>
      <c r="E55" s="220"/>
      <c r="F55" s="220"/>
      <c r="G55" s="220"/>
    </row>
    <row r="56" spans="1:25">
      <c r="A56" s="314"/>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row>
  </sheetData>
  <customSheetViews>
    <customSheetView guid="{958562DC-2717-487D-88ED-05485062DB2A}" scale="80" showGridLines="0">
      <selection activeCell="H2" sqref="H2"/>
      <pageMargins left="0.7" right="0.7" top="0.75" bottom="0.75" header="0.3" footer="0.3"/>
      <pageSetup paperSize="9" orientation="portrait" r:id="rId1"/>
    </customSheetView>
    <customSheetView guid="{DC9DA9F2-44C2-40AF-952E-F17A8405449D}" scale="80" showGridLines="0">
      <pageMargins left="0.7" right="0.7" top="0.75" bottom="0.75" header="0.3" footer="0.3"/>
      <pageSetup paperSize="9" orientation="portrait" r:id="rId2"/>
    </customSheetView>
    <customSheetView guid="{AF19555B-DC94-4383-99E1-B20527EBB45F}" scale="80" showGridLines="0">
      <selection activeCell="H2" sqref="H2"/>
      <pageMargins left="0.7" right="0.7" top="0.75" bottom="0.75" header="0.3" footer="0.3"/>
      <pageSetup paperSize="9" orientation="portrait" r:id="rId3"/>
    </customSheetView>
  </customSheetViews>
  <mergeCells count="19">
    <mergeCell ref="A56:Y56"/>
    <mergeCell ref="B7:Y7"/>
    <mergeCell ref="B8:G8"/>
    <mergeCell ref="H8:M8"/>
    <mergeCell ref="N8:S8"/>
    <mergeCell ref="T8:Y8"/>
    <mergeCell ref="X9:Y9"/>
    <mergeCell ref="A48:Y48"/>
    <mergeCell ref="L9:M9"/>
    <mergeCell ref="N9:O9"/>
    <mergeCell ref="P9:Q9"/>
    <mergeCell ref="R9:S9"/>
    <mergeCell ref="T9:U9"/>
    <mergeCell ref="V9:W9"/>
    <mergeCell ref="B9:C9"/>
    <mergeCell ref="D9:E9"/>
    <mergeCell ref="F9:G9"/>
    <mergeCell ref="H9:I9"/>
    <mergeCell ref="J9:K9"/>
  </mergeCells>
  <conditionalFormatting sqref="F12:F44 L12:L44 R12:R44 X12:X44">
    <cfRule type="expression" dxfId="52" priority="3">
      <formula>ABS(F12/G12)&gt;1.96</formula>
    </cfRule>
  </conditionalFormatting>
  <conditionalFormatting sqref="F45 L45 R45 X45">
    <cfRule type="expression" dxfId="51" priority="1">
      <formula>ABS(F45/G45)&gt;1.96</formula>
    </cfRule>
  </conditionalFormatting>
  <hyperlinks>
    <hyperlink ref="A52" r:id="rId4" display="Information on data for Israel: https://oe.cd/israel-disclaimer"/>
  </hyperlinks>
  <pageMargins left="0.7" right="0.7" top="0.75" bottom="0.75" header="0.3" footer="0.3"/>
  <pageSetup paperSize="9"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I72"/>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A1" s="66"/>
      <c r="J1" s="51"/>
      <c r="M1" s="151"/>
    </row>
    <row r="2" spans="1:35">
      <c r="A2" s="66" t="s">
        <v>327</v>
      </c>
      <c r="J2" s="50"/>
    </row>
    <row r="3" spans="1:35">
      <c r="A3" s="1" t="s">
        <v>1</v>
      </c>
    </row>
    <row r="4" spans="1:35">
      <c r="A4" s="6" t="s">
        <v>236</v>
      </c>
    </row>
    <row r="5" spans="1:35">
      <c r="A5" s="6"/>
    </row>
    <row r="6" spans="1:35">
      <c r="A6" s="6"/>
    </row>
    <row r="7" spans="1:35" s="9" customFormat="1" ht="13.5" thickBot="1">
      <c r="A7" s="7"/>
    </row>
    <row r="8" spans="1:35" s="9" customFormat="1" ht="29.25" customHeight="1">
      <c r="A8" s="41"/>
      <c r="B8" s="299" t="s">
        <v>249</v>
      </c>
      <c r="C8" s="299"/>
      <c r="D8" s="299"/>
      <c r="E8" s="299"/>
      <c r="F8" s="299"/>
      <c r="G8" s="299"/>
      <c r="H8" s="299"/>
      <c r="I8" s="300"/>
    </row>
    <row r="9" spans="1:35" s="9" customFormat="1" ht="99" customHeight="1">
      <c r="A9" s="42"/>
      <c r="B9" s="301" t="s">
        <v>190</v>
      </c>
      <c r="C9" s="302"/>
      <c r="D9" s="296" t="s">
        <v>117</v>
      </c>
      <c r="E9" s="296"/>
      <c r="F9" s="296" t="s">
        <v>118</v>
      </c>
      <c r="G9" s="296"/>
      <c r="H9" s="301" t="s">
        <v>120</v>
      </c>
      <c r="I9" s="297"/>
    </row>
    <row r="10" spans="1:35" s="70" customFormat="1">
      <c r="A10" s="43"/>
      <c r="B10" s="44" t="s">
        <v>53</v>
      </c>
      <c r="C10" s="44" t="s">
        <v>6</v>
      </c>
      <c r="D10" s="45" t="s">
        <v>53</v>
      </c>
      <c r="E10" s="46" t="s">
        <v>6</v>
      </c>
      <c r="F10" s="45" t="s">
        <v>53</v>
      </c>
      <c r="G10" s="46" t="s">
        <v>6</v>
      </c>
      <c r="H10" s="44" t="s">
        <v>53</v>
      </c>
      <c r="I10" s="47" t="s">
        <v>6</v>
      </c>
    </row>
    <row r="11" spans="1:35">
      <c r="A11" s="17"/>
      <c r="B11" s="18"/>
      <c r="C11" s="18"/>
      <c r="D11" s="19"/>
      <c r="E11" s="20"/>
      <c r="F11" s="19"/>
      <c r="G11" s="20"/>
      <c r="H11" s="21"/>
      <c r="I11" s="22"/>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113" t="s">
        <v>7</v>
      </c>
      <c r="B12" s="32">
        <v>94.291456545498349</v>
      </c>
      <c r="C12" s="35">
        <v>1.1243822314698537</v>
      </c>
      <c r="D12" s="34">
        <v>75.757900585127473</v>
      </c>
      <c r="E12" s="33">
        <v>3.0934326796651086</v>
      </c>
      <c r="F12" s="34">
        <v>42.061857298285233</v>
      </c>
      <c r="G12" s="33">
        <v>1.7510150466210994</v>
      </c>
      <c r="H12" s="32">
        <v>87.427953910958848</v>
      </c>
      <c r="I12" s="31">
        <v>2.2194658377325527</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113" t="s">
        <v>382</v>
      </c>
      <c r="B13" s="32">
        <v>74.388003986862046</v>
      </c>
      <c r="C13" s="35">
        <v>0.9274019817041701</v>
      </c>
      <c r="D13" s="34">
        <v>82.668972156977901</v>
      </c>
      <c r="E13" s="33">
        <v>0.90121116453875005</v>
      </c>
      <c r="F13" s="34">
        <v>43.526061721416717</v>
      </c>
      <c r="G13" s="33">
        <v>1.2224164359435554</v>
      </c>
      <c r="H13" s="32">
        <v>89.259812021480286</v>
      </c>
      <c r="I13" s="31">
        <v>0.91947930191564653</v>
      </c>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113" t="s">
        <v>9</v>
      </c>
      <c r="B14" s="32">
        <v>90.177266405099914</v>
      </c>
      <c r="C14" s="35">
        <v>0.65618563391544815</v>
      </c>
      <c r="D14" s="34">
        <v>45.434787079052171</v>
      </c>
      <c r="E14" s="33">
        <v>0.91784039345980117</v>
      </c>
      <c r="F14" s="34">
        <v>22.203582603642751</v>
      </c>
      <c r="G14" s="33">
        <v>0.86370895889448163</v>
      </c>
      <c r="H14" s="32">
        <v>75.388760101451197</v>
      </c>
      <c r="I14" s="31">
        <v>0.8529548745551746</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row>
    <row r="15" spans="1:35">
      <c r="A15" s="113" t="s">
        <v>10</v>
      </c>
      <c r="B15" s="32">
        <v>90.767521949387756</v>
      </c>
      <c r="C15" s="35">
        <v>0.59795804371954342</v>
      </c>
      <c r="D15" s="34">
        <v>72.262066754260715</v>
      </c>
      <c r="E15" s="33">
        <v>0.79753097730217593</v>
      </c>
      <c r="F15" s="34">
        <v>25.570923018637089</v>
      </c>
      <c r="G15" s="33">
        <v>0.75150019184055428</v>
      </c>
      <c r="H15" s="32">
        <v>69.538570727723183</v>
      </c>
      <c r="I15" s="31">
        <v>0.82807305431889555</v>
      </c>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row>
    <row r="16" spans="1:35">
      <c r="A16" s="128" t="s">
        <v>172</v>
      </c>
      <c r="B16" s="34">
        <v>91.147820952235975</v>
      </c>
      <c r="C16" s="35">
        <v>0.79856216741557917</v>
      </c>
      <c r="D16" s="34">
        <v>70.859663576398731</v>
      </c>
      <c r="E16" s="33">
        <v>1.4219253370076828</v>
      </c>
      <c r="F16" s="34">
        <v>34.861700625538937</v>
      </c>
      <c r="G16" s="33">
        <v>1.1076834353694982</v>
      </c>
      <c r="H16" s="32">
        <v>76.538882906990665</v>
      </c>
      <c r="I16" s="31">
        <v>0.96087804391337606</v>
      </c>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c r="A17" s="128" t="s">
        <v>388</v>
      </c>
      <c r="B17" s="34">
        <v>90.34025839023893</v>
      </c>
      <c r="C17" s="35">
        <v>0.81099351508555462</v>
      </c>
      <c r="D17" s="34">
        <v>73.846471823172095</v>
      </c>
      <c r="E17" s="33">
        <v>0.94959190901439794</v>
      </c>
      <c r="F17" s="34">
        <v>15.06809782344436</v>
      </c>
      <c r="G17" s="33">
        <v>0.92037204686441731</v>
      </c>
      <c r="H17" s="32">
        <v>61.670421352903929</v>
      </c>
      <c r="I17" s="31">
        <v>1.2792842689799833</v>
      </c>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c r="A18" s="113" t="s">
        <v>11</v>
      </c>
      <c r="B18" s="32">
        <v>94.093720734575371</v>
      </c>
      <c r="C18" s="35">
        <v>0.6403955465570409</v>
      </c>
      <c r="D18" s="34">
        <v>73.037863244292993</v>
      </c>
      <c r="E18" s="33">
        <v>1.2640581756576827</v>
      </c>
      <c r="F18" s="34">
        <v>39.858679024678388</v>
      </c>
      <c r="G18" s="33">
        <v>1.2775376271788932</v>
      </c>
      <c r="H18" s="32">
        <v>84.447504212304921</v>
      </c>
      <c r="I18" s="31">
        <v>1.2272860061439905</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113" t="s">
        <v>383</v>
      </c>
      <c r="B19" s="32">
        <v>76.886232752894244</v>
      </c>
      <c r="C19" s="35">
        <v>1.0529181760343824</v>
      </c>
      <c r="D19" s="34">
        <v>58.48683891721933</v>
      </c>
      <c r="E19" s="33">
        <v>1.1044703348628693</v>
      </c>
      <c r="F19" s="34">
        <v>24.863185637451139</v>
      </c>
      <c r="G19" s="33">
        <v>1.2121563207458881</v>
      </c>
      <c r="H19" s="32">
        <v>80.618448718382396</v>
      </c>
      <c r="I19" s="31">
        <v>1.01583033122343</v>
      </c>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113" t="s">
        <v>13</v>
      </c>
      <c r="B20" s="32">
        <v>93.216073992630569</v>
      </c>
      <c r="C20" s="35">
        <v>0.77032156681223074</v>
      </c>
      <c r="D20" s="34">
        <v>69.387582758066486</v>
      </c>
      <c r="E20" s="33">
        <v>1.3552852161438762</v>
      </c>
      <c r="F20" s="34">
        <v>50.119994571421181</v>
      </c>
      <c r="G20" s="33">
        <v>1.4926215902551967</v>
      </c>
      <c r="H20" s="32">
        <v>91.058684366704171</v>
      </c>
      <c r="I20" s="31">
        <v>0.5818146306619506</v>
      </c>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113" t="s">
        <v>14</v>
      </c>
      <c r="B21" s="32">
        <v>88.671537275450845</v>
      </c>
      <c r="C21" s="35">
        <v>0.79652033663913457</v>
      </c>
      <c r="D21" s="34">
        <v>62.817198958654217</v>
      </c>
      <c r="E21" s="33">
        <v>1.6227670904094307</v>
      </c>
      <c r="F21" s="34">
        <v>49.215876901186057</v>
      </c>
      <c r="G21" s="33">
        <v>1.8398576937618065</v>
      </c>
      <c r="H21" s="32">
        <v>88.851014904420182</v>
      </c>
      <c r="I21" s="31">
        <v>0.89270198222688546</v>
      </c>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c r="A22" s="113" t="s">
        <v>15</v>
      </c>
      <c r="B22" s="32">
        <v>93.474875463882228</v>
      </c>
      <c r="C22" s="35">
        <v>0.79407746697507142</v>
      </c>
      <c r="D22" s="34">
        <v>91.343571024747988</v>
      </c>
      <c r="E22" s="33">
        <v>0.93015545745047545</v>
      </c>
      <c r="F22" s="34">
        <v>74.773677174277594</v>
      </c>
      <c r="G22" s="33">
        <v>0.96846102902211628</v>
      </c>
      <c r="H22" s="32">
        <v>93.295004976910249</v>
      </c>
      <c r="I22" s="31">
        <v>0.76878546342768472</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3" spans="1:35">
      <c r="A23" s="113" t="s">
        <v>16</v>
      </c>
      <c r="B23" s="32">
        <v>62.05913959250794</v>
      </c>
      <c r="C23" s="35">
        <v>1.4466163002763015</v>
      </c>
      <c r="D23" s="34">
        <v>68.732580507374962</v>
      </c>
      <c r="E23" s="33">
        <v>1.4751545705535396</v>
      </c>
      <c r="F23" s="34">
        <v>31.899901734246399</v>
      </c>
      <c r="G23" s="33">
        <v>0.96312564998317751</v>
      </c>
      <c r="H23" s="32">
        <v>76.95975597626223</v>
      </c>
      <c r="I23" s="31">
        <v>0.84302879558324573</v>
      </c>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row>
    <row r="24" spans="1:35">
      <c r="A24" s="113" t="s">
        <v>364</v>
      </c>
      <c r="B24" s="32">
        <v>86.684022843168961</v>
      </c>
      <c r="C24" s="35">
        <v>1.0902827355060682</v>
      </c>
      <c r="D24" s="34">
        <v>67.98838001437727</v>
      </c>
      <c r="E24" s="33">
        <v>1.3380596788329795</v>
      </c>
      <c r="F24" s="34">
        <v>37.507392732336228</v>
      </c>
      <c r="G24" s="33">
        <v>1.5184351332969459</v>
      </c>
      <c r="H24" s="32">
        <v>88.238744015699339</v>
      </c>
      <c r="I24" s="31">
        <v>1.0437065778757519</v>
      </c>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row>
    <row r="25" spans="1:35">
      <c r="A25" s="113" t="s">
        <v>17</v>
      </c>
      <c r="B25" s="32">
        <v>67.959514857378593</v>
      </c>
      <c r="C25" s="35">
        <v>0.87819159513888378</v>
      </c>
      <c r="D25" s="34">
        <v>31.075156547325751</v>
      </c>
      <c r="E25" s="33">
        <v>0.89014214489641963</v>
      </c>
      <c r="F25" s="34">
        <v>31.62040818802291</v>
      </c>
      <c r="G25" s="33">
        <v>1.0095268033874401</v>
      </c>
      <c r="H25" s="32">
        <v>78.346032980682295</v>
      </c>
      <c r="I25" s="31">
        <v>0.81377228150983072</v>
      </c>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row>
    <row r="26" spans="1:35">
      <c r="A26" s="113" t="s">
        <v>18</v>
      </c>
      <c r="B26" s="32">
        <v>63.958991560099101</v>
      </c>
      <c r="C26" s="35">
        <v>1.2242179135416382</v>
      </c>
      <c r="D26" s="34">
        <v>58.153356022374261</v>
      </c>
      <c r="E26" s="33">
        <v>1.5795616525909715</v>
      </c>
      <c r="F26" s="34">
        <v>27.643995286117761</v>
      </c>
      <c r="G26" s="33">
        <v>1.6923105224167372</v>
      </c>
      <c r="H26" s="32">
        <v>62.989344547822689</v>
      </c>
      <c r="I26" s="31">
        <v>1.1926875316756866</v>
      </c>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row>
    <row r="27" spans="1:35">
      <c r="A27" s="113" t="s">
        <v>201</v>
      </c>
      <c r="B27" s="32">
        <v>76.384510529875186</v>
      </c>
      <c r="C27" s="35">
        <v>1.0333206958860572</v>
      </c>
      <c r="D27" s="34">
        <v>81.881043565916272</v>
      </c>
      <c r="E27" s="33">
        <v>1.0949100886895851</v>
      </c>
      <c r="F27" s="34">
        <v>68.738246735976858</v>
      </c>
      <c r="G27" s="33">
        <v>1.5248845636490431</v>
      </c>
      <c r="H27" s="32">
        <v>88.063721965530135</v>
      </c>
      <c r="I27" s="31">
        <v>0.86670746006805655</v>
      </c>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row>
    <row r="28" spans="1:35">
      <c r="A28" s="113" t="s">
        <v>19</v>
      </c>
      <c r="B28" s="32">
        <v>77.665587879324264</v>
      </c>
      <c r="C28" s="35">
        <v>1.1669961660688206</v>
      </c>
      <c r="D28" s="34">
        <v>42.077438062316617</v>
      </c>
      <c r="E28" s="33">
        <v>1.3975937414017512</v>
      </c>
      <c r="F28" s="34">
        <v>27.81194042349264</v>
      </c>
      <c r="G28" s="33">
        <v>1.2276185869298506</v>
      </c>
      <c r="H28" s="32">
        <v>77.046512778498098</v>
      </c>
      <c r="I28" s="31">
        <v>1.1243068927705615</v>
      </c>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row>
    <row r="29" spans="1:35">
      <c r="A29" s="113" t="s">
        <v>20</v>
      </c>
      <c r="B29" s="32">
        <v>85.7683411972301</v>
      </c>
      <c r="C29" s="35">
        <v>0.93680696951708131</v>
      </c>
      <c r="D29" s="34">
        <v>38.235970959644469</v>
      </c>
      <c r="E29" s="33">
        <v>1.2156257984684193</v>
      </c>
      <c r="F29" s="34">
        <v>44.774304742478229</v>
      </c>
      <c r="G29" s="33">
        <v>1.2802978429469749</v>
      </c>
      <c r="H29" s="32">
        <v>78.968717316129428</v>
      </c>
      <c r="I29" s="31">
        <v>0.98877813678739579</v>
      </c>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row>
    <row r="30" spans="1:35">
      <c r="A30" s="113" t="s">
        <v>21</v>
      </c>
      <c r="B30" s="32">
        <v>96.225039694962973</v>
      </c>
      <c r="C30" s="35">
        <v>0.4106650322974697</v>
      </c>
      <c r="D30" s="34">
        <v>77.370364144632447</v>
      </c>
      <c r="E30" s="33">
        <v>0.89842985390525221</v>
      </c>
      <c r="F30" s="34">
        <v>20.506300528117201</v>
      </c>
      <c r="G30" s="33">
        <v>0.97502418032821414</v>
      </c>
      <c r="H30" s="32">
        <v>78.318161418409147</v>
      </c>
      <c r="I30" s="31">
        <v>0.86741852923391738</v>
      </c>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row>
    <row r="31" spans="1:35">
      <c r="A31" s="113" t="s">
        <v>22</v>
      </c>
      <c r="B31" s="32">
        <v>65.05380744326186</v>
      </c>
      <c r="C31" s="35">
        <v>1.4994463937246574</v>
      </c>
      <c r="D31" s="34">
        <v>55.125698992248452</v>
      </c>
      <c r="E31" s="33">
        <v>1.6345496681997698</v>
      </c>
      <c r="F31" s="34">
        <v>68.329663520143441</v>
      </c>
      <c r="G31" s="33">
        <v>1.4472849652470849</v>
      </c>
      <c r="H31" s="32">
        <v>89.139752140505422</v>
      </c>
      <c r="I31" s="31">
        <v>1.1349915445041079</v>
      </c>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row>
    <row r="32" spans="1:35">
      <c r="A32" s="113" t="s">
        <v>23</v>
      </c>
      <c r="B32" s="32">
        <v>66.081733603059277</v>
      </c>
      <c r="C32" s="35">
        <v>0.90942283643121646</v>
      </c>
      <c r="D32" s="34">
        <v>28.04544956742247</v>
      </c>
      <c r="E32" s="33">
        <v>1.0172703726315697</v>
      </c>
      <c r="F32" s="34">
        <v>43.069839956586222</v>
      </c>
      <c r="G32" s="33">
        <v>1.3265271386386432</v>
      </c>
      <c r="H32" s="32">
        <v>81.153856181461151</v>
      </c>
      <c r="I32" s="31">
        <v>1.2438621144136393</v>
      </c>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row>
    <row r="33" spans="1:35">
      <c r="A33" s="113" t="s">
        <v>24</v>
      </c>
      <c r="B33" s="32">
        <v>69.696013145031387</v>
      </c>
      <c r="C33" s="35">
        <v>1.5587590996861151</v>
      </c>
      <c r="D33" s="34">
        <v>60.872134827229097</v>
      </c>
      <c r="E33" s="33">
        <v>1.8387035640403819</v>
      </c>
      <c r="F33" s="34">
        <v>17.453385705868261</v>
      </c>
      <c r="G33" s="33">
        <v>1.2845159389388305</v>
      </c>
      <c r="H33" s="32">
        <v>63.064404111347919</v>
      </c>
      <c r="I33" s="31">
        <v>1.5167610315639717</v>
      </c>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row>
    <row r="34" spans="1:35">
      <c r="A34" s="113" t="s">
        <v>365</v>
      </c>
      <c r="B34" s="32">
        <v>68.677894769001668</v>
      </c>
      <c r="C34" s="35">
        <v>1.2451344790070051</v>
      </c>
      <c r="D34" s="34">
        <v>68.798644969246453</v>
      </c>
      <c r="E34" s="33">
        <v>1.2997085472458876</v>
      </c>
      <c r="F34" s="34">
        <v>29.11685870642313</v>
      </c>
      <c r="G34" s="33">
        <v>1.3711299841618967</v>
      </c>
      <c r="H34" s="32">
        <v>65.87161583415174</v>
      </c>
      <c r="I34" s="31">
        <v>1.070200287242504</v>
      </c>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row>
    <row r="35" spans="1:35">
      <c r="A35" s="113" t="s">
        <v>25</v>
      </c>
      <c r="B35" s="32">
        <v>69.045374733408551</v>
      </c>
      <c r="C35" s="35">
        <v>1.1181079841252712</v>
      </c>
      <c r="D35" s="34">
        <v>52.345045567961279</v>
      </c>
      <c r="E35" s="33">
        <v>1.0262261137743052</v>
      </c>
      <c r="F35" s="34">
        <v>29.66594288375056</v>
      </c>
      <c r="G35" s="33">
        <v>1.0027052796758305</v>
      </c>
      <c r="H35" s="32">
        <v>74.453355220114261</v>
      </c>
      <c r="I35" s="31">
        <v>0.73916868474139819</v>
      </c>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row>
    <row r="36" spans="1:35">
      <c r="A36" s="113" t="s">
        <v>26</v>
      </c>
      <c r="B36" s="32">
        <v>51.214014832971657</v>
      </c>
      <c r="C36" s="35">
        <v>1.2354928331943711</v>
      </c>
      <c r="D36" s="34">
        <v>26.265266182443771</v>
      </c>
      <c r="E36" s="33">
        <v>0.96907454750907374</v>
      </c>
      <c r="F36" s="34">
        <v>30.848459980020969</v>
      </c>
      <c r="G36" s="33">
        <v>1.0274550673940708</v>
      </c>
      <c r="H36" s="32">
        <v>41.214572019859929</v>
      </c>
      <c r="I36" s="31">
        <v>1.0685256652803476</v>
      </c>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row>
    <row r="37" spans="1:35">
      <c r="A37" s="113" t="s">
        <v>27</v>
      </c>
      <c r="B37" s="32">
        <v>50.983251024359468</v>
      </c>
      <c r="C37" s="35">
        <v>1.023887891030298</v>
      </c>
      <c r="D37" s="34">
        <v>61.717233342502297</v>
      </c>
      <c r="E37" s="33">
        <v>0.99867832417224733</v>
      </c>
      <c r="F37" s="34">
        <v>73.917726303872072</v>
      </c>
      <c r="G37" s="33">
        <v>0.98772520700847388</v>
      </c>
      <c r="H37" s="32">
        <v>86.891397934926744</v>
      </c>
      <c r="I37" s="31">
        <v>0.66491579845003468</v>
      </c>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row>
    <row r="38" spans="1:35">
      <c r="A38" s="113" t="s">
        <v>28</v>
      </c>
      <c r="B38" s="32">
        <v>52.91295779523422</v>
      </c>
      <c r="C38" s="35">
        <v>1.0751955384546423</v>
      </c>
      <c r="D38" s="34">
        <v>36.250655523073448</v>
      </c>
      <c r="E38" s="33">
        <v>1.200790547976988</v>
      </c>
      <c r="F38" s="34">
        <v>35.677518778645982</v>
      </c>
      <c r="G38" s="33">
        <v>1.1154790477615744</v>
      </c>
      <c r="H38" s="32">
        <v>60.48194201463761</v>
      </c>
      <c r="I38" s="31">
        <v>0.94791062067467169</v>
      </c>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row>
    <row r="39" spans="1:35">
      <c r="A39" s="113" t="s">
        <v>29</v>
      </c>
      <c r="B39" s="32">
        <v>65.184452077661192</v>
      </c>
      <c r="C39" s="35">
        <v>1.6574402441017959</v>
      </c>
      <c r="D39" s="34">
        <v>25.489216460587819</v>
      </c>
      <c r="E39" s="33">
        <v>1.638829413138964</v>
      </c>
      <c r="F39" s="34">
        <v>46.719195670038353</v>
      </c>
      <c r="G39" s="33">
        <v>1.7683105107617285</v>
      </c>
      <c r="H39" s="32">
        <v>79.780116625456927</v>
      </c>
      <c r="I39" s="31">
        <v>1.0588306976201807</v>
      </c>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row>
    <row r="40" spans="1:35">
      <c r="A40" s="113" t="s">
        <v>30</v>
      </c>
      <c r="B40" s="32">
        <v>80.537801273530363</v>
      </c>
      <c r="C40" s="35">
        <v>0.90392681941145114</v>
      </c>
      <c r="D40" s="34">
        <v>62.563959108870208</v>
      </c>
      <c r="E40" s="33">
        <v>0.87927581456609272</v>
      </c>
      <c r="F40" s="34">
        <v>65.817637249976315</v>
      </c>
      <c r="G40" s="33">
        <v>1.1926377272970996</v>
      </c>
      <c r="H40" s="32">
        <v>91.199755981942147</v>
      </c>
      <c r="I40" s="31">
        <v>0.62752946421067035</v>
      </c>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row>
    <row r="41" spans="1:35">
      <c r="A41" s="113" t="s">
        <v>31</v>
      </c>
      <c r="B41" s="32">
        <v>84.111772373233578</v>
      </c>
      <c r="C41" s="35">
        <v>1.1161323822433871</v>
      </c>
      <c r="D41" s="34">
        <v>76.001424940570388</v>
      </c>
      <c r="E41" s="33">
        <v>1.7502838534228513</v>
      </c>
      <c r="F41" s="34">
        <v>39.597165524095651</v>
      </c>
      <c r="G41" s="33">
        <v>1.5714439706606571</v>
      </c>
      <c r="H41" s="32">
        <v>82.40025640463935</v>
      </c>
      <c r="I41" s="31">
        <v>1.1587404216680093</v>
      </c>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row>
    <row r="42" spans="1:35">
      <c r="A42" s="113" t="s">
        <v>32</v>
      </c>
      <c r="B42" s="32">
        <v>84.149575278305917</v>
      </c>
      <c r="C42" s="35">
        <v>0.89157902491763152</v>
      </c>
      <c r="D42" s="34">
        <v>80.455387556665897</v>
      </c>
      <c r="E42" s="33">
        <v>0.85918043475514116</v>
      </c>
      <c r="F42" s="34">
        <v>59.872247361348322</v>
      </c>
      <c r="G42" s="33">
        <v>1.0993460103489214</v>
      </c>
      <c r="H42" s="32">
        <v>92.50677751371191</v>
      </c>
      <c r="I42" s="31">
        <v>0.58947843635816632</v>
      </c>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row>
    <row r="43" spans="1:35">
      <c r="A43" s="113" t="s">
        <v>33</v>
      </c>
      <c r="B43" s="32">
        <v>70.463874347150096</v>
      </c>
      <c r="C43" s="35">
        <v>2.6701892676186008</v>
      </c>
      <c r="D43" s="34">
        <v>45.623257257621198</v>
      </c>
      <c r="E43" s="33">
        <v>1.5139361435457483</v>
      </c>
      <c r="F43" s="34">
        <v>27.065363598277418</v>
      </c>
      <c r="G43" s="33">
        <v>2.6695275074487479</v>
      </c>
      <c r="H43" s="32">
        <v>74.952343568585817</v>
      </c>
      <c r="I43" s="31">
        <v>2.125833665026819</v>
      </c>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row>
    <row r="44" spans="1:35">
      <c r="A44" s="113" t="s">
        <v>34</v>
      </c>
      <c r="B44" s="32">
        <v>73.269488228576137</v>
      </c>
      <c r="C44" s="35">
        <v>1.4907094669943712</v>
      </c>
      <c r="D44" s="34">
        <v>70.10198827427638</v>
      </c>
      <c r="E44" s="33">
        <v>1.6522453161022888</v>
      </c>
      <c r="F44" s="34">
        <v>48.965201423214573</v>
      </c>
      <c r="G44" s="33">
        <v>1.8201655628929065</v>
      </c>
      <c r="H44" s="32">
        <v>89.258042289673028</v>
      </c>
      <c r="I44" s="31">
        <v>1.0009142528537025</v>
      </c>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row>
    <row r="45" spans="1:35">
      <c r="A45" s="113" t="s">
        <v>35</v>
      </c>
      <c r="B45" s="32">
        <v>71.143392327244669</v>
      </c>
      <c r="C45" s="35">
        <v>1.2422321054944006</v>
      </c>
      <c r="D45" s="34">
        <v>81.512904166972575</v>
      </c>
      <c r="E45" s="33">
        <v>0.84178083779898716</v>
      </c>
      <c r="F45" s="34">
        <v>38.651871895262097</v>
      </c>
      <c r="G45" s="33">
        <v>1.3078568917132267</v>
      </c>
      <c r="H45" s="32">
        <v>69.151338905238163</v>
      </c>
      <c r="I45" s="31">
        <v>0.86757072588421458</v>
      </c>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row>
    <row r="46" spans="1:35">
      <c r="A46" s="113" t="s">
        <v>36</v>
      </c>
      <c r="B46" s="32">
        <v>97.291834366126793</v>
      </c>
      <c r="C46" s="35">
        <v>0.37832192082902855</v>
      </c>
      <c r="D46" s="34">
        <v>68.843291646374851</v>
      </c>
      <c r="E46" s="33">
        <v>0.85225578384301615</v>
      </c>
      <c r="F46" s="34">
        <v>61.426868560888977</v>
      </c>
      <c r="G46" s="33">
        <v>1.0928987097689555</v>
      </c>
      <c r="H46" s="32">
        <v>90.400526372535239</v>
      </c>
      <c r="I46" s="31">
        <v>0.53640935348281538</v>
      </c>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row>
    <row r="47" spans="1:35">
      <c r="A47" s="113" t="s">
        <v>37</v>
      </c>
      <c r="B47" s="32">
        <v>78.080033266671279</v>
      </c>
      <c r="C47" s="35">
        <v>1.0128863662358776</v>
      </c>
      <c r="D47" s="34">
        <v>36.844847867673153</v>
      </c>
      <c r="E47" s="33">
        <v>1.2757146132838775</v>
      </c>
      <c r="F47" s="34">
        <v>37.723004933054789</v>
      </c>
      <c r="G47" s="33">
        <v>1.2117414839132112</v>
      </c>
      <c r="H47" s="32">
        <v>83.531819490033982</v>
      </c>
      <c r="I47" s="31">
        <v>0.81580436706933512</v>
      </c>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row>
    <row r="48" spans="1:35">
      <c r="A48" s="113" t="s">
        <v>38</v>
      </c>
      <c r="B48" s="32">
        <v>38.64689829625069</v>
      </c>
      <c r="C48" s="35">
        <v>1.1545353348428404</v>
      </c>
      <c r="D48" s="34">
        <v>15.66299253274914</v>
      </c>
      <c r="E48" s="33">
        <v>1.0214274689234577</v>
      </c>
      <c r="F48" s="34">
        <v>38.254759109601842</v>
      </c>
      <c r="G48" s="33">
        <v>1.3574583607464539</v>
      </c>
      <c r="H48" s="32">
        <v>68.669447296464995</v>
      </c>
      <c r="I48" s="31">
        <v>1.3468162659390026</v>
      </c>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row>
    <row r="49" spans="1:35">
      <c r="A49" s="113" t="s">
        <v>39</v>
      </c>
      <c r="B49" s="32">
        <v>84.002170343298943</v>
      </c>
      <c r="C49" s="35">
        <v>1.1523062811295084</v>
      </c>
      <c r="D49" s="34">
        <v>73.628211969139173</v>
      </c>
      <c r="E49" s="33">
        <v>1.3404405490854152</v>
      </c>
      <c r="F49" s="34">
        <v>35.033721677757057</v>
      </c>
      <c r="G49" s="33">
        <v>1.6157053572025515</v>
      </c>
      <c r="H49" s="32">
        <v>81.373938436287744</v>
      </c>
      <c r="I49" s="31">
        <v>1.1958861976814141</v>
      </c>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row>
    <row r="50" spans="1:35">
      <c r="A50" s="113" t="s">
        <v>40</v>
      </c>
      <c r="B50" s="32">
        <v>55.564608537168603</v>
      </c>
      <c r="C50" s="35">
        <v>1.2404188168987615</v>
      </c>
      <c r="D50" s="34">
        <v>72.255424623821867</v>
      </c>
      <c r="E50" s="33">
        <v>1.1260906401452442</v>
      </c>
      <c r="F50" s="34">
        <v>43.403876068211339</v>
      </c>
      <c r="G50" s="33">
        <v>1.0818184777889126</v>
      </c>
      <c r="H50" s="32">
        <v>83.000700710121961</v>
      </c>
      <c r="I50" s="31">
        <v>0.72641709060783721</v>
      </c>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row>
    <row r="51" spans="1:35">
      <c r="A51" s="113" t="s">
        <v>41</v>
      </c>
      <c r="B51" s="32">
        <v>71.315098439820019</v>
      </c>
      <c r="C51" s="35">
        <v>0.84077465091742187</v>
      </c>
      <c r="D51" s="34">
        <v>76.572900752398382</v>
      </c>
      <c r="E51" s="33">
        <v>0.88953812919828656</v>
      </c>
      <c r="F51" s="34">
        <v>37.525828125656084</v>
      </c>
      <c r="G51" s="33">
        <v>0.94876701258879492</v>
      </c>
      <c r="H51" s="32">
        <v>79.708156183330374</v>
      </c>
      <c r="I51" s="31">
        <v>0.77150205290208929</v>
      </c>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row>
    <row r="52" spans="1:35">
      <c r="A52" s="113" t="s">
        <v>42</v>
      </c>
      <c r="B52" s="32">
        <v>70.381102049758297</v>
      </c>
      <c r="C52" s="35">
        <v>1.0301876731256203</v>
      </c>
      <c r="D52" s="34">
        <v>29.163929381866058</v>
      </c>
      <c r="E52" s="33">
        <v>1.0013570206987368</v>
      </c>
      <c r="F52" s="34">
        <v>55.253252169116713</v>
      </c>
      <c r="G52" s="33">
        <v>0.99000851332705153</v>
      </c>
      <c r="H52" s="32">
        <v>84.594007360124721</v>
      </c>
      <c r="I52" s="31">
        <v>0.76839490440449376</v>
      </c>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row>
    <row r="53" spans="1:35">
      <c r="A53" s="113" t="s">
        <v>43</v>
      </c>
      <c r="B53" s="32">
        <v>87.80775524650619</v>
      </c>
      <c r="C53" s="35">
        <v>0.73550977511670035</v>
      </c>
      <c r="D53" s="34">
        <v>25.081601999287269</v>
      </c>
      <c r="E53" s="33">
        <v>1.0697533884475017</v>
      </c>
      <c r="F53" s="34">
        <v>49.440563561793141</v>
      </c>
      <c r="G53" s="33">
        <v>1.3843721856297044</v>
      </c>
      <c r="H53" s="32">
        <v>85.929468822138745</v>
      </c>
      <c r="I53" s="31">
        <v>0.85306062180920927</v>
      </c>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row>
    <row r="54" spans="1:35">
      <c r="A54" s="113" t="s">
        <v>44</v>
      </c>
      <c r="B54" s="32">
        <v>83.025433424281189</v>
      </c>
      <c r="C54" s="35">
        <v>1.169899476342001</v>
      </c>
      <c r="D54" s="34">
        <v>80.609073401522366</v>
      </c>
      <c r="E54" s="33">
        <v>1.2254987632459433</v>
      </c>
      <c r="F54" s="34">
        <v>51.905589051477783</v>
      </c>
      <c r="G54" s="33">
        <v>2.1434601486280598</v>
      </c>
      <c r="H54" s="32">
        <v>85.535770288443047</v>
      </c>
      <c r="I54" s="31">
        <v>1.2457919248038125</v>
      </c>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row>
    <row r="55" spans="1:35">
      <c r="A55" s="113" t="s">
        <v>45</v>
      </c>
      <c r="B55" s="32">
        <v>83.877271607028348</v>
      </c>
      <c r="C55" s="35">
        <v>0.74838941290473548</v>
      </c>
      <c r="D55" s="34">
        <v>81.89840786296206</v>
      </c>
      <c r="E55" s="33">
        <v>0.91034350939850894</v>
      </c>
      <c r="F55" s="34">
        <v>23.467235558506641</v>
      </c>
      <c r="G55" s="33">
        <v>0.79065758431060407</v>
      </c>
      <c r="H55" s="32">
        <v>83.41737198213022</v>
      </c>
      <c r="I55" s="31">
        <v>0.69388621324230926</v>
      </c>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row>
    <row r="56" spans="1:35">
      <c r="A56" s="113" t="s">
        <v>46</v>
      </c>
      <c r="B56" s="32">
        <v>66.564464953105855</v>
      </c>
      <c r="C56" s="35">
        <v>1.2980289045449378</v>
      </c>
      <c r="D56" s="34">
        <v>57.754818460048639</v>
      </c>
      <c r="E56" s="33">
        <v>1.350339181940619</v>
      </c>
      <c r="F56" s="34">
        <v>32.760120173785722</v>
      </c>
      <c r="G56" s="33">
        <v>1.290166461878123</v>
      </c>
      <c r="H56" s="32">
        <v>78.563689252927716</v>
      </c>
      <c r="I56" s="31">
        <v>1.180342130872756</v>
      </c>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row>
    <row r="57" spans="1:35">
      <c r="A57" s="113" t="s">
        <v>47</v>
      </c>
      <c r="B57" s="32">
        <v>64.607850694119946</v>
      </c>
      <c r="C57" s="35">
        <v>0.86772889823155153</v>
      </c>
      <c r="D57" s="34">
        <v>39.427504262789412</v>
      </c>
      <c r="E57" s="33">
        <v>0.88158326895674399</v>
      </c>
      <c r="F57" s="34">
        <v>28.414095868499221</v>
      </c>
      <c r="G57" s="33">
        <v>0.86880015965616497</v>
      </c>
      <c r="H57" s="32">
        <v>66.827095591916802</v>
      </c>
      <c r="I57" s="31">
        <v>0.81546880054540949</v>
      </c>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row>
    <row r="58" spans="1:35">
      <c r="A58" s="113" t="s">
        <v>48</v>
      </c>
      <c r="B58" s="32">
        <v>82.978432455784784</v>
      </c>
      <c r="C58" s="35">
        <v>0.96853907437313214</v>
      </c>
      <c r="D58" s="34">
        <v>54.744701418955763</v>
      </c>
      <c r="E58" s="33">
        <v>0.98518757312057736</v>
      </c>
      <c r="F58" s="34">
        <v>59.399885281449407</v>
      </c>
      <c r="G58" s="33">
        <v>1.1270292984967736</v>
      </c>
      <c r="H58" s="32">
        <v>84.495800223589939</v>
      </c>
      <c r="I58" s="31">
        <v>0.7718294476695422</v>
      </c>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row>
    <row r="59" spans="1:35">
      <c r="A59" s="113" t="s">
        <v>49</v>
      </c>
      <c r="B59" s="32">
        <v>86.972036995126004</v>
      </c>
      <c r="C59" s="35">
        <v>0.47755229844332686</v>
      </c>
      <c r="D59" s="34">
        <v>89.014619222467644</v>
      </c>
      <c r="E59" s="33">
        <v>0.50649193443665219</v>
      </c>
      <c r="F59" s="34">
        <v>68.688915291817736</v>
      </c>
      <c r="G59" s="33">
        <v>0.69529323914069552</v>
      </c>
      <c r="H59" s="32">
        <v>94.363571097644169</v>
      </c>
      <c r="I59" s="31">
        <v>0.32711418563124162</v>
      </c>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row>
    <row r="60" spans="1:35">
      <c r="A60" s="113" t="s">
        <v>50</v>
      </c>
      <c r="B60" s="32">
        <v>82.444001240255702</v>
      </c>
      <c r="C60" s="35">
        <v>3.6005600945067529</v>
      </c>
      <c r="D60" s="34">
        <v>68.009021655572468</v>
      </c>
      <c r="E60" s="33">
        <v>1.9863013810726871</v>
      </c>
      <c r="F60" s="34">
        <v>36.739272147895207</v>
      </c>
      <c r="G60" s="33">
        <v>2.65107438969223</v>
      </c>
      <c r="H60" s="32">
        <v>85.180861729246644</v>
      </c>
      <c r="I60" s="31">
        <v>1.6999600599313218</v>
      </c>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row>
    <row r="61" spans="1:35">
      <c r="A61" s="83" t="s">
        <v>51</v>
      </c>
      <c r="B61" s="34">
        <v>83.16632391450932</v>
      </c>
      <c r="C61" s="35">
        <v>1.5848869723048942</v>
      </c>
      <c r="D61" s="34">
        <v>72.2671970199535</v>
      </c>
      <c r="E61" s="33">
        <v>1.9510549696446735</v>
      </c>
      <c r="F61" s="34">
        <v>62.634644995294273</v>
      </c>
      <c r="G61" s="33">
        <v>1.5908625661991724</v>
      </c>
      <c r="H61" s="32">
        <v>91.310299642297238</v>
      </c>
      <c r="I61" s="31">
        <v>1.3477316558440711</v>
      </c>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row>
    <row r="62" spans="1:35">
      <c r="A62" s="140" t="s">
        <v>191</v>
      </c>
      <c r="B62" s="32">
        <v>77.208196183057822</v>
      </c>
      <c r="C62" s="35">
        <v>0.23219058577549201</v>
      </c>
      <c r="D62" s="34">
        <v>57.512822830595738</v>
      </c>
      <c r="E62" s="33">
        <v>0.2370279607545476</v>
      </c>
      <c r="F62" s="34">
        <v>40.963157912403197</v>
      </c>
      <c r="G62" s="33">
        <v>0.2533463135112406</v>
      </c>
      <c r="H62" s="32">
        <v>78.81172431157708</v>
      </c>
      <c r="I62" s="31">
        <v>0.1964425914547045</v>
      </c>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row>
    <row r="63" spans="1:35">
      <c r="A63" s="140" t="s">
        <v>194</v>
      </c>
      <c r="B63" s="32">
        <v>79.551406860351563</v>
      </c>
      <c r="C63" s="35">
        <v>0.30656731128692633</v>
      </c>
      <c r="D63" s="34">
        <v>62.613773345947273</v>
      </c>
      <c r="E63" s="33">
        <v>0.32222703099250788</v>
      </c>
      <c r="F63" s="34">
        <v>36.168018341064453</v>
      </c>
      <c r="G63" s="33">
        <v>0.37545919418334961</v>
      </c>
      <c r="H63" s="32">
        <v>80.336288452148438</v>
      </c>
      <c r="I63" s="31">
        <v>0.27629676461219788</v>
      </c>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row>
    <row r="64" spans="1:35" ht="13.5" thickBot="1">
      <c r="A64" s="141" t="s">
        <v>198</v>
      </c>
      <c r="B64" s="29">
        <v>76.081719923805636</v>
      </c>
      <c r="C64" s="118">
        <v>0.1774379479980385</v>
      </c>
      <c r="D64" s="117">
        <v>59.784539210784061</v>
      </c>
      <c r="E64" s="30">
        <v>0.1888996580192091</v>
      </c>
      <c r="F64" s="117">
        <v>42.490334155294043</v>
      </c>
      <c r="G64" s="30">
        <v>0.19997716072225299</v>
      </c>
      <c r="H64" s="29">
        <v>80.359141586767805</v>
      </c>
      <c r="I64" s="28">
        <v>0.15310335234868561</v>
      </c>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row>
    <row r="65" spans="1:35">
      <c r="A65" s="95"/>
      <c r="B65" s="32"/>
      <c r="C65" s="35"/>
      <c r="D65" s="32"/>
      <c r="E65" s="35"/>
      <c r="F65" s="32"/>
      <c r="G65" s="35"/>
      <c r="H65" s="32"/>
      <c r="I65" s="35"/>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row>
    <row r="66" spans="1:35">
      <c r="A66" s="2" t="s">
        <v>61</v>
      </c>
      <c r="B66" s="32"/>
      <c r="C66" s="35"/>
      <c r="D66" s="32"/>
      <c r="E66" s="35"/>
      <c r="F66" s="32"/>
      <c r="G66" s="35"/>
      <c r="H66" s="32"/>
      <c r="I66" s="35"/>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row>
    <row r="67" spans="1:35">
      <c r="A67" s="2" t="s">
        <v>315</v>
      </c>
      <c r="B67" s="32"/>
      <c r="C67" s="35"/>
      <c r="D67" s="32"/>
      <c r="E67" s="35"/>
      <c r="F67" s="32"/>
      <c r="G67" s="35"/>
      <c r="H67" s="32"/>
      <c r="I67" s="35"/>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row>
    <row r="68" spans="1:35">
      <c r="A68" s="195" t="s">
        <v>366</v>
      </c>
    </row>
    <row r="69" spans="1:35">
      <c r="A69" s="196" t="s">
        <v>367</v>
      </c>
    </row>
    <row r="70" spans="1:35">
      <c r="A70" s="2" t="s">
        <v>370</v>
      </c>
    </row>
    <row r="72" spans="1:35">
      <c r="A72" s="4"/>
    </row>
  </sheetData>
  <customSheetViews>
    <customSheetView guid="{958562DC-2717-487D-88ED-05485062DB2A}" scale="80" showGridLines="0">
      <selection activeCell="H49" sqref="H49"/>
      <pageMargins left="0.7" right="0.7" top="0.75" bottom="0.75" header="0.3" footer="0.3"/>
      <pageSetup paperSize="9" orientation="portrait" r:id="rId1"/>
    </customSheetView>
    <customSheetView guid="{DC9DA9F2-44C2-40AF-952E-F17A8405449D}" scale="80" showGridLines="0">
      <pageMargins left="0.7" right="0.7" top="0.75" bottom="0.75" header="0.3" footer="0.3"/>
      <pageSetup paperSize="9" orientation="portrait" r:id="rId2"/>
    </customSheetView>
    <customSheetView guid="{AF19555B-DC94-4383-99E1-B20527EBB45F}" scale="80" showGridLines="0" topLeftCell="A40">
      <selection activeCell="H49" sqref="H49"/>
      <pageMargins left="0.7" right="0.7" top="0.75" bottom="0.75" header="0.3" footer="0.3"/>
      <pageSetup paperSize="9" orientation="portrait" r:id="rId3"/>
    </customSheetView>
  </customSheetViews>
  <mergeCells count="5">
    <mergeCell ref="B8:I8"/>
    <mergeCell ref="B9:C9"/>
    <mergeCell ref="D9:E9"/>
    <mergeCell ref="F9:G9"/>
    <mergeCell ref="H9:I9"/>
  </mergeCells>
  <hyperlinks>
    <hyperlink ref="A69" r:id="rId4"/>
    <hyperlink ref="A68" r:id="rId5" display="* Information on data for Cyprus: https://oe.cd/cyprus-disclaimer"/>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I33"/>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A1" s="66"/>
      <c r="J1" s="51"/>
      <c r="M1" s="151"/>
    </row>
    <row r="2" spans="1:35">
      <c r="A2" s="66" t="s">
        <v>328</v>
      </c>
      <c r="J2" s="50"/>
    </row>
    <row r="3" spans="1:35">
      <c r="A3" s="1" t="s">
        <v>155</v>
      </c>
    </row>
    <row r="4" spans="1:35">
      <c r="A4" s="6" t="s">
        <v>237</v>
      </c>
    </row>
    <row r="5" spans="1:35">
      <c r="A5" s="6"/>
    </row>
    <row r="6" spans="1:35">
      <c r="A6" s="6"/>
    </row>
    <row r="7" spans="1:35" s="9" customFormat="1" ht="13.5" thickBot="1">
      <c r="A7" s="7"/>
    </row>
    <row r="8" spans="1:35" s="9" customFormat="1" ht="29.25" customHeight="1">
      <c r="A8" s="41"/>
      <c r="B8" s="299" t="s">
        <v>249</v>
      </c>
      <c r="C8" s="299"/>
      <c r="D8" s="299"/>
      <c r="E8" s="299"/>
      <c r="F8" s="299"/>
      <c r="G8" s="299"/>
      <c r="H8" s="299"/>
      <c r="I8" s="300"/>
    </row>
    <row r="9" spans="1:35" s="9" customFormat="1" ht="99" customHeight="1">
      <c r="A9" s="42"/>
      <c r="B9" s="301" t="s">
        <v>190</v>
      </c>
      <c r="C9" s="302"/>
      <c r="D9" s="296" t="s">
        <v>117</v>
      </c>
      <c r="E9" s="296"/>
      <c r="F9" s="296" t="s">
        <v>118</v>
      </c>
      <c r="G9" s="296"/>
      <c r="H9" s="301" t="s">
        <v>120</v>
      </c>
      <c r="I9" s="297"/>
    </row>
    <row r="10" spans="1:35" s="70" customFormat="1">
      <c r="A10" s="43"/>
      <c r="B10" s="44" t="s">
        <v>53</v>
      </c>
      <c r="C10" s="44" t="s">
        <v>6</v>
      </c>
      <c r="D10" s="45" t="s">
        <v>53</v>
      </c>
      <c r="E10" s="46" t="s">
        <v>6</v>
      </c>
      <c r="F10" s="45" t="s">
        <v>53</v>
      </c>
      <c r="G10" s="46" t="s">
        <v>6</v>
      </c>
      <c r="H10" s="44" t="s">
        <v>53</v>
      </c>
      <c r="I10" s="47" t="s">
        <v>6</v>
      </c>
    </row>
    <row r="11" spans="1:35">
      <c r="A11" s="109"/>
      <c r="B11" s="19"/>
      <c r="C11" s="20"/>
      <c r="D11" s="19"/>
      <c r="E11" s="20"/>
      <c r="F11" s="19"/>
      <c r="G11" s="20"/>
      <c r="H11" s="21"/>
      <c r="I11" s="22"/>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83" t="s">
        <v>132</v>
      </c>
      <c r="B12" s="34">
        <v>52.232006630131252</v>
      </c>
      <c r="C12" s="33">
        <v>1.1834618539308219</v>
      </c>
      <c r="D12" s="34">
        <v>79.253363285240198</v>
      </c>
      <c r="E12" s="33">
        <v>0.88784616310973208</v>
      </c>
      <c r="F12" s="34">
        <v>30.789369023936519</v>
      </c>
      <c r="G12" s="33">
        <v>1.1171953208466459</v>
      </c>
      <c r="H12" s="32">
        <v>83.546422888424104</v>
      </c>
      <c r="I12" s="31">
        <v>0.85665741755156066</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83" t="s">
        <v>13</v>
      </c>
      <c r="B13" s="34">
        <v>86.735787629440068</v>
      </c>
      <c r="C13" s="33">
        <v>0.77292114226619657</v>
      </c>
      <c r="D13" s="34">
        <v>64.100702576369386</v>
      </c>
      <c r="E13" s="33">
        <v>1.5446644901294675</v>
      </c>
      <c r="F13" s="34">
        <v>59.027038633946077</v>
      </c>
      <c r="G13" s="33">
        <v>1.4725405253822581</v>
      </c>
      <c r="H13" s="32">
        <v>93.560743745658542</v>
      </c>
      <c r="I13" s="31">
        <v>0.75256174716660951</v>
      </c>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83" t="s">
        <v>18</v>
      </c>
      <c r="B14" s="34">
        <v>63.783266532447357</v>
      </c>
      <c r="C14" s="33">
        <v>1.1011525117029954</v>
      </c>
      <c r="D14" s="34">
        <v>26.066448971295419</v>
      </c>
      <c r="E14" s="33">
        <v>1.0657073027928048</v>
      </c>
      <c r="F14" s="34">
        <v>23.802963386827351</v>
      </c>
      <c r="G14" s="33">
        <v>0.99698467011758307</v>
      </c>
      <c r="H14" s="32">
        <v>68.828636946050068</v>
      </c>
      <c r="I14" s="31">
        <v>1.1520575689889581</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row>
    <row r="15" spans="1:35">
      <c r="A15" s="83" t="s">
        <v>201</v>
      </c>
      <c r="B15" s="34">
        <v>74.806652277293807</v>
      </c>
      <c r="C15" s="33">
        <v>1.2285533754343623</v>
      </c>
      <c r="D15" s="34">
        <v>81.52198728248473</v>
      </c>
      <c r="E15" s="33">
        <v>1.0009181073462545</v>
      </c>
      <c r="F15" s="34">
        <v>66.760121855783893</v>
      </c>
      <c r="G15" s="33">
        <v>1.4061383216671024</v>
      </c>
      <c r="H15" s="32">
        <v>93.740446543874455</v>
      </c>
      <c r="I15" s="31">
        <v>0.70736895886191131</v>
      </c>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row>
    <row r="16" spans="1:35">
      <c r="A16" s="83" t="s">
        <v>21</v>
      </c>
      <c r="B16" s="34">
        <v>88.943126658913215</v>
      </c>
      <c r="C16" s="33">
        <v>1.621794859652008</v>
      </c>
      <c r="D16" s="34">
        <v>65.823827703160063</v>
      </c>
      <c r="E16" s="33">
        <v>1.6336464604537002</v>
      </c>
      <c r="F16" s="34">
        <v>18.14995990454771</v>
      </c>
      <c r="G16" s="33">
        <v>2.209063372035224</v>
      </c>
      <c r="H16" s="32">
        <v>73.12343715156149</v>
      </c>
      <c r="I16" s="31">
        <v>1.5616855773329319</v>
      </c>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c r="A17" s="83" t="s">
        <v>26</v>
      </c>
      <c r="B17" s="34">
        <v>54.702870876080617</v>
      </c>
      <c r="C17" s="33">
        <v>0.92192030722913076</v>
      </c>
      <c r="D17" s="34">
        <v>45.313690139085878</v>
      </c>
      <c r="E17" s="33">
        <v>0.91966063375220852</v>
      </c>
      <c r="F17" s="34">
        <v>30.594021472310331</v>
      </c>
      <c r="G17" s="33">
        <v>0.98746250031476235</v>
      </c>
      <c r="H17" s="32">
        <v>47.938543419554513</v>
      </c>
      <c r="I17" s="31">
        <v>1.1870228065120896</v>
      </c>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c r="A18" s="83" t="s">
        <v>28</v>
      </c>
      <c r="B18" s="34">
        <v>58.593419948340603</v>
      </c>
      <c r="C18" s="33">
        <v>1.0968812314702507</v>
      </c>
      <c r="D18" s="34">
        <v>47.010659008723742</v>
      </c>
      <c r="E18" s="33">
        <v>1.0328223540939951</v>
      </c>
      <c r="F18" s="34">
        <v>47.768054005669718</v>
      </c>
      <c r="G18" s="33">
        <v>1.1707376848568753</v>
      </c>
      <c r="H18" s="32">
        <v>77.631561406254306</v>
      </c>
      <c r="I18" s="31">
        <v>0.95514541428262711</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83" t="s">
        <v>45</v>
      </c>
      <c r="B19" s="34">
        <v>73.474407947486114</v>
      </c>
      <c r="C19" s="33">
        <v>0.99950858835725154</v>
      </c>
      <c r="D19" s="34">
        <v>81.286470797845936</v>
      </c>
      <c r="E19" s="33">
        <v>0.87141359192499068</v>
      </c>
      <c r="F19" s="34">
        <v>30.936992827004492</v>
      </c>
      <c r="G19" s="33">
        <v>1.2861835931338417</v>
      </c>
      <c r="H19" s="32">
        <v>88.836718703733482</v>
      </c>
      <c r="I19" s="31">
        <v>0.75782208069094048</v>
      </c>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83" t="s">
        <v>46</v>
      </c>
      <c r="B20" s="34">
        <v>49.004467270363477</v>
      </c>
      <c r="C20" s="33">
        <v>1.5807069039800203</v>
      </c>
      <c r="D20" s="34">
        <v>40.155461617956121</v>
      </c>
      <c r="E20" s="33">
        <v>1.5924428039757079</v>
      </c>
      <c r="F20" s="34">
        <v>36.747108298002573</v>
      </c>
      <c r="G20" s="33">
        <v>1.3973631611617869</v>
      </c>
      <c r="H20" s="32">
        <v>79.433543377846533</v>
      </c>
      <c r="I20" s="31">
        <v>1.3911895501155058</v>
      </c>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83" t="s">
        <v>47</v>
      </c>
      <c r="B21" s="34">
        <v>65.496387144782645</v>
      </c>
      <c r="C21" s="33">
        <v>1.0058842238293086</v>
      </c>
      <c r="D21" s="34">
        <v>43.49135087779743</v>
      </c>
      <c r="E21" s="33">
        <v>0.98926882366904856</v>
      </c>
      <c r="F21" s="34">
        <v>31.73721909734471</v>
      </c>
      <c r="G21" s="33">
        <v>0.76583249393460573</v>
      </c>
      <c r="H21" s="32">
        <v>80.064006129676002</v>
      </c>
      <c r="I21" s="31">
        <v>0.6411802312749959</v>
      </c>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c r="A22" s="83" t="s">
        <v>48</v>
      </c>
      <c r="B22" s="34">
        <v>83.137848218054302</v>
      </c>
      <c r="C22" s="33">
        <v>1.0405514667824467</v>
      </c>
      <c r="D22" s="34">
        <v>65.016670797844029</v>
      </c>
      <c r="E22" s="33">
        <v>1.1962673689371324</v>
      </c>
      <c r="F22" s="34">
        <v>67.966441407296102</v>
      </c>
      <c r="G22" s="33">
        <v>1.5788267446134323</v>
      </c>
      <c r="H22" s="32">
        <v>90.652364150390682</v>
      </c>
      <c r="I22" s="31">
        <v>0.94540808883333793</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3" spans="1:35">
      <c r="A23" s="83" t="s">
        <v>49</v>
      </c>
      <c r="B23" s="34">
        <v>84.277760104733034</v>
      </c>
      <c r="C23" s="33">
        <v>0.55411182381059121</v>
      </c>
      <c r="D23" s="34">
        <v>85.889132383944911</v>
      </c>
      <c r="E23" s="33">
        <v>0.53611807772958664</v>
      </c>
      <c r="F23" s="34">
        <v>67.347114953387234</v>
      </c>
      <c r="G23" s="33">
        <v>0.65688311673597088</v>
      </c>
      <c r="H23" s="32">
        <v>94.809165248791345</v>
      </c>
      <c r="I23" s="31">
        <v>0.34222138427272941</v>
      </c>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row>
    <row r="24" spans="1:35" ht="13.5" thickBot="1">
      <c r="A24" s="116" t="s">
        <v>51</v>
      </c>
      <c r="B24" s="117">
        <v>87.920015185362487</v>
      </c>
      <c r="C24" s="30">
        <v>0.73474439868457553</v>
      </c>
      <c r="D24" s="117">
        <v>67.289709297313848</v>
      </c>
      <c r="E24" s="30">
        <v>1.211547805463727</v>
      </c>
      <c r="F24" s="117">
        <v>80.82697956138432</v>
      </c>
      <c r="G24" s="30">
        <v>0.94482606331022678</v>
      </c>
      <c r="H24" s="29">
        <v>97.021864656219392</v>
      </c>
      <c r="I24" s="28">
        <v>0.42843119645689026</v>
      </c>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row>
    <row r="25" spans="1:35" ht="14.25">
      <c r="A25" s="164" t="s">
        <v>389</v>
      </c>
      <c r="B25" s="160">
        <v>83.078271703971183</v>
      </c>
      <c r="C25" s="162">
        <v>0.88801708928051892</v>
      </c>
      <c r="D25" s="160">
        <v>64.567765665389715</v>
      </c>
      <c r="E25" s="162">
        <v>0.96269821559429458</v>
      </c>
      <c r="F25" s="160">
        <v>48.727150243398363</v>
      </c>
      <c r="G25" s="162">
        <v>1.1535947774652406</v>
      </c>
      <c r="H25" s="165">
        <v>94.97929908877731</v>
      </c>
      <c r="I25" s="163">
        <v>0.56248415231398752</v>
      </c>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row>
    <row r="26" spans="1:35" ht="15" thickBot="1">
      <c r="A26" s="116" t="s">
        <v>390</v>
      </c>
      <c r="B26" s="117">
        <v>25.58077574739858</v>
      </c>
      <c r="C26" s="30">
        <v>1.3148971373320717</v>
      </c>
      <c r="D26" s="117">
        <v>50.219825711911717</v>
      </c>
      <c r="E26" s="30">
        <v>1.6728253801961008</v>
      </c>
      <c r="F26" s="117">
        <v>39.447146361997007</v>
      </c>
      <c r="G26" s="30">
        <v>1.4698413206374488</v>
      </c>
      <c r="H26" s="29">
        <v>87.261452394645246</v>
      </c>
      <c r="I26" s="28">
        <v>1.0144519189546639</v>
      </c>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row>
    <row r="27" spans="1:35">
      <c r="A27" s="95"/>
      <c r="B27" s="32"/>
      <c r="C27" s="35"/>
      <c r="D27" s="32"/>
      <c r="E27" s="35"/>
      <c r="F27" s="32"/>
      <c r="G27" s="35"/>
      <c r="H27" s="32"/>
      <c r="I27" s="35"/>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row>
    <row r="28" spans="1:35">
      <c r="A28" s="2" t="s">
        <v>61</v>
      </c>
    </row>
    <row r="29" spans="1:35" ht="14.25">
      <c r="A29" s="66" t="s">
        <v>282</v>
      </c>
    </row>
    <row r="30" spans="1:35">
      <c r="A30" s="23" t="s">
        <v>315</v>
      </c>
    </row>
    <row r="31" spans="1:35">
      <c r="A31" s="2" t="s">
        <v>370</v>
      </c>
    </row>
    <row r="33" spans="1:1">
      <c r="A33" s="4"/>
    </row>
  </sheetData>
  <customSheetViews>
    <customSheetView guid="{958562DC-2717-487D-88ED-05485062DB2A}" scale="80" showGridLines="0">
      <selection activeCell="J30" sqref="J30"/>
      <pageMargins left="0.7" right="0.7" top="0.75" bottom="0.75" header="0.3" footer="0.3"/>
      <pageSetup paperSize="9" orientation="portrait" r:id="rId1"/>
    </customSheetView>
    <customSheetView guid="{DC9DA9F2-44C2-40AF-952E-F17A8405449D}" scale="80" showGridLines="0">
      <selection activeCell="A12" sqref="A12:A26"/>
      <pageMargins left="0.7" right="0.7" top="0.75" bottom="0.75" header="0.3" footer="0.3"/>
      <pageSetup paperSize="9" orientation="portrait" r:id="rId2"/>
    </customSheetView>
    <customSheetView guid="{AF19555B-DC94-4383-99E1-B20527EBB45F}" scale="80" showGridLines="0">
      <selection activeCell="J30" sqref="J30"/>
      <pageMargins left="0.7" right="0.7" top="0.75" bottom="0.75" header="0.3" footer="0.3"/>
      <pageSetup paperSize="9" orientation="portrait" r:id="rId3"/>
    </customSheetView>
  </customSheetViews>
  <mergeCells count="5">
    <mergeCell ref="B8:I8"/>
    <mergeCell ref="B9:C9"/>
    <mergeCell ref="D9:E9"/>
    <mergeCell ref="F9:G9"/>
    <mergeCell ref="H9:I9"/>
  </mergeCells>
  <pageMargins left="0.7" right="0.7" top="0.75" bottom="0.75" header="0.3" footer="0.3"/>
  <pageSetup paperSize="9" orientation="portrait"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I26"/>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A1" s="66"/>
      <c r="J1" s="51"/>
    </row>
    <row r="2" spans="1:35">
      <c r="A2" s="66" t="s">
        <v>329</v>
      </c>
      <c r="J2" s="50"/>
    </row>
    <row r="3" spans="1:35">
      <c r="A3" s="1" t="s">
        <v>156</v>
      </c>
    </row>
    <row r="4" spans="1:35">
      <c r="A4" s="6" t="s">
        <v>238</v>
      </c>
    </row>
    <row r="5" spans="1:35">
      <c r="A5" s="6"/>
    </row>
    <row r="6" spans="1:35">
      <c r="A6" s="6"/>
    </row>
    <row r="7" spans="1:35" s="9" customFormat="1" ht="13.5" thickBot="1">
      <c r="A7" s="7"/>
    </row>
    <row r="8" spans="1:35" s="9" customFormat="1" ht="29.25" customHeight="1">
      <c r="A8" s="41"/>
      <c r="B8" s="299" t="s">
        <v>249</v>
      </c>
      <c r="C8" s="299"/>
      <c r="D8" s="299"/>
      <c r="E8" s="299"/>
      <c r="F8" s="299"/>
      <c r="G8" s="299"/>
      <c r="H8" s="299"/>
      <c r="I8" s="300"/>
    </row>
    <row r="9" spans="1:35" s="9" customFormat="1" ht="99.75" customHeight="1">
      <c r="A9" s="42"/>
      <c r="B9" s="301" t="s">
        <v>190</v>
      </c>
      <c r="C9" s="302"/>
      <c r="D9" s="296" t="s">
        <v>117</v>
      </c>
      <c r="E9" s="296"/>
      <c r="F9" s="296" t="s">
        <v>118</v>
      </c>
      <c r="G9" s="296"/>
      <c r="H9" s="301" t="s">
        <v>120</v>
      </c>
      <c r="I9" s="297"/>
    </row>
    <row r="10" spans="1:35" s="70" customFormat="1">
      <c r="A10" s="43"/>
      <c r="B10" s="44" t="s">
        <v>53</v>
      </c>
      <c r="C10" s="44" t="s">
        <v>6</v>
      </c>
      <c r="D10" s="45" t="s">
        <v>53</v>
      </c>
      <c r="E10" s="46" t="s">
        <v>6</v>
      </c>
      <c r="F10" s="45" t="s">
        <v>53</v>
      </c>
      <c r="G10" s="46" t="s">
        <v>6</v>
      </c>
      <c r="H10" s="44" t="s">
        <v>53</v>
      </c>
      <c r="I10" s="47" t="s">
        <v>6</v>
      </c>
    </row>
    <row r="11" spans="1:35">
      <c r="A11" s="17"/>
      <c r="B11" s="18"/>
      <c r="C11" s="18"/>
      <c r="D11" s="19"/>
      <c r="E11" s="20"/>
      <c r="F11" s="19"/>
      <c r="G11" s="20"/>
      <c r="H11" s="21"/>
      <c r="I11" s="22"/>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113" t="s">
        <v>7</v>
      </c>
      <c r="B12" s="32">
        <v>93.384815441759216</v>
      </c>
      <c r="C12" s="35">
        <v>0.95146242663114577</v>
      </c>
      <c r="D12" s="34">
        <v>78.349790486299014</v>
      </c>
      <c r="E12" s="33">
        <v>1.7611675544189906</v>
      </c>
      <c r="F12" s="34">
        <v>38.629867572994712</v>
      </c>
      <c r="G12" s="33">
        <v>2.0495113650178727</v>
      </c>
      <c r="H12" s="32">
        <v>87.454252235540693</v>
      </c>
      <c r="I12" s="31">
        <v>1.396915355407029</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113" t="s">
        <v>11</v>
      </c>
      <c r="B13" s="32">
        <v>94.139664063498529</v>
      </c>
      <c r="C13" s="35">
        <v>0.51277910516875602</v>
      </c>
      <c r="D13" s="34">
        <v>75.305623076922785</v>
      </c>
      <c r="E13" s="33">
        <v>1.1338952380639125</v>
      </c>
      <c r="F13" s="34">
        <v>39.949397497436728</v>
      </c>
      <c r="G13" s="33">
        <v>1.1834099689261848</v>
      </c>
      <c r="H13" s="32">
        <v>81.302443296503284</v>
      </c>
      <c r="I13" s="31">
        <v>0.94532626508206197</v>
      </c>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113" t="s">
        <v>16</v>
      </c>
      <c r="B14" s="32">
        <v>73.712588780170449</v>
      </c>
      <c r="C14" s="35">
        <v>1.5464684170232454</v>
      </c>
      <c r="D14" s="34">
        <v>52.995825017526229</v>
      </c>
      <c r="E14" s="33">
        <v>1.3414374776430367</v>
      </c>
      <c r="F14" s="34">
        <v>22.722055001070419</v>
      </c>
      <c r="G14" s="33">
        <v>1.5169795341725052</v>
      </c>
      <c r="H14" s="32">
        <v>71.555017335683686</v>
      </c>
      <c r="I14" s="31">
        <v>1.0816458341710025</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row>
    <row r="15" spans="1:35">
      <c r="A15" s="113" t="s">
        <v>18</v>
      </c>
      <c r="B15" s="32">
        <v>54.898199964890459</v>
      </c>
      <c r="C15" s="35">
        <v>1.7918635671133634</v>
      </c>
      <c r="D15" s="34">
        <v>68.79978967659585</v>
      </c>
      <c r="E15" s="33">
        <v>1.577919235533761</v>
      </c>
      <c r="F15" s="34">
        <v>23.24866551497048</v>
      </c>
      <c r="G15" s="33">
        <v>1.2756089571185292</v>
      </c>
      <c r="H15" s="32">
        <v>60.939566423363331</v>
      </c>
      <c r="I15" s="31">
        <v>1.5726259055786185</v>
      </c>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row>
    <row r="16" spans="1:35">
      <c r="A16" s="113" t="s">
        <v>36</v>
      </c>
      <c r="B16" s="34">
        <v>96.774289829447682</v>
      </c>
      <c r="C16" s="35">
        <v>0.36914375567260094</v>
      </c>
      <c r="D16" s="34">
        <v>70.267248452573781</v>
      </c>
      <c r="E16" s="33">
        <v>0.89153424954579019</v>
      </c>
      <c r="F16" s="34">
        <v>65.882540260637484</v>
      </c>
      <c r="G16" s="33">
        <v>1.0006361159636037</v>
      </c>
      <c r="H16" s="32">
        <v>90.231573186386129</v>
      </c>
      <c r="I16" s="31">
        <v>0.57565252670504874</v>
      </c>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c r="A17" s="113" t="s">
        <v>43</v>
      </c>
      <c r="B17" s="32">
        <v>87.770166815800224</v>
      </c>
      <c r="C17" s="35">
        <v>0.90288526308600126</v>
      </c>
      <c r="D17" s="34">
        <v>20.926654860536448</v>
      </c>
      <c r="E17" s="33">
        <v>0.84977170814287151</v>
      </c>
      <c r="F17" s="34">
        <v>29.27360821815919</v>
      </c>
      <c r="G17" s="33">
        <v>1.0923212646632294</v>
      </c>
      <c r="H17" s="32">
        <v>72.768934289546266</v>
      </c>
      <c r="I17" s="31">
        <v>1.1778072284289482</v>
      </c>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c r="A18" s="113" t="s">
        <v>46</v>
      </c>
      <c r="B18" s="32">
        <v>72.293103605376245</v>
      </c>
      <c r="C18" s="35">
        <v>1.0502796220877317</v>
      </c>
      <c r="D18" s="34">
        <v>60.286293352750562</v>
      </c>
      <c r="E18" s="33">
        <v>1.1109242146789418</v>
      </c>
      <c r="F18" s="34">
        <v>31.471778318407431</v>
      </c>
      <c r="G18" s="33">
        <v>0.90651111538339058</v>
      </c>
      <c r="H18" s="32">
        <v>72.237540722613019</v>
      </c>
      <c r="I18" s="31">
        <v>0.94347768570149948</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113" t="s">
        <v>47</v>
      </c>
      <c r="B19" s="32">
        <v>64.961427792779588</v>
      </c>
      <c r="C19" s="35">
        <v>1.0302612743829598</v>
      </c>
      <c r="D19" s="34">
        <v>44.221636974944531</v>
      </c>
      <c r="E19" s="33">
        <v>1.0474376310026059</v>
      </c>
      <c r="F19" s="34">
        <v>33.16435877592955</v>
      </c>
      <c r="G19" s="33">
        <v>0.92444161860515917</v>
      </c>
      <c r="H19" s="32">
        <v>67.147318140649475</v>
      </c>
      <c r="I19" s="31">
        <v>1.0796084546423614</v>
      </c>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113" t="s">
        <v>48</v>
      </c>
      <c r="B20" s="32">
        <v>80.253222662445921</v>
      </c>
      <c r="C20" s="35">
        <v>0.79692774371670472</v>
      </c>
      <c r="D20" s="34">
        <v>53.117875913280884</v>
      </c>
      <c r="E20" s="33">
        <v>0.96090495178972346</v>
      </c>
      <c r="F20" s="34">
        <v>60.108125601220507</v>
      </c>
      <c r="G20" s="33">
        <v>1.1240819134067328</v>
      </c>
      <c r="H20" s="32">
        <v>81.46561193988083</v>
      </c>
      <c r="I20" s="31">
        <v>0.83952450349862306</v>
      </c>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113" t="s">
        <v>49</v>
      </c>
      <c r="B21" s="32">
        <v>87.036043764560262</v>
      </c>
      <c r="C21" s="35">
        <v>0.57959376792153627</v>
      </c>
      <c r="D21" s="34">
        <v>90.573857594235065</v>
      </c>
      <c r="E21" s="33">
        <v>0.5059597716002926</v>
      </c>
      <c r="F21" s="34">
        <v>66.306118408193583</v>
      </c>
      <c r="G21" s="33">
        <v>0.80259449215366219</v>
      </c>
      <c r="H21" s="32">
        <v>93.661002623924531</v>
      </c>
      <c r="I21" s="31">
        <v>0.39903284806687583</v>
      </c>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ht="13.5" thickBot="1">
      <c r="A22" s="116" t="s">
        <v>51</v>
      </c>
      <c r="B22" s="117">
        <v>83.318054358361906</v>
      </c>
      <c r="C22" s="118">
        <v>1.0626521163803972</v>
      </c>
      <c r="D22" s="117">
        <v>65.498159634064507</v>
      </c>
      <c r="E22" s="30">
        <v>1.8434239272070905</v>
      </c>
      <c r="F22" s="117">
        <v>52.24058645606506</v>
      </c>
      <c r="G22" s="30">
        <v>1.3138758238374215</v>
      </c>
      <c r="H22" s="29">
        <v>89.17414165470035</v>
      </c>
      <c r="I22" s="28">
        <v>1.0248969112068504</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4" spans="1:35">
      <c r="A24" s="2" t="s">
        <v>61</v>
      </c>
    </row>
    <row r="25" spans="1:35">
      <c r="A25" s="2" t="s">
        <v>315</v>
      </c>
    </row>
    <row r="26" spans="1:35">
      <c r="A26" s="2" t="s">
        <v>370</v>
      </c>
    </row>
  </sheetData>
  <customSheetViews>
    <customSheetView guid="{958562DC-2717-487D-88ED-05485062DB2A}" scale="80" showGridLines="0">
      <selection activeCell="A5" sqref="A5"/>
      <pageMargins left="0.7" right="0.7" top="0.75" bottom="0.75" header="0.3" footer="0.3"/>
      <pageSetup paperSize="9" orientation="portrait" r:id="rId1"/>
    </customSheetView>
    <customSheetView guid="{DC9DA9F2-44C2-40AF-952E-F17A8405449D}" scale="80" showGridLines="0">
      <pageMargins left="0.7" right="0.7" top="0.75" bottom="0.75" header="0.3" footer="0.3"/>
      <pageSetup paperSize="9" orientation="portrait" r:id="rId2"/>
    </customSheetView>
    <customSheetView guid="{AF19555B-DC94-4383-99E1-B20527EBB45F}" scale="80" showGridLines="0">
      <selection activeCell="A5" sqref="A5"/>
      <pageMargins left="0.7" right="0.7" top="0.75" bottom="0.75" header="0.3" footer="0.3"/>
      <pageSetup paperSize="9" orientation="portrait" r:id="rId3"/>
    </customSheetView>
  </customSheetViews>
  <mergeCells count="5">
    <mergeCell ref="B8:I8"/>
    <mergeCell ref="B9:C9"/>
    <mergeCell ref="D9:E9"/>
    <mergeCell ref="F9:G9"/>
    <mergeCell ref="H9:I9"/>
  </mergeCells>
  <pageMargins left="0.7" right="0.7" top="0.75" bottom="0.75" header="0.3" footer="0.3"/>
  <pageSetup paperSize="9"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I56"/>
  <sheetViews>
    <sheetView showGridLines="0" zoomScale="80" zoomScaleNormal="80" workbookViewId="0">
      <selection activeCell="D24" sqref="D24"/>
    </sheetView>
  </sheetViews>
  <sheetFormatPr defaultColWidth="8.7109375" defaultRowHeight="12.75"/>
  <cols>
    <col min="1" max="1" width="34" style="66" customWidth="1"/>
    <col min="2" max="15" width="10.28515625" style="66" customWidth="1"/>
    <col min="16" max="16384" width="8.7109375" style="66"/>
  </cols>
  <sheetData>
    <row r="1" spans="1:35">
      <c r="F1" s="50"/>
      <c r="J1" s="50"/>
      <c r="O1" s="187"/>
    </row>
    <row r="2" spans="1:35">
      <c r="A2" s="66" t="s">
        <v>330</v>
      </c>
      <c r="F2" s="50"/>
      <c r="J2" s="50"/>
      <c r="O2" s="2"/>
    </row>
    <row r="3" spans="1:35">
      <c r="A3" s="51" t="s">
        <v>140</v>
      </c>
      <c r="J3" s="188"/>
    </row>
    <row r="4" spans="1:35">
      <c r="A4" s="49" t="s">
        <v>236</v>
      </c>
    </row>
    <row r="5" spans="1:35">
      <c r="A5" s="49"/>
      <c r="F5" s="111"/>
      <c r="G5" s="111"/>
    </row>
    <row r="6" spans="1:35" ht="13.5" thickBot="1">
      <c r="A6" s="49"/>
    </row>
    <row r="7" spans="1:35" s="81" customFormat="1" ht="17.649999999999999" customHeight="1">
      <c r="A7" s="41"/>
      <c r="B7" s="315" t="s">
        <v>253</v>
      </c>
      <c r="C7" s="304"/>
      <c r="D7" s="304"/>
      <c r="E7" s="304"/>
      <c r="F7" s="304"/>
      <c r="G7" s="304"/>
      <c r="H7" s="304"/>
      <c r="I7" s="304"/>
      <c r="J7" s="304"/>
      <c r="K7" s="304"/>
      <c r="L7" s="304"/>
      <c r="M7" s="304"/>
      <c r="N7" s="304"/>
      <c r="O7" s="304"/>
      <c r="P7" s="304"/>
      <c r="Q7" s="304"/>
      <c r="R7" s="304"/>
      <c r="S7" s="304"/>
      <c r="T7" s="304"/>
      <c r="U7" s="304"/>
      <c r="V7" s="304"/>
      <c r="W7" s="304"/>
      <c r="X7" s="304"/>
      <c r="Y7" s="305"/>
    </row>
    <row r="8" spans="1:35" s="81" customFormat="1" ht="34.9" customHeight="1">
      <c r="A8" s="42"/>
      <c r="B8" s="302" t="s">
        <v>168</v>
      </c>
      <c r="C8" s="316"/>
      <c r="D8" s="316"/>
      <c r="E8" s="316"/>
      <c r="F8" s="316"/>
      <c r="G8" s="301"/>
      <c r="H8" s="302" t="s">
        <v>117</v>
      </c>
      <c r="I8" s="316"/>
      <c r="J8" s="316"/>
      <c r="K8" s="316"/>
      <c r="L8" s="316"/>
      <c r="M8" s="301"/>
      <c r="N8" s="317" t="s">
        <v>119</v>
      </c>
      <c r="O8" s="318"/>
      <c r="P8" s="318"/>
      <c r="Q8" s="318"/>
      <c r="R8" s="318"/>
      <c r="S8" s="308"/>
      <c r="T8" s="302" t="s">
        <v>120</v>
      </c>
      <c r="U8" s="316"/>
      <c r="V8" s="316"/>
      <c r="W8" s="316"/>
      <c r="X8" s="316"/>
      <c r="Y8" s="303"/>
    </row>
    <row r="9" spans="1:35" s="81" customFormat="1" ht="79.900000000000006" customHeight="1">
      <c r="A9" s="42"/>
      <c r="B9" s="311" t="s">
        <v>59</v>
      </c>
      <c r="C9" s="319"/>
      <c r="D9" s="312" t="s">
        <v>58</v>
      </c>
      <c r="E9" s="310"/>
      <c r="F9" s="319" t="s">
        <v>180</v>
      </c>
      <c r="G9" s="310"/>
      <c r="H9" s="311" t="s">
        <v>59</v>
      </c>
      <c r="I9" s="319"/>
      <c r="J9" s="312" t="s">
        <v>58</v>
      </c>
      <c r="K9" s="310"/>
      <c r="L9" s="319" t="s">
        <v>180</v>
      </c>
      <c r="M9" s="310"/>
      <c r="N9" s="311" t="s">
        <v>59</v>
      </c>
      <c r="O9" s="319"/>
      <c r="P9" s="312" t="s">
        <v>58</v>
      </c>
      <c r="Q9" s="310"/>
      <c r="R9" s="319" t="s">
        <v>180</v>
      </c>
      <c r="S9" s="319"/>
      <c r="T9" s="312" t="s">
        <v>59</v>
      </c>
      <c r="U9" s="319"/>
      <c r="V9" s="312" t="s">
        <v>58</v>
      </c>
      <c r="W9" s="310"/>
      <c r="X9" s="319" t="s">
        <v>180</v>
      </c>
      <c r="Y9" s="313"/>
    </row>
    <row r="10" spans="1:35">
      <c r="A10" s="73"/>
      <c r="B10" s="112" t="s">
        <v>53</v>
      </c>
      <c r="C10" s="14" t="s">
        <v>57</v>
      </c>
      <c r="D10" s="13" t="s">
        <v>53</v>
      </c>
      <c r="E10" s="15" t="s">
        <v>57</v>
      </c>
      <c r="F10" s="14" t="s">
        <v>93</v>
      </c>
      <c r="G10" s="15" t="s">
        <v>6</v>
      </c>
      <c r="H10" s="112" t="s">
        <v>53</v>
      </c>
      <c r="I10" s="14" t="s">
        <v>57</v>
      </c>
      <c r="J10" s="13" t="s">
        <v>53</v>
      </c>
      <c r="K10" s="15" t="s">
        <v>57</v>
      </c>
      <c r="L10" s="14" t="s">
        <v>93</v>
      </c>
      <c r="M10" s="15" t="s">
        <v>6</v>
      </c>
      <c r="N10" s="112" t="s">
        <v>53</v>
      </c>
      <c r="O10" s="14" t="s">
        <v>57</v>
      </c>
      <c r="P10" s="13" t="s">
        <v>53</v>
      </c>
      <c r="Q10" s="15" t="s">
        <v>57</v>
      </c>
      <c r="R10" s="14" t="s">
        <v>93</v>
      </c>
      <c r="S10" s="15" t="s">
        <v>6</v>
      </c>
      <c r="T10" s="112" t="s">
        <v>53</v>
      </c>
      <c r="U10" s="14" t="s">
        <v>57</v>
      </c>
      <c r="V10" s="13" t="s">
        <v>53</v>
      </c>
      <c r="W10" s="15" t="s">
        <v>57</v>
      </c>
      <c r="X10" s="14" t="s">
        <v>93</v>
      </c>
      <c r="Y10" s="16" t="s">
        <v>6</v>
      </c>
    </row>
    <row r="11" spans="1:35" ht="14.65" customHeight="1">
      <c r="A11" s="74"/>
      <c r="B11" s="106"/>
      <c r="C11" s="104"/>
      <c r="D11" s="103"/>
      <c r="E11" s="105"/>
      <c r="F11" s="104"/>
      <c r="G11" s="105"/>
      <c r="H11" s="106"/>
      <c r="I11" s="104"/>
      <c r="J11" s="103"/>
      <c r="K11" s="105"/>
      <c r="L11" s="104"/>
      <c r="M11" s="105"/>
      <c r="N11" s="106"/>
      <c r="O11" s="104"/>
      <c r="P11" s="103"/>
      <c r="Q11" s="105"/>
      <c r="R11" s="104"/>
      <c r="S11" s="104"/>
      <c r="T11" s="103"/>
      <c r="U11" s="105"/>
      <c r="V11" s="103"/>
      <c r="W11" s="105"/>
      <c r="X11" s="104"/>
      <c r="Y11" s="107"/>
      <c r="Z11" s="139"/>
      <c r="AA11" s="139"/>
      <c r="AB11" s="139"/>
      <c r="AC11" s="139"/>
      <c r="AD11" s="139"/>
      <c r="AE11" s="139"/>
      <c r="AF11" s="139"/>
      <c r="AG11" s="139"/>
      <c r="AH11" s="139"/>
      <c r="AI11" s="139"/>
    </row>
    <row r="12" spans="1:35">
      <c r="A12" s="113" t="s">
        <v>7</v>
      </c>
      <c r="B12" s="80">
        <v>88.073844422426319</v>
      </c>
      <c r="C12" s="52">
        <v>1.0931178381442681</v>
      </c>
      <c r="D12" s="71">
        <v>94.291456545498349</v>
      </c>
      <c r="E12" s="53">
        <v>1.1243822314698537</v>
      </c>
      <c r="F12" s="58">
        <v>6.2176122665405273</v>
      </c>
      <c r="G12" s="53">
        <v>1.5681651830673218</v>
      </c>
      <c r="H12" s="80">
        <v>68.007304534863806</v>
      </c>
      <c r="I12" s="52">
        <v>1.3381221004773349</v>
      </c>
      <c r="J12" s="71">
        <v>75.757900585127473</v>
      </c>
      <c r="K12" s="53">
        <v>3.0934326796651086</v>
      </c>
      <c r="L12" s="58">
        <v>7.7505960464477539</v>
      </c>
      <c r="M12" s="53">
        <v>3.3704445362091064</v>
      </c>
      <c r="N12" s="80">
        <v>39.444309634489713</v>
      </c>
      <c r="O12" s="52">
        <v>1.7052376702755594</v>
      </c>
      <c r="P12" s="71">
        <v>42.061857298285233</v>
      </c>
      <c r="Q12" s="53">
        <v>1.7510150466210994</v>
      </c>
      <c r="R12" s="58">
        <v>2.6175477504730225</v>
      </c>
      <c r="S12" s="52">
        <v>2.4441540241241455</v>
      </c>
      <c r="T12" s="71">
        <v>88.276280964332884</v>
      </c>
      <c r="U12" s="53">
        <v>0.8831009703450019</v>
      </c>
      <c r="V12" s="71">
        <v>87.427953910958848</v>
      </c>
      <c r="W12" s="53">
        <v>2.2194658377325527</v>
      </c>
      <c r="X12" s="58">
        <v>-0.84832704067230225</v>
      </c>
      <c r="Y12" s="54">
        <v>2.3887016773223877</v>
      </c>
      <c r="Z12" s="63"/>
      <c r="AA12" s="63"/>
      <c r="AB12" s="63"/>
      <c r="AC12" s="63"/>
      <c r="AD12" s="63"/>
      <c r="AE12" s="63"/>
      <c r="AF12" s="63"/>
      <c r="AG12" s="63"/>
      <c r="AH12" s="63"/>
      <c r="AI12" s="63"/>
    </row>
    <row r="13" spans="1:35">
      <c r="A13" s="113" t="s">
        <v>8</v>
      </c>
      <c r="B13" s="80">
        <v>71.83153953694746</v>
      </c>
      <c r="C13" s="52">
        <v>1.6712131648541908</v>
      </c>
      <c r="D13" s="71">
        <v>74.388003986862046</v>
      </c>
      <c r="E13" s="53">
        <v>0.9274019817041701</v>
      </c>
      <c r="F13" s="58">
        <v>2.5564644336700439</v>
      </c>
      <c r="G13" s="53">
        <v>1.9112895727157593</v>
      </c>
      <c r="H13" s="80">
        <v>74.842657365348529</v>
      </c>
      <c r="I13" s="52">
        <v>1.7196758863293111</v>
      </c>
      <c r="J13" s="71">
        <v>82.668972156977901</v>
      </c>
      <c r="K13" s="53">
        <v>0.90121116453875005</v>
      </c>
      <c r="L13" s="58">
        <v>7.8263149261474609</v>
      </c>
      <c r="M13" s="53">
        <v>1.9415113925933838</v>
      </c>
      <c r="N13" s="80">
        <v>31.653443086803701</v>
      </c>
      <c r="O13" s="52">
        <v>1.4958623160597579</v>
      </c>
      <c r="P13" s="71">
        <v>43.526061721416717</v>
      </c>
      <c r="Q13" s="53">
        <v>1.2224164359435554</v>
      </c>
      <c r="R13" s="58">
        <v>11.872618675231934</v>
      </c>
      <c r="S13" s="52">
        <v>1.9318141937255859</v>
      </c>
      <c r="T13" s="71">
        <v>89.954229406649105</v>
      </c>
      <c r="U13" s="53">
        <v>0.88304838418065201</v>
      </c>
      <c r="V13" s="71">
        <v>89.259812021480286</v>
      </c>
      <c r="W13" s="53">
        <v>0.91947930191564653</v>
      </c>
      <c r="X13" s="58">
        <v>-0.69441735744476318</v>
      </c>
      <c r="Y13" s="54">
        <v>1.2748398780822754</v>
      </c>
      <c r="Z13" s="63"/>
      <c r="AA13" s="63"/>
      <c r="AB13" s="63"/>
      <c r="AC13" s="63"/>
      <c r="AD13" s="63"/>
      <c r="AE13" s="63"/>
      <c r="AF13" s="63"/>
      <c r="AG13" s="63"/>
      <c r="AH13" s="63"/>
      <c r="AI13" s="63"/>
    </row>
    <row r="14" spans="1:35">
      <c r="A14" s="114" t="s">
        <v>11</v>
      </c>
      <c r="B14" s="85">
        <v>93.411975879255067</v>
      </c>
      <c r="C14" s="55">
        <v>0.43559078883059399</v>
      </c>
      <c r="D14" s="86">
        <v>94.093720734575371</v>
      </c>
      <c r="E14" s="56">
        <v>0.6403955465570409</v>
      </c>
      <c r="F14" s="84">
        <v>0.68174487352371216</v>
      </c>
      <c r="G14" s="56">
        <v>0.77449715137481689</v>
      </c>
      <c r="H14" s="85">
        <v>61.661126861070549</v>
      </c>
      <c r="I14" s="55">
        <v>0.90668501380049371</v>
      </c>
      <c r="J14" s="86">
        <v>73.037863244292993</v>
      </c>
      <c r="K14" s="56">
        <v>1.2640581756576827</v>
      </c>
      <c r="L14" s="84">
        <v>11.376736640930176</v>
      </c>
      <c r="M14" s="56">
        <v>1.5556094646453857</v>
      </c>
      <c r="N14" s="85">
        <v>43.136178086962673</v>
      </c>
      <c r="O14" s="55">
        <v>0.79437736300833994</v>
      </c>
      <c r="P14" s="86">
        <v>39.858679024678388</v>
      </c>
      <c r="Q14" s="56">
        <v>1.2775376271788932</v>
      </c>
      <c r="R14" s="84">
        <v>-3.2774989604949951</v>
      </c>
      <c r="S14" s="55">
        <v>1.5043728351593018</v>
      </c>
      <c r="T14" s="86">
        <v>80.919978698915358</v>
      </c>
      <c r="U14" s="56">
        <v>0.83335678067901953</v>
      </c>
      <c r="V14" s="86">
        <v>84.447504212304921</v>
      </c>
      <c r="W14" s="56">
        <v>1.2272860061439905</v>
      </c>
      <c r="X14" s="84">
        <v>3.5275254249572754</v>
      </c>
      <c r="Y14" s="57">
        <v>1.4834805727005005</v>
      </c>
    </row>
    <row r="15" spans="1:35">
      <c r="A15" s="114" t="s">
        <v>12</v>
      </c>
      <c r="B15" s="85">
        <v>68.36287608266025</v>
      </c>
      <c r="C15" s="55">
        <v>1.2447455450882592</v>
      </c>
      <c r="D15" s="86">
        <v>76.886232752894244</v>
      </c>
      <c r="E15" s="56">
        <v>1.0529181760343824</v>
      </c>
      <c r="F15" s="84">
        <v>8.5233564376831055</v>
      </c>
      <c r="G15" s="56">
        <v>1.6303460597991943</v>
      </c>
      <c r="H15" s="85">
        <v>51.051825456088451</v>
      </c>
      <c r="I15" s="55">
        <v>1.2085123050907289</v>
      </c>
      <c r="J15" s="86">
        <v>58.48683891721933</v>
      </c>
      <c r="K15" s="56">
        <v>1.1044703348628693</v>
      </c>
      <c r="L15" s="84">
        <v>7.4350132942199707</v>
      </c>
      <c r="M15" s="56">
        <v>1.6371794939041138</v>
      </c>
      <c r="N15" s="85">
        <v>24.564255439448161</v>
      </c>
      <c r="O15" s="55">
        <v>1.0035849748764909</v>
      </c>
      <c r="P15" s="86">
        <v>24.863185637451139</v>
      </c>
      <c r="Q15" s="56">
        <v>1.2121563207458881</v>
      </c>
      <c r="R15" s="84">
        <v>0.29893019795417786</v>
      </c>
      <c r="S15" s="55">
        <v>1.573691725730896</v>
      </c>
      <c r="T15" s="86">
        <v>79.60085718708693</v>
      </c>
      <c r="U15" s="56">
        <v>0.9284377110595875</v>
      </c>
      <c r="V15" s="86">
        <v>80.618448718382396</v>
      </c>
      <c r="W15" s="56">
        <v>1.01583033122343</v>
      </c>
      <c r="X15" s="84">
        <v>1.0175914764404297</v>
      </c>
      <c r="Y15" s="57">
        <v>1.3761932849884033</v>
      </c>
    </row>
    <row r="16" spans="1:35">
      <c r="A16" s="114" t="s">
        <v>14</v>
      </c>
      <c r="B16" s="85">
        <v>92.209424224637772</v>
      </c>
      <c r="C16" s="55">
        <v>0.77944402026721371</v>
      </c>
      <c r="D16" s="86">
        <v>88.671537275450845</v>
      </c>
      <c r="E16" s="56">
        <v>0.79652033663913457</v>
      </c>
      <c r="F16" s="84">
        <v>-3.5378868579864502</v>
      </c>
      <c r="G16" s="56">
        <v>1.1144404411315918</v>
      </c>
      <c r="H16" s="85">
        <v>66.154501239277863</v>
      </c>
      <c r="I16" s="55">
        <v>2.0631707623280495</v>
      </c>
      <c r="J16" s="86">
        <v>62.817198958654217</v>
      </c>
      <c r="K16" s="56">
        <v>1.6227670904094307</v>
      </c>
      <c r="L16" s="84">
        <v>-3.3373022079467773</v>
      </c>
      <c r="M16" s="56">
        <v>2.6248898506164551</v>
      </c>
      <c r="N16" s="85">
        <v>65.824410360932333</v>
      </c>
      <c r="O16" s="55">
        <v>1.8448201235679131</v>
      </c>
      <c r="P16" s="86">
        <v>49.215876901186057</v>
      </c>
      <c r="Q16" s="56">
        <v>1.8398576937618065</v>
      </c>
      <c r="R16" s="84">
        <v>-16.60853385925293</v>
      </c>
      <c r="S16" s="55">
        <v>2.6054630279541016</v>
      </c>
      <c r="T16" s="86">
        <v>92.939197917015477</v>
      </c>
      <c r="U16" s="56">
        <v>0.81698364265298584</v>
      </c>
      <c r="V16" s="86">
        <v>88.851014904420182</v>
      </c>
      <c r="W16" s="56">
        <v>0.89270198222688546</v>
      </c>
      <c r="X16" s="84">
        <v>-4.0881829261779785</v>
      </c>
      <c r="Y16" s="57">
        <v>1.2101153135299683</v>
      </c>
    </row>
    <row r="17" spans="1:35">
      <c r="A17" s="113" t="s">
        <v>16</v>
      </c>
      <c r="B17" s="80">
        <v>61.534266411118992</v>
      </c>
      <c r="C17" s="52">
        <v>1.0804322944033173</v>
      </c>
      <c r="D17" s="71">
        <v>62.05913959250794</v>
      </c>
      <c r="E17" s="53">
        <v>1.4466163002763015</v>
      </c>
      <c r="F17" s="58">
        <v>0.52487319707870483</v>
      </c>
      <c r="G17" s="53">
        <v>1.805556058883667</v>
      </c>
      <c r="H17" s="80">
        <v>66.91891370855403</v>
      </c>
      <c r="I17" s="52">
        <v>1.1989871065305995</v>
      </c>
      <c r="J17" s="71">
        <v>68.732580507374962</v>
      </c>
      <c r="K17" s="53">
        <v>1.4751545705535396</v>
      </c>
      <c r="L17" s="58">
        <v>1.813666820526123</v>
      </c>
      <c r="M17" s="53">
        <v>1.9009605646133423</v>
      </c>
      <c r="N17" s="80">
        <v>42.276128134017412</v>
      </c>
      <c r="O17" s="52">
        <v>1.0662073467488158</v>
      </c>
      <c r="P17" s="71">
        <v>31.899901734246399</v>
      </c>
      <c r="Q17" s="53">
        <v>0.96312564998317751</v>
      </c>
      <c r="R17" s="58">
        <v>-10.376226425170898</v>
      </c>
      <c r="S17" s="52">
        <v>1.4368051290512085</v>
      </c>
      <c r="T17" s="71">
        <v>85.298663303279028</v>
      </c>
      <c r="U17" s="53">
        <v>0.61044863730506338</v>
      </c>
      <c r="V17" s="71">
        <v>76.95975597626223</v>
      </c>
      <c r="W17" s="53">
        <v>0.84302879558324573</v>
      </c>
      <c r="X17" s="58">
        <v>-8.3389072418212891</v>
      </c>
      <c r="Y17" s="54">
        <v>1.0408385992050171</v>
      </c>
      <c r="Z17" s="63"/>
      <c r="AA17" s="63"/>
      <c r="AB17" s="63"/>
      <c r="AC17" s="63"/>
      <c r="AD17" s="63"/>
      <c r="AE17" s="63"/>
      <c r="AF17" s="63"/>
      <c r="AG17" s="63"/>
      <c r="AH17" s="63"/>
      <c r="AI17" s="63"/>
    </row>
    <row r="18" spans="1:35">
      <c r="A18" s="113" t="s">
        <v>364</v>
      </c>
      <c r="B18" s="80">
        <v>80.840495856578443</v>
      </c>
      <c r="C18" s="52">
        <v>1.2107609370817811</v>
      </c>
      <c r="D18" s="71">
        <v>86.684022843168961</v>
      </c>
      <c r="E18" s="53">
        <v>1.0902827355060682</v>
      </c>
      <c r="F18" s="58">
        <v>5.8435268402099609</v>
      </c>
      <c r="G18" s="53">
        <v>1.62931227684021</v>
      </c>
      <c r="H18" s="80">
        <v>60.484491217364557</v>
      </c>
      <c r="I18" s="52">
        <v>1.3281816780476952</v>
      </c>
      <c r="J18" s="71">
        <v>67.98838001437727</v>
      </c>
      <c r="K18" s="53">
        <v>1.3380596788329795</v>
      </c>
      <c r="L18" s="58">
        <v>7.5038886070251465</v>
      </c>
      <c r="M18" s="53">
        <v>1.8853303194046021</v>
      </c>
      <c r="N18" s="80">
        <v>42.138514457891482</v>
      </c>
      <c r="O18" s="52">
        <v>1.4271173994613706</v>
      </c>
      <c r="P18" s="71">
        <v>37.507392732336228</v>
      </c>
      <c r="Q18" s="53">
        <v>1.5184351332969459</v>
      </c>
      <c r="R18" s="58">
        <v>-4.6311216354370117</v>
      </c>
      <c r="S18" s="52">
        <v>2.0838208198547363</v>
      </c>
      <c r="T18" s="71">
        <v>88.21455436174071</v>
      </c>
      <c r="U18" s="53">
        <v>0.86311820167792985</v>
      </c>
      <c r="V18" s="71">
        <v>88.238744015699339</v>
      </c>
      <c r="W18" s="53">
        <v>1.0437065778757519</v>
      </c>
      <c r="X18" s="58">
        <v>2.4189654737710953E-2</v>
      </c>
      <c r="Y18" s="54">
        <v>1.3543620109558105</v>
      </c>
      <c r="Z18" s="63"/>
      <c r="AA18" s="63"/>
      <c r="AB18" s="63"/>
      <c r="AC18" s="63"/>
      <c r="AD18" s="63"/>
      <c r="AE18" s="63"/>
      <c r="AF18" s="63"/>
      <c r="AG18" s="63"/>
      <c r="AH18" s="63"/>
      <c r="AI18" s="63"/>
    </row>
    <row r="19" spans="1:35">
      <c r="A19" s="113" t="s">
        <v>17</v>
      </c>
      <c r="B19" s="80">
        <v>72.181212624588284</v>
      </c>
      <c r="C19" s="52">
        <v>0.92552944746586308</v>
      </c>
      <c r="D19" s="71">
        <v>67.959514857378593</v>
      </c>
      <c r="E19" s="53">
        <v>0.87819159513888378</v>
      </c>
      <c r="F19" s="58">
        <v>-4.2216978073120117</v>
      </c>
      <c r="G19" s="53">
        <v>1.2758625745773315</v>
      </c>
      <c r="H19" s="80">
        <v>32.301235455773572</v>
      </c>
      <c r="I19" s="52">
        <v>0.93272002871810722</v>
      </c>
      <c r="J19" s="71">
        <v>31.075156547325751</v>
      </c>
      <c r="K19" s="53">
        <v>0.89014214489641963</v>
      </c>
      <c r="L19" s="58">
        <v>-1.2260788679122925</v>
      </c>
      <c r="M19" s="53">
        <v>1.2893097400665283</v>
      </c>
      <c r="N19" s="80">
        <v>36.469314607876257</v>
      </c>
      <c r="O19" s="52">
        <v>1.2992464876882361</v>
      </c>
      <c r="P19" s="71">
        <v>31.62040818802291</v>
      </c>
      <c r="Q19" s="53">
        <v>1.0095268033874401</v>
      </c>
      <c r="R19" s="58">
        <v>-4.8489065170288086</v>
      </c>
      <c r="S19" s="52">
        <v>1.645352840423584</v>
      </c>
      <c r="T19" s="71">
        <v>82.374533818387263</v>
      </c>
      <c r="U19" s="53">
        <v>0.79662340311035651</v>
      </c>
      <c r="V19" s="71">
        <v>78.346032980682295</v>
      </c>
      <c r="W19" s="53">
        <v>0.81377228150983072</v>
      </c>
      <c r="X19" s="58">
        <v>-4.028501033782959</v>
      </c>
      <c r="Y19" s="54">
        <v>1.1387863159179688</v>
      </c>
      <c r="Z19" s="63"/>
      <c r="AA19" s="63"/>
      <c r="AB19" s="63"/>
      <c r="AC19" s="63"/>
      <c r="AD19" s="63"/>
      <c r="AE19" s="63"/>
      <c r="AF19" s="63"/>
      <c r="AG19" s="63"/>
      <c r="AH19" s="63"/>
      <c r="AI19" s="63"/>
    </row>
    <row r="20" spans="1:35">
      <c r="A20" s="113" t="s">
        <v>18</v>
      </c>
      <c r="B20" s="80">
        <v>56.181850355431123</v>
      </c>
      <c r="C20" s="52">
        <v>1.6187685387803168</v>
      </c>
      <c r="D20" s="71">
        <v>63.958991560099101</v>
      </c>
      <c r="E20" s="53">
        <v>1.2242179135416382</v>
      </c>
      <c r="F20" s="58">
        <v>7.7771410942077637</v>
      </c>
      <c r="G20" s="53">
        <v>2.0295617580413818</v>
      </c>
      <c r="H20" s="80">
        <v>60.407582700757857</v>
      </c>
      <c r="I20" s="52">
        <v>1.4109059836071831</v>
      </c>
      <c r="J20" s="71">
        <v>58.153356022374261</v>
      </c>
      <c r="K20" s="53">
        <v>1.5795616525909715</v>
      </c>
      <c r="L20" s="58">
        <v>-2.2542266845703125</v>
      </c>
      <c r="M20" s="53">
        <v>2.1179401874542236</v>
      </c>
      <c r="N20" s="80">
        <v>24.327951649082149</v>
      </c>
      <c r="O20" s="52">
        <v>1.280123913474869</v>
      </c>
      <c r="P20" s="71">
        <v>27.643995286117761</v>
      </c>
      <c r="Q20" s="53">
        <v>1.6923105224167372</v>
      </c>
      <c r="R20" s="58">
        <v>3.3160436153411865</v>
      </c>
      <c r="S20" s="52">
        <v>2.1219406127929688</v>
      </c>
      <c r="T20" s="71">
        <v>69.312033733010736</v>
      </c>
      <c r="U20" s="53">
        <v>1.3198031883302028</v>
      </c>
      <c r="V20" s="71">
        <v>62.989344547822689</v>
      </c>
      <c r="W20" s="53">
        <v>1.1926875316756866</v>
      </c>
      <c r="X20" s="58">
        <v>-6.3226890563964844</v>
      </c>
      <c r="Y20" s="54">
        <v>1.7788715362548828</v>
      </c>
      <c r="Z20" s="63"/>
      <c r="AA20" s="63"/>
      <c r="AB20" s="63"/>
      <c r="AC20" s="63"/>
      <c r="AD20" s="63"/>
      <c r="AE20" s="63"/>
      <c r="AF20" s="63"/>
      <c r="AG20" s="63"/>
      <c r="AH20" s="63"/>
      <c r="AI20" s="63"/>
    </row>
    <row r="21" spans="1:35">
      <c r="A21" s="113" t="s">
        <v>201</v>
      </c>
      <c r="B21" s="80">
        <v>71.49103448108481</v>
      </c>
      <c r="C21" s="52">
        <v>1.1830117860698333</v>
      </c>
      <c r="D21" s="71">
        <v>76.384510529875186</v>
      </c>
      <c r="E21" s="53">
        <v>1.0333206958860572</v>
      </c>
      <c r="F21" s="58">
        <v>4.8934760093688965</v>
      </c>
      <c r="G21" s="53">
        <v>1.5707541704177856</v>
      </c>
      <c r="H21" s="80">
        <v>81.604734332792503</v>
      </c>
      <c r="I21" s="52">
        <v>1.0641926165629974</v>
      </c>
      <c r="J21" s="71">
        <v>81.881043565916272</v>
      </c>
      <c r="K21" s="53">
        <v>1.0949100886895851</v>
      </c>
      <c r="L21" s="58">
        <v>0.27630922198295593</v>
      </c>
      <c r="M21" s="53">
        <v>1.5268706083297729</v>
      </c>
      <c r="N21" s="80">
        <v>69.08390490094483</v>
      </c>
      <c r="O21" s="52">
        <v>1.2823639846188297</v>
      </c>
      <c r="P21" s="71">
        <v>68.738246735976858</v>
      </c>
      <c r="Q21" s="53">
        <v>1.5248845636490431</v>
      </c>
      <c r="R21" s="58">
        <v>-0.34565815329551697</v>
      </c>
      <c r="S21" s="52">
        <v>1.9924181699752808</v>
      </c>
      <c r="T21" s="71">
        <v>88.842230635653195</v>
      </c>
      <c r="U21" s="53">
        <v>0.74296401481314722</v>
      </c>
      <c r="V21" s="71">
        <v>88.063721965530135</v>
      </c>
      <c r="W21" s="53">
        <v>0.86670746006805655</v>
      </c>
      <c r="X21" s="58">
        <v>-0.77850866317749023</v>
      </c>
      <c r="Y21" s="54">
        <v>1.1415679454803467</v>
      </c>
      <c r="Z21" s="63"/>
      <c r="AA21" s="63"/>
      <c r="AB21" s="63"/>
      <c r="AC21" s="63"/>
      <c r="AD21" s="63"/>
      <c r="AE21" s="63"/>
      <c r="AF21" s="63"/>
      <c r="AG21" s="63"/>
      <c r="AH21" s="63"/>
      <c r="AI21" s="63"/>
    </row>
    <row r="22" spans="1:35">
      <c r="A22" s="113" t="s">
        <v>19</v>
      </c>
      <c r="B22" s="80">
        <v>56.119250838960127</v>
      </c>
      <c r="C22" s="52">
        <v>1.2994470271563525</v>
      </c>
      <c r="D22" s="71">
        <v>77.665587879324264</v>
      </c>
      <c r="E22" s="53">
        <v>1.1669961660688206</v>
      </c>
      <c r="F22" s="58">
        <v>21.546337127685547</v>
      </c>
      <c r="G22" s="53">
        <v>1.7465516328811646</v>
      </c>
      <c r="H22" s="80">
        <v>34.374200736411623</v>
      </c>
      <c r="I22" s="52">
        <v>1.1120961287381759</v>
      </c>
      <c r="J22" s="71">
        <v>42.077438062316617</v>
      </c>
      <c r="K22" s="53">
        <v>1.3975937414017512</v>
      </c>
      <c r="L22" s="58">
        <v>7.7032375335693359</v>
      </c>
      <c r="M22" s="53">
        <v>1.7860643863677979</v>
      </c>
      <c r="N22" s="80">
        <v>28.99662779342361</v>
      </c>
      <c r="O22" s="52">
        <v>1.1022383956148643</v>
      </c>
      <c r="P22" s="71">
        <v>27.81194042349264</v>
      </c>
      <c r="Q22" s="53">
        <v>1.2276185869298506</v>
      </c>
      <c r="R22" s="58">
        <v>-1.1846873760223389</v>
      </c>
      <c r="S22" s="52">
        <v>1.6498414278030396</v>
      </c>
      <c r="T22" s="71">
        <v>83.548822143094</v>
      </c>
      <c r="U22" s="53">
        <v>0.96566992189681322</v>
      </c>
      <c r="V22" s="71">
        <v>77.046512778498098</v>
      </c>
      <c r="W22" s="53">
        <v>1.1243068927705615</v>
      </c>
      <c r="X22" s="58">
        <v>-6.5023093223571777</v>
      </c>
      <c r="Y22" s="54">
        <v>1.4820878505706787</v>
      </c>
      <c r="Z22" s="63"/>
      <c r="AA22" s="63"/>
      <c r="AB22" s="63"/>
      <c r="AC22" s="63"/>
      <c r="AD22" s="63"/>
      <c r="AE22" s="63"/>
      <c r="AF22" s="63"/>
      <c r="AG22" s="63"/>
      <c r="AH22" s="63"/>
      <c r="AI22" s="63"/>
    </row>
    <row r="23" spans="1:35">
      <c r="A23" s="113" t="s">
        <v>20</v>
      </c>
      <c r="B23" s="80">
        <v>66.248344633919288</v>
      </c>
      <c r="C23" s="52">
        <v>1.1982247143250619</v>
      </c>
      <c r="D23" s="71">
        <v>85.7683411972301</v>
      </c>
      <c r="E23" s="53">
        <v>0.93680696951708131</v>
      </c>
      <c r="F23" s="58">
        <v>19.519996643066406</v>
      </c>
      <c r="G23" s="53">
        <v>1.5209699869155884</v>
      </c>
      <c r="H23" s="80">
        <v>25.221925162750662</v>
      </c>
      <c r="I23" s="52">
        <v>1.0246079369024514</v>
      </c>
      <c r="J23" s="71">
        <v>38.235970959644469</v>
      </c>
      <c r="K23" s="53">
        <v>1.2156257984684193</v>
      </c>
      <c r="L23" s="58">
        <v>13.014045715332031</v>
      </c>
      <c r="M23" s="53">
        <v>1.5898325443267822</v>
      </c>
      <c r="N23" s="80">
        <v>27.169198724529888</v>
      </c>
      <c r="O23" s="52">
        <v>1.2289732400865614</v>
      </c>
      <c r="P23" s="71">
        <v>44.774304742478229</v>
      </c>
      <c r="Q23" s="53">
        <v>1.2802978429469749</v>
      </c>
      <c r="R23" s="58">
        <v>17.605106353759766</v>
      </c>
      <c r="S23" s="52">
        <v>1.7746937274932861</v>
      </c>
      <c r="T23" s="71">
        <v>76.09276500653101</v>
      </c>
      <c r="U23" s="53">
        <v>0.84905353787806814</v>
      </c>
      <c r="V23" s="71">
        <v>78.968717316129428</v>
      </c>
      <c r="W23" s="53">
        <v>0.98877813678739579</v>
      </c>
      <c r="X23" s="58">
        <v>2.8759522438049316</v>
      </c>
      <c r="Y23" s="54">
        <v>1.3032935857772827</v>
      </c>
      <c r="Z23" s="63"/>
      <c r="AA23" s="63"/>
      <c r="AB23" s="63"/>
      <c r="AC23" s="63"/>
      <c r="AD23" s="63"/>
      <c r="AE23" s="63"/>
      <c r="AF23" s="63"/>
      <c r="AG23" s="63"/>
      <c r="AH23" s="63"/>
      <c r="AI23" s="63"/>
    </row>
    <row r="24" spans="1:35">
      <c r="A24" s="113" t="s">
        <v>391</v>
      </c>
      <c r="B24" s="80">
        <v>89.136531016735262</v>
      </c>
      <c r="C24" s="52">
        <v>0.73713832782745747</v>
      </c>
      <c r="D24" s="71">
        <v>91.147820952235975</v>
      </c>
      <c r="E24" s="53">
        <v>0.79856216741557917</v>
      </c>
      <c r="F24" s="58">
        <v>2.0112898349761963</v>
      </c>
      <c r="G24" s="53">
        <v>1.0867724418640137</v>
      </c>
      <c r="H24" s="80">
        <v>61.286636822366091</v>
      </c>
      <c r="I24" s="52">
        <v>1.2331322096408086</v>
      </c>
      <c r="J24" s="71">
        <v>70.859663576398731</v>
      </c>
      <c r="K24" s="53">
        <v>1.4219253370076828</v>
      </c>
      <c r="L24" s="58">
        <v>9.5730266571044922</v>
      </c>
      <c r="M24" s="53">
        <v>1.8821494579315186</v>
      </c>
      <c r="N24" s="80">
        <v>30.271135987835802</v>
      </c>
      <c r="O24" s="52">
        <v>1.1557880545173589</v>
      </c>
      <c r="P24" s="71">
        <v>34.861700625538937</v>
      </c>
      <c r="Q24" s="53">
        <v>1.1076834353694982</v>
      </c>
      <c r="R24" s="58">
        <v>4.5905647277832031</v>
      </c>
      <c r="S24" s="52">
        <v>1.6008774042129517</v>
      </c>
      <c r="T24" s="71">
        <v>77.418974476244827</v>
      </c>
      <c r="U24" s="53">
        <v>1.0815834087396934</v>
      </c>
      <c r="V24" s="71">
        <v>76.538882906990665</v>
      </c>
      <c r="W24" s="53">
        <v>0.96087804391337606</v>
      </c>
      <c r="X24" s="58">
        <v>-0.88009154796600342</v>
      </c>
      <c r="Y24" s="54">
        <v>1.4467581510543823</v>
      </c>
      <c r="Z24" s="63"/>
      <c r="AA24" s="63"/>
      <c r="AB24" s="63"/>
      <c r="AC24" s="63"/>
      <c r="AD24" s="63"/>
      <c r="AE24" s="63"/>
      <c r="AF24" s="63"/>
      <c r="AG24" s="63"/>
      <c r="AH24" s="63"/>
      <c r="AI24" s="63"/>
    </row>
    <row r="25" spans="1:35">
      <c r="A25" s="113" t="s">
        <v>21</v>
      </c>
      <c r="B25" s="80">
        <v>85.580099874207278</v>
      </c>
      <c r="C25" s="52">
        <v>0.72672062729780562</v>
      </c>
      <c r="D25" s="71">
        <v>96.225039694962973</v>
      </c>
      <c r="E25" s="53">
        <v>0.4106650322974697</v>
      </c>
      <c r="F25" s="58">
        <v>10.644939422607422</v>
      </c>
      <c r="G25" s="53">
        <v>0.83472669124603271</v>
      </c>
      <c r="H25" s="80">
        <v>74.39830027169198</v>
      </c>
      <c r="I25" s="52">
        <v>0.86818325895233472</v>
      </c>
      <c r="J25" s="71">
        <v>77.370364144632447</v>
      </c>
      <c r="K25" s="53">
        <v>0.89842985390525221</v>
      </c>
      <c r="L25" s="58">
        <v>2.9720637798309326</v>
      </c>
      <c r="M25" s="53">
        <v>1.2493672370910645</v>
      </c>
      <c r="N25" s="80">
        <v>16.51387082295998</v>
      </c>
      <c r="O25" s="52">
        <v>0.77673311386766497</v>
      </c>
      <c r="P25" s="71">
        <v>20.506300528117201</v>
      </c>
      <c r="Q25" s="53">
        <v>0.97502418032821414</v>
      </c>
      <c r="R25" s="58">
        <v>3.9924297332763672</v>
      </c>
      <c r="S25" s="52">
        <v>1.2465898990631104</v>
      </c>
      <c r="T25" s="71">
        <v>78.161541240177328</v>
      </c>
      <c r="U25" s="53">
        <v>0.73302672221884491</v>
      </c>
      <c r="V25" s="71">
        <v>78.318161418409147</v>
      </c>
      <c r="W25" s="53">
        <v>0.86741852923391738</v>
      </c>
      <c r="X25" s="58">
        <v>0.15662017464637756</v>
      </c>
      <c r="Y25" s="54">
        <v>1.1356685161590576</v>
      </c>
      <c r="Z25" s="63"/>
      <c r="AA25" s="63"/>
      <c r="AB25" s="63"/>
      <c r="AC25" s="63"/>
      <c r="AD25" s="63"/>
      <c r="AE25" s="63"/>
      <c r="AF25" s="63"/>
      <c r="AG25" s="63"/>
      <c r="AH25" s="63"/>
      <c r="AI25" s="63"/>
    </row>
    <row r="26" spans="1:35">
      <c r="A26" s="113" t="s">
        <v>22</v>
      </c>
      <c r="B26" s="80">
        <v>61.846868231976202</v>
      </c>
      <c r="C26" s="52">
        <v>1.8749584994516679</v>
      </c>
      <c r="D26" s="71">
        <v>65.05380744326186</v>
      </c>
      <c r="E26" s="53">
        <v>1.4994463937246574</v>
      </c>
      <c r="F26" s="58">
        <v>3.2069392204284668</v>
      </c>
      <c r="G26" s="53">
        <v>2.4007933139801025</v>
      </c>
      <c r="H26" s="80">
        <v>56.448039564812333</v>
      </c>
      <c r="I26" s="52">
        <v>1.8377024073197039</v>
      </c>
      <c r="J26" s="71">
        <v>55.125698992248452</v>
      </c>
      <c r="K26" s="53">
        <v>1.6345496681997698</v>
      </c>
      <c r="L26" s="58">
        <v>-1.3223406076431274</v>
      </c>
      <c r="M26" s="53">
        <v>2.4594516754150391</v>
      </c>
      <c r="N26" s="80">
        <v>71.331948334710773</v>
      </c>
      <c r="O26" s="52">
        <v>1.3574602132973788</v>
      </c>
      <c r="P26" s="71">
        <v>68.329663520143441</v>
      </c>
      <c r="Q26" s="53">
        <v>1.4472849652470849</v>
      </c>
      <c r="R26" s="58">
        <v>-3.0022847652435303</v>
      </c>
      <c r="S26" s="52">
        <v>1.9842711687088013</v>
      </c>
      <c r="T26" s="71">
        <v>82.883506817544244</v>
      </c>
      <c r="U26" s="53">
        <v>1.099722398441108</v>
      </c>
      <c r="V26" s="71">
        <v>89.139752140505422</v>
      </c>
      <c r="W26" s="53">
        <v>1.1349915445041079</v>
      </c>
      <c r="X26" s="58">
        <v>6.2562451362609863</v>
      </c>
      <c r="Y26" s="54">
        <v>1.5803781747817993</v>
      </c>
      <c r="Z26" s="63"/>
      <c r="AA26" s="63"/>
      <c r="AB26" s="63"/>
      <c r="AC26" s="63"/>
      <c r="AD26" s="63"/>
      <c r="AE26" s="63"/>
      <c r="AF26" s="63"/>
      <c r="AG26" s="63"/>
      <c r="AH26" s="63"/>
      <c r="AI26" s="63"/>
    </row>
    <row r="27" spans="1:35">
      <c r="A27" s="113" t="s">
        <v>24</v>
      </c>
      <c r="B27" s="80">
        <v>56.969738583976607</v>
      </c>
      <c r="C27" s="52">
        <v>1.6002555497440394</v>
      </c>
      <c r="D27" s="71">
        <v>69.696013145031387</v>
      </c>
      <c r="E27" s="53">
        <v>1.5587590996861151</v>
      </c>
      <c r="F27" s="58">
        <v>12.726274490356445</v>
      </c>
      <c r="G27" s="53">
        <v>2.2339534759521484</v>
      </c>
      <c r="H27" s="80">
        <v>50.2135823774667</v>
      </c>
      <c r="I27" s="52">
        <v>1.7019942110958455</v>
      </c>
      <c r="J27" s="71">
        <v>60.872134827229097</v>
      </c>
      <c r="K27" s="53">
        <v>1.8387035640403819</v>
      </c>
      <c r="L27" s="58">
        <v>10.658552169799805</v>
      </c>
      <c r="M27" s="53">
        <v>2.5055170059204102</v>
      </c>
      <c r="N27" s="80">
        <v>17.340525185535618</v>
      </c>
      <c r="O27" s="52">
        <v>1.3042784230039652</v>
      </c>
      <c r="P27" s="71">
        <v>17.453385705868261</v>
      </c>
      <c r="Q27" s="53">
        <v>1.2845159389388305</v>
      </c>
      <c r="R27" s="58">
        <v>0.11286052316427231</v>
      </c>
      <c r="S27" s="52">
        <v>1.8306074142456055</v>
      </c>
      <c r="T27" s="71">
        <v>63.410574035108397</v>
      </c>
      <c r="U27" s="53">
        <v>1.54060315546624</v>
      </c>
      <c r="V27" s="71">
        <v>63.064404111347919</v>
      </c>
      <c r="W27" s="53">
        <v>1.5167610315639717</v>
      </c>
      <c r="X27" s="58">
        <v>-0.34616991877555847</v>
      </c>
      <c r="Y27" s="54">
        <v>2.1619486808776855</v>
      </c>
      <c r="Z27" s="63"/>
      <c r="AA27" s="63"/>
      <c r="AB27" s="63"/>
      <c r="AC27" s="63"/>
      <c r="AD27" s="63"/>
      <c r="AE27" s="63"/>
      <c r="AF27" s="63"/>
      <c r="AG27" s="63"/>
      <c r="AH27" s="63"/>
      <c r="AI27" s="63"/>
    </row>
    <row r="28" spans="1:35">
      <c r="A28" s="113" t="s">
        <v>365</v>
      </c>
      <c r="B28" s="80">
        <v>50.606830335966059</v>
      </c>
      <c r="C28" s="52">
        <v>1.3649120554356298</v>
      </c>
      <c r="D28" s="71">
        <v>68.677894769001668</v>
      </c>
      <c r="E28" s="53">
        <v>1.2451344790070051</v>
      </c>
      <c r="F28" s="58">
        <v>18.071063995361328</v>
      </c>
      <c r="G28" s="53">
        <v>1.8475239276885986</v>
      </c>
      <c r="H28" s="80">
        <v>64.909498822003812</v>
      </c>
      <c r="I28" s="52">
        <v>1.3498258248174391</v>
      </c>
      <c r="J28" s="71">
        <v>68.798644969246453</v>
      </c>
      <c r="K28" s="53">
        <v>1.2997085472458876</v>
      </c>
      <c r="L28" s="58">
        <v>3.889146089553833</v>
      </c>
      <c r="M28" s="53">
        <v>1.8738389015197754</v>
      </c>
      <c r="N28" s="80">
        <v>23.794412949303929</v>
      </c>
      <c r="O28" s="52">
        <v>1.31254842547053</v>
      </c>
      <c r="P28" s="71">
        <v>29.11685870642313</v>
      </c>
      <c r="Q28" s="53">
        <v>1.3711299841618967</v>
      </c>
      <c r="R28" s="58">
        <v>5.3224458694458008</v>
      </c>
      <c r="S28" s="52">
        <v>1.8980993032455444</v>
      </c>
      <c r="T28" s="71">
        <v>66.392478733549723</v>
      </c>
      <c r="U28" s="53">
        <v>1.2673103105398966</v>
      </c>
      <c r="V28" s="71">
        <v>65.87161583415174</v>
      </c>
      <c r="W28" s="53">
        <v>1.070200287242504</v>
      </c>
      <c r="X28" s="58">
        <v>-0.520862877368927</v>
      </c>
      <c r="Y28" s="54">
        <v>1.6587356328964233</v>
      </c>
      <c r="Z28" s="63"/>
      <c r="AA28" s="63"/>
      <c r="AB28" s="63"/>
      <c r="AC28" s="63"/>
      <c r="AD28" s="63"/>
      <c r="AE28" s="63"/>
      <c r="AF28" s="63"/>
      <c r="AG28" s="63"/>
      <c r="AH28" s="63"/>
      <c r="AI28" s="63"/>
    </row>
    <row r="29" spans="1:35">
      <c r="A29" s="113" t="s">
        <v>25</v>
      </c>
      <c r="B29" s="80">
        <v>68.957695373558039</v>
      </c>
      <c r="C29" s="52">
        <v>1.0387608186039341</v>
      </c>
      <c r="D29" s="71">
        <v>69.045374733408551</v>
      </c>
      <c r="E29" s="53">
        <v>1.1181079841252712</v>
      </c>
      <c r="F29" s="58">
        <v>8.7679356336593628E-2</v>
      </c>
      <c r="G29" s="53">
        <v>1.5261682271957397</v>
      </c>
      <c r="H29" s="80">
        <v>52.559393528098532</v>
      </c>
      <c r="I29" s="52">
        <v>1.2364149797570096</v>
      </c>
      <c r="J29" s="71">
        <v>52.345045567961279</v>
      </c>
      <c r="K29" s="53">
        <v>1.0262261137743052</v>
      </c>
      <c r="L29" s="58">
        <v>-0.2143479585647583</v>
      </c>
      <c r="M29" s="53">
        <v>1.606817364692688</v>
      </c>
      <c r="N29" s="80">
        <v>28.571451494778199</v>
      </c>
      <c r="O29" s="52">
        <v>0.99160131976489629</v>
      </c>
      <c r="P29" s="71">
        <v>29.66594288375056</v>
      </c>
      <c r="Q29" s="53">
        <v>1.0027052796758305</v>
      </c>
      <c r="R29" s="58">
        <v>1.0944913625717163</v>
      </c>
      <c r="S29" s="52">
        <v>1.4102095365524292</v>
      </c>
      <c r="T29" s="71">
        <v>79.389801384239917</v>
      </c>
      <c r="U29" s="53">
        <v>0.88897948993290909</v>
      </c>
      <c r="V29" s="71">
        <v>74.453355220114261</v>
      </c>
      <c r="W29" s="53">
        <v>0.73916868474139819</v>
      </c>
      <c r="X29" s="58">
        <v>-4.9364461898803711</v>
      </c>
      <c r="Y29" s="54">
        <v>1.1561379432678223</v>
      </c>
      <c r="Z29" s="63"/>
      <c r="AA29" s="63"/>
      <c r="AB29" s="63"/>
      <c r="AC29" s="63"/>
      <c r="AD29" s="63"/>
      <c r="AE29" s="63"/>
      <c r="AF29" s="63"/>
      <c r="AG29" s="63"/>
      <c r="AH29" s="63"/>
      <c r="AI29" s="63"/>
    </row>
    <row r="30" spans="1:35">
      <c r="A30" s="113" t="s">
        <v>26</v>
      </c>
      <c r="B30" s="80">
        <v>29.111737199750898</v>
      </c>
      <c r="C30" s="52">
        <v>0.8246827115040567</v>
      </c>
      <c r="D30" s="71">
        <v>51.214014832971657</v>
      </c>
      <c r="E30" s="53">
        <v>1.2354928331943711</v>
      </c>
      <c r="F30" s="58">
        <v>22.102277755737305</v>
      </c>
      <c r="G30" s="53">
        <v>1.4854440689086914</v>
      </c>
      <c r="H30" s="80">
        <v>22.871773359042258</v>
      </c>
      <c r="I30" s="52">
        <v>0.95727981866741241</v>
      </c>
      <c r="J30" s="71">
        <v>26.265266182443771</v>
      </c>
      <c r="K30" s="53">
        <v>0.96907454750907374</v>
      </c>
      <c r="L30" s="58">
        <v>3.3934929370880127</v>
      </c>
      <c r="M30" s="53">
        <v>1.362163782119751</v>
      </c>
      <c r="N30" s="80">
        <v>26.986227563206061</v>
      </c>
      <c r="O30" s="52">
        <v>1.1052553198187041</v>
      </c>
      <c r="P30" s="71">
        <v>30.848459980020969</v>
      </c>
      <c r="Q30" s="53">
        <v>1.0274550673940708</v>
      </c>
      <c r="R30" s="58">
        <v>3.8622324466705322</v>
      </c>
      <c r="S30" s="52">
        <v>1.5090570449829102</v>
      </c>
      <c r="T30" s="71">
        <v>43.029900619968508</v>
      </c>
      <c r="U30" s="53">
        <v>0.94394769412112955</v>
      </c>
      <c r="V30" s="71">
        <v>41.214572019859929</v>
      </c>
      <c r="W30" s="53">
        <v>1.0685256652803476</v>
      </c>
      <c r="X30" s="58">
        <v>-1.8153285980224609</v>
      </c>
      <c r="Y30" s="54">
        <v>1.4257574081420898</v>
      </c>
      <c r="Z30" s="63"/>
      <c r="AA30" s="63"/>
      <c r="AB30" s="63"/>
      <c r="AC30" s="63"/>
      <c r="AD30" s="63"/>
      <c r="AE30" s="63"/>
      <c r="AF30" s="63"/>
      <c r="AG30" s="63"/>
      <c r="AH30" s="63"/>
      <c r="AI30" s="63"/>
    </row>
    <row r="31" spans="1:35">
      <c r="A31" s="113" t="s">
        <v>28</v>
      </c>
      <c r="B31" s="80">
        <v>31.028506615682939</v>
      </c>
      <c r="C31" s="52">
        <v>1.003070061016345</v>
      </c>
      <c r="D31" s="71">
        <v>52.91295779523422</v>
      </c>
      <c r="E31" s="53">
        <v>1.0751955384546423</v>
      </c>
      <c r="F31" s="58">
        <v>21.884450912475586</v>
      </c>
      <c r="G31" s="53">
        <v>1.4704403877258301</v>
      </c>
      <c r="H31" s="80">
        <v>25.167906846702198</v>
      </c>
      <c r="I31" s="52">
        <v>0.88504495764123059</v>
      </c>
      <c r="J31" s="71">
        <v>36.250655523073448</v>
      </c>
      <c r="K31" s="53">
        <v>1.200790547976988</v>
      </c>
      <c r="L31" s="58">
        <v>11.082748413085938</v>
      </c>
      <c r="M31" s="53">
        <v>1.4917112588882446</v>
      </c>
      <c r="N31" s="80">
        <v>21.164544761404802</v>
      </c>
      <c r="O31" s="52">
        <v>1.0092110901093627</v>
      </c>
      <c r="P31" s="71">
        <v>35.677518778645982</v>
      </c>
      <c r="Q31" s="53">
        <v>1.1154790477615744</v>
      </c>
      <c r="R31" s="58">
        <v>14.512973785400391</v>
      </c>
      <c r="S31" s="52">
        <v>1.504260778427124</v>
      </c>
      <c r="T31" s="71">
        <v>45.823687293426929</v>
      </c>
      <c r="U31" s="53">
        <v>1.1899055827948875</v>
      </c>
      <c r="V31" s="71">
        <v>60.48194201463761</v>
      </c>
      <c r="W31" s="53">
        <v>0.94791062067467169</v>
      </c>
      <c r="X31" s="58">
        <v>14.658254623413086</v>
      </c>
      <c r="Y31" s="54">
        <v>1.5213184356689453</v>
      </c>
      <c r="Z31" s="63"/>
      <c r="AA31" s="63"/>
      <c r="AB31" s="63"/>
      <c r="AC31" s="63"/>
      <c r="AD31" s="63"/>
      <c r="AE31" s="63"/>
      <c r="AF31" s="63"/>
      <c r="AG31" s="63"/>
      <c r="AH31" s="63"/>
      <c r="AI31" s="63"/>
    </row>
    <row r="32" spans="1:35">
      <c r="A32" s="113" t="s">
        <v>29</v>
      </c>
      <c r="B32" s="80">
        <v>51.031509759192502</v>
      </c>
      <c r="C32" s="52">
        <v>1.3438135068410333</v>
      </c>
      <c r="D32" s="71">
        <v>65.184452077661192</v>
      </c>
      <c r="E32" s="53">
        <v>1.6574402441017959</v>
      </c>
      <c r="F32" s="58">
        <v>14.152942657470703</v>
      </c>
      <c r="G32" s="53">
        <v>2.1337625980377197</v>
      </c>
      <c r="H32" s="80">
        <v>22.133060898666081</v>
      </c>
      <c r="I32" s="52">
        <v>1.3166774654206823</v>
      </c>
      <c r="J32" s="71">
        <v>25.489216460587819</v>
      </c>
      <c r="K32" s="53">
        <v>1.638829413138964</v>
      </c>
      <c r="L32" s="58">
        <v>3.3561556339263916</v>
      </c>
      <c r="M32" s="53">
        <v>2.1022372245788574</v>
      </c>
      <c r="N32" s="80">
        <v>47.523965362517472</v>
      </c>
      <c r="O32" s="52">
        <v>1.5751858291895011</v>
      </c>
      <c r="P32" s="71">
        <v>46.719195670038353</v>
      </c>
      <c r="Q32" s="53">
        <v>1.7683105107617285</v>
      </c>
      <c r="R32" s="58">
        <v>-0.80476969480514526</v>
      </c>
      <c r="S32" s="52">
        <v>2.3681495189666748</v>
      </c>
      <c r="T32" s="71">
        <v>84.643383158623365</v>
      </c>
      <c r="U32" s="53">
        <v>0.96148219663021095</v>
      </c>
      <c r="V32" s="71">
        <v>79.780116625456927</v>
      </c>
      <c r="W32" s="53">
        <v>1.0588306976201807</v>
      </c>
      <c r="X32" s="58">
        <v>-4.8632664680480957</v>
      </c>
      <c r="Y32" s="54">
        <v>1.430234432220459</v>
      </c>
      <c r="Z32" s="63"/>
      <c r="AA32" s="63"/>
      <c r="AB32" s="63"/>
      <c r="AC32" s="63"/>
      <c r="AD32" s="63"/>
      <c r="AE32" s="63"/>
      <c r="AF32" s="63"/>
      <c r="AG32" s="63"/>
      <c r="AH32" s="63"/>
      <c r="AI32" s="63"/>
    </row>
    <row r="33" spans="1:35">
      <c r="A33" s="113" t="s">
        <v>32</v>
      </c>
      <c r="B33" s="80">
        <v>78.652729578303592</v>
      </c>
      <c r="C33" s="52">
        <v>0.87871409436040981</v>
      </c>
      <c r="D33" s="71">
        <v>84.149575278305917</v>
      </c>
      <c r="E33" s="53">
        <v>0.89157902491763152</v>
      </c>
      <c r="F33" s="58">
        <v>5.4968457221984863</v>
      </c>
      <c r="G33" s="53">
        <v>1.251819372177124</v>
      </c>
      <c r="H33" s="80">
        <v>73.122740559493124</v>
      </c>
      <c r="I33" s="52">
        <v>0.9985570813304091</v>
      </c>
      <c r="J33" s="71">
        <v>80.455387556665897</v>
      </c>
      <c r="K33" s="53">
        <v>0.85918043475514116</v>
      </c>
      <c r="L33" s="58">
        <v>7.3326468467712402</v>
      </c>
      <c r="M33" s="53">
        <v>1.3173105716705322</v>
      </c>
      <c r="N33" s="80">
        <v>61.465594290744427</v>
      </c>
      <c r="O33" s="52">
        <v>1.3451981357907183</v>
      </c>
      <c r="P33" s="71">
        <v>59.872247361348322</v>
      </c>
      <c r="Q33" s="53">
        <v>1.0993460103489214</v>
      </c>
      <c r="R33" s="58">
        <v>-1.5933469533920288</v>
      </c>
      <c r="S33" s="52">
        <v>1.7372735738754272</v>
      </c>
      <c r="T33" s="71">
        <v>90.771548232885763</v>
      </c>
      <c r="U33" s="53">
        <v>0.64783560210029634</v>
      </c>
      <c r="V33" s="71">
        <v>92.50677751371191</v>
      </c>
      <c r="W33" s="53">
        <v>0.58947843635816632</v>
      </c>
      <c r="X33" s="58">
        <v>1.7352292537689209</v>
      </c>
      <c r="Y33" s="54">
        <v>0.8758857250213623</v>
      </c>
      <c r="Z33" s="63"/>
      <c r="AA33" s="63"/>
      <c r="AB33" s="63"/>
      <c r="AC33" s="63"/>
      <c r="AD33" s="63"/>
      <c r="AE33" s="63"/>
      <c r="AF33" s="63"/>
      <c r="AG33" s="63"/>
      <c r="AH33" s="63"/>
      <c r="AI33" s="63"/>
    </row>
    <row r="34" spans="1:35">
      <c r="A34" s="113" t="s">
        <v>33</v>
      </c>
      <c r="B34" s="80">
        <v>66.276703465232615</v>
      </c>
      <c r="C34" s="52">
        <v>1.5450381778579145</v>
      </c>
      <c r="D34" s="71">
        <v>70.463874347150096</v>
      </c>
      <c r="E34" s="53">
        <v>2.6701892676186008</v>
      </c>
      <c r="F34" s="58">
        <v>4.1871709823608398</v>
      </c>
      <c r="G34" s="53">
        <v>3.0849721431732178</v>
      </c>
      <c r="H34" s="80">
        <v>39.580466854881067</v>
      </c>
      <c r="I34" s="52">
        <v>1.6262059894224428</v>
      </c>
      <c r="J34" s="71">
        <v>45.623257257621198</v>
      </c>
      <c r="K34" s="53">
        <v>1.5139361435457483</v>
      </c>
      <c r="L34" s="58">
        <v>6.042790412902832</v>
      </c>
      <c r="M34" s="53">
        <v>2.2218344211578369</v>
      </c>
      <c r="N34" s="80">
        <v>17.577192155239011</v>
      </c>
      <c r="O34" s="52">
        <v>1.3524064625298722</v>
      </c>
      <c r="P34" s="71">
        <v>27.065363598277418</v>
      </c>
      <c r="Q34" s="53">
        <v>2.6695275074487479</v>
      </c>
      <c r="R34" s="58">
        <v>9.4881715774536133</v>
      </c>
      <c r="S34" s="52">
        <v>2.9925541877746582</v>
      </c>
      <c r="T34" s="71">
        <v>74.183980139170941</v>
      </c>
      <c r="U34" s="53">
        <v>1.3337449005398974</v>
      </c>
      <c r="V34" s="71">
        <v>74.952343568585817</v>
      </c>
      <c r="W34" s="53">
        <v>2.125833665026819</v>
      </c>
      <c r="X34" s="58">
        <v>0.76836341619491577</v>
      </c>
      <c r="Y34" s="54">
        <v>2.5095903873443604</v>
      </c>
      <c r="Z34" s="63"/>
      <c r="AA34" s="63"/>
      <c r="AB34" s="63"/>
      <c r="AC34" s="63"/>
      <c r="AD34" s="63"/>
      <c r="AE34" s="63"/>
      <c r="AF34" s="63"/>
      <c r="AG34" s="63"/>
      <c r="AH34" s="63"/>
      <c r="AI34" s="63"/>
    </row>
    <row r="35" spans="1:35">
      <c r="A35" s="113" t="s">
        <v>34</v>
      </c>
      <c r="B35" s="80">
        <v>61.756490507188587</v>
      </c>
      <c r="C35" s="52">
        <v>1.3013170909311171</v>
      </c>
      <c r="D35" s="71">
        <v>73.306183491968525</v>
      </c>
      <c r="E35" s="53">
        <v>1.4268048369211754</v>
      </c>
      <c r="F35" s="58">
        <v>11.54969310760498</v>
      </c>
      <c r="G35" s="53">
        <v>1.9311132431030273</v>
      </c>
      <c r="H35" s="80">
        <v>67.559209940477729</v>
      </c>
      <c r="I35" s="52">
        <v>1.2058083250993947</v>
      </c>
      <c r="J35" s="71">
        <v>71.222786366678321</v>
      </c>
      <c r="K35" s="53">
        <v>1.326100545838079</v>
      </c>
      <c r="L35" s="58">
        <v>3.6635763645172119</v>
      </c>
      <c r="M35" s="53">
        <v>1.7923494577407837</v>
      </c>
      <c r="N35" s="80">
        <v>54.336766543254917</v>
      </c>
      <c r="O35" s="52">
        <v>1.1559275929172081</v>
      </c>
      <c r="P35" s="71">
        <v>49.005784105530537</v>
      </c>
      <c r="Q35" s="53">
        <v>1.6623834069647787</v>
      </c>
      <c r="R35" s="58">
        <v>-5.3309822082519531</v>
      </c>
      <c r="S35" s="52">
        <v>2.0247683525085449</v>
      </c>
      <c r="T35" s="71">
        <v>90.551151820671265</v>
      </c>
      <c r="U35" s="53">
        <v>0.51528863305504358</v>
      </c>
      <c r="V35" s="71">
        <v>89.201718582302306</v>
      </c>
      <c r="W35" s="53">
        <v>0.94428601247075616</v>
      </c>
      <c r="X35" s="58">
        <v>-1.3494331836700439</v>
      </c>
      <c r="Y35" s="54">
        <v>1.075731635093689</v>
      </c>
      <c r="Z35" s="63"/>
      <c r="AA35" s="63"/>
      <c r="AB35" s="63"/>
      <c r="AC35" s="63"/>
      <c r="AD35" s="63"/>
      <c r="AE35" s="63"/>
      <c r="AF35" s="63"/>
      <c r="AG35" s="63"/>
      <c r="AH35" s="63"/>
      <c r="AI35" s="63"/>
    </row>
    <row r="36" spans="1:35">
      <c r="A36" s="113" t="s">
        <v>35</v>
      </c>
      <c r="B36" s="80">
        <v>61.38202399224825</v>
      </c>
      <c r="C36" s="52">
        <v>1.5501910842796598</v>
      </c>
      <c r="D36" s="71">
        <v>71.143392327244669</v>
      </c>
      <c r="E36" s="53">
        <v>1.2422321054944006</v>
      </c>
      <c r="F36" s="58">
        <v>9.7613687515258789</v>
      </c>
      <c r="G36" s="53">
        <v>1.9865127801895142</v>
      </c>
      <c r="H36" s="80">
        <v>74.709046735110846</v>
      </c>
      <c r="I36" s="52">
        <v>1.6949131308863787</v>
      </c>
      <c r="J36" s="71">
        <v>81.512904166972575</v>
      </c>
      <c r="K36" s="53">
        <v>0.84178083779898716</v>
      </c>
      <c r="L36" s="58">
        <v>6.8038573265075684</v>
      </c>
      <c r="M36" s="53">
        <v>1.8924390077590942</v>
      </c>
      <c r="N36" s="80">
        <v>28.52505105114712</v>
      </c>
      <c r="O36" s="52">
        <v>1.4576759339143879</v>
      </c>
      <c r="P36" s="71">
        <v>38.651871895262097</v>
      </c>
      <c r="Q36" s="53">
        <v>1.3078568917132267</v>
      </c>
      <c r="R36" s="58">
        <v>10.12682056427002</v>
      </c>
      <c r="S36" s="52">
        <v>1.9583944082260132</v>
      </c>
      <c r="T36" s="71">
        <v>67.289089445346349</v>
      </c>
      <c r="U36" s="53">
        <v>1.7833498433789781</v>
      </c>
      <c r="V36" s="71">
        <v>69.151338905238163</v>
      </c>
      <c r="W36" s="53">
        <v>0.86757072588421458</v>
      </c>
      <c r="X36" s="58">
        <v>1.862249493598938</v>
      </c>
      <c r="Y36" s="54">
        <v>1.9831832647323608</v>
      </c>
      <c r="Z36" s="63"/>
      <c r="AA36" s="63"/>
      <c r="AB36" s="63"/>
      <c r="AC36" s="63"/>
      <c r="AD36" s="63"/>
      <c r="AE36" s="63"/>
      <c r="AF36" s="63"/>
      <c r="AG36" s="63"/>
      <c r="AH36" s="63"/>
      <c r="AI36" s="63"/>
    </row>
    <row r="37" spans="1:35">
      <c r="A37" s="113" t="s">
        <v>36</v>
      </c>
      <c r="B37" s="80">
        <v>82.463384318278727</v>
      </c>
      <c r="C37" s="52">
        <v>0.62127819173728538</v>
      </c>
      <c r="D37" s="71">
        <v>97.291834366126793</v>
      </c>
      <c r="E37" s="53">
        <v>0.37832192082902855</v>
      </c>
      <c r="F37" s="58">
        <v>14.828450202941895</v>
      </c>
      <c r="G37" s="53">
        <v>0.72740226984024048</v>
      </c>
      <c r="H37" s="80">
        <v>75.527624900177813</v>
      </c>
      <c r="I37" s="52">
        <v>0.73296837003352266</v>
      </c>
      <c r="J37" s="71">
        <v>68.843291646374851</v>
      </c>
      <c r="K37" s="53">
        <v>0.85225578384301615</v>
      </c>
      <c r="L37" s="58">
        <v>-6.684333324432373</v>
      </c>
      <c r="M37" s="53">
        <v>1.1240918636322021</v>
      </c>
      <c r="N37" s="80">
        <v>59.181531458117611</v>
      </c>
      <c r="O37" s="52">
        <v>0.85438111737540079</v>
      </c>
      <c r="P37" s="71">
        <v>61.426868560888977</v>
      </c>
      <c r="Q37" s="53">
        <v>1.0928987097689555</v>
      </c>
      <c r="R37" s="58">
        <v>2.2453370094299316</v>
      </c>
      <c r="S37" s="52">
        <v>1.3872255086898804</v>
      </c>
      <c r="T37" s="71">
        <v>89.49484129777035</v>
      </c>
      <c r="U37" s="53">
        <v>0.54380883960103688</v>
      </c>
      <c r="V37" s="71">
        <v>90.400526372535239</v>
      </c>
      <c r="W37" s="53">
        <v>0.53640935348281538</v>
      </c>
      <c r="X37" s="58">
        <v>0.90568506717681885</v>
      </c>
      <c r="Y37" s="54">
        <v>0.76384752988815308</v>
      </c>
      <c r="Z37" s="63"/>
      <c r="AA37" s="63"/>
      <c r="AB37" s="63"/>
      <c r="AC37" s="63"/>
      <c r="AD37" s="63"/>
      <c r="AE37" s="63"/>
      <c r="AF37" s="63"/>
      <c r="AG37" s="63"/>
      <c r="AH37" s="63"/>
      <c r="AI37" s="63"/>
    </row>
    <row r="38" spans="1:35">
      <c r="A38" s="113" t="s">
        <v>37</v>
      </c>
      <c r="B38" s="80">
        <v>75.571378565150141</v>
      </c>
      <c r="C38" s="52">
        <v>1.112429291990912</v>
      </c>
      <c r="D38" s="71">
        <v>78.080033266671279</v>
      </c>
      <c r="E38" s="53">
        <v>1.0128863662358776</v>
      </c>
      <c r="F38" s="58">
        <v>2.5086545944213867</v>
      </c>
      <c r="G38" s="53">
        <v>1.5044726133346558</v>
      </c>
      <c r="H38" s="80">
        <v>32.949543897708068</v>
      </c>
      <c r="I38" s="52">
        <v>1.2800566375044176</v>
      </c>
      <c r="J38" s="71">
        <v>36.844847867673153</v>
      </c>
      <c r="K38" s="53">
        <v>1.2757146132838775</v>
      </c>
      <c r="L38" s="58">
        <v>3.8953039646148682</v>
      </c>
      <c r="M38" s="53">
        <v>1.8072057962417603</v>
      </c>
      <c r="N38" s="80">
        <v>40.265094079731789</v>
      </c>
      <c r="O38" s="52">
        <v>1.1871263827739809</v>
      </c>
      <c r="P38" s="71">
        <v>37.723004933054789</v>
      </c>
      <c r="Q38" s="53">
        <v>1.2117414839132112</v>
      </c>
      <c r="R38" s="58">
        <v>-2.5420892238616943</v>
      </c>
      <c r="S38" s="52">
        <v>1.6963450908660889</v>
      </c>
      <c r="T38" s="71">
        <v>84.157064538547218</v>
      </c>
      <c r="U38" s="53">
        <v>0.93779329809666301</v>
      </c>
      <c r="V38" s="71">
        <v>83.531819490033982</v>
      </c>
      <c r="W38" s="53">
        <v>0.81580436706933512</v>
      </c>
      <c r="X38" s="58">
        <v>-0.62524503469467163</v>
      </c>
      <c r="Y38" s="54">
        <v>1.242977499961853</v>
      </c>
      <c r="Z38" s="63"/>
      <c r="AA38" s="63"/>
      <c r="AB38" s="63"/>
      <c r="AC38" s="63"/>
      <c r="AD38" s="63"/>
      <c r="AE38" s="63"/>
      <c r="AF38" s="63"/>
      <c r="AG38" s="63"/>
      <c r="AH38" s="63"/>
      <c r="AI38" s="63"/>
    </row>
    <row r="39" spans="1:35" ht="14.25">
      <c r="A39" s="97" t="s">
        <v>392</v>
      </c>
      <c r="B39" s="80">
        <v>27.139098126393652</v>
      </c>
      <c r="C39" s="52">
        <v>1.2465672175764837</v>
      </c>
      <c r="D39" s="71">
        <v>38.64689829625069</v>
      </c>
      <c r="E39" s="53">
        <v>1.1545353348428404</v>
      </c>
      <c r="F39" s="58">
        <v>11.507800102233887</v>
      </c>
      <c r="G39" s="53">
        <v>1.699082612991333</v>
      </c>
      <c r="H39" s="80">
        <v>18.69933621315414</v>
      </c>
      <c r="I39" s="52">
        <v>1.1193019674443152</v>
      </c>
      <c r="J39" s="71">
        <v>15.66299253274914</v>
      </c>
      <c r="K39" s="53">
        <v>1.0214274689234577</v>
      </c>
      <c r="L39" s="58">
        <v>-3.0363435745239258</v>
      </c>
      <c r="M39" s="53">
        <v>1.5153055191040039</v>
      </c>
      <c r="N39" s="80">
        <v>42.201936153602411</v>
      </c>
      <c r="O39" s="52">
        <v>1.6254103463193181</v>
      </c>
      <c r="P39" s="71">
        <v>38.254759109601842</v>
      </c>
      <c r="Q39" s="53">
        <v>1.3574583607464539</v>
      </c>
      <c r="R39" s="58">
        <v>-3.9471769332885742</v>
      </c>
      <c r="S39" s="52">
        <v>2.1176996231079102</v>
      </c>
      <c r="T39" s="71">
        <v>76.417556818113908</v>
      </c>
      <c r="U39" s="53">
        <v>1.1879576961161775</v>
      </c>
      <c r="V39" s="71">
        <v>68.669447296464995</v>
      </c>
      <c r="W39" s="53">
        <v>1.3468162659390026</v>
      </c>
      <c r="X39" s="58">
        <v>-7.7481093406677246</v>
      </c>
      <c r="Y39" s="54">
        <v>1.7958723306655884</v>
      </c>
      <c r="Z39" s="63"/>
      <c r="AA39" s="63"/>
      <c r="AB39" s="63"/>
      <c r="AC39" s="63"/>
      <c r="AD39" s="63"/>
      <c r="AE39" s="63"/>
      <c r="AF39" s="63"/>
      <c r="AG39" s="63"/>
      <c r="AH39" s="63"/>
      <c r="AI39" s="63"/>
    </row>
    <row r="40" spans="1:35">
      <c r="A40" s="113" t="s">
        <v>40</v>
      </c>
      <c r="B40" s="80">
        <v>55.922238768961599</v>
      </c>
      <c r="C40" s="52">
        <v>1.0439997175227371</v>
      </c>
      <c r="D40" s="71">
        <v>55.564608537168603</v>
      </c>
      <c r="E40" s="53">
        <v>1.2404188168987615</v>
      </c>
      <c r="F40" s="58">
        <v>-0.35763022303581238</v>
      </c>
      <c r="G40" s="53">
        <v>1.6212878227233887</v>
      </c>
      <c r="H40" s="80">
        <v>70.596059573716445</v>
      </c>
      <c r="I40" s="52">
        <v>0.71219493385033728</v>
      </c>
      <c r="J40" s="71">
        <v>72.255424623821867</v>
      </c>
      <c r="K40" s="53">
        <v>1.1260906401452442</v>
      </c>
      <c r="L40" s="58">
        <v>1.6593650579452515</v>
      </c>
      <c r="M40" s="53">
        <v>1.3324044942855835</v>
      </c>
      <c r="N40" s="80">
        <v>42.176398301311487</v>
      </c>
      <c r="O40" s="52">
        <v>1.1362709721286461</v>
      </c>
      <c r="P40" s="71">
        <v>43.403876068211339</v>
      </c>
      <c r="Q40" s="53">
        <v>1.0818184777889126</v>
      </c>
      <c r="R40" s="58">
        <v>1.2274777889251709</v>
      </c>
      <c r="S40" s="52">
        <v>1.5688986778259277</v>
      </c>
      <c r="T40" s="71">
        <v>74.852828743537074</v>
      </c>
      <c r="U40" s="53">
        <v>0.96700778149252586</v>
      </c>
      <c r="V40" s="71">
        <v>83.000700710121961</v>
      </c>
      <c r="W40" s="53">
        <v>0.72641709060783721</v>
      </c>
      <c r="X40" s="58">
        <v>8.1478719711303711</v>
      </c>
      <c r="Y40" s="54">
        <v>1.2094568014144897</v>
      </c>
      <c r="Z40" s="63"/>
      <c r="AA40" s="63"/>
      <c r="AB40" s="63"/>
      <c r="AC40" s="63"/>
      <c r="AD40" s="63"/>
      <c r="AE40" s="63"/>
      <c r="AF40" s="63"/>
      <c r="AG40" s="63"/>
      <c r="AH40" s="63"/>
      <c r="AI40" s="63"/>
    </row>
    <row r="41" spans="1:35">
      <c r="A41" s="113" t="s">
        <v>41</v>
      </c>
      <c r="B41" s="80">
        <v>64.727325060292131</v>
      </c>
      <c r="C41" s="52">
        <v>0.9839194953681889</v>
      </c>
      <c r="D41" s="71">
        <v>71.315098439820019</v>
      </c>
      <c r="E41" s="53">
        <v>0.84077465091742187</v>
      </c>
      <c r="F41" s="58">
        <v>6.587773323059082</v>
      </c>
      <c r="G41" s="53">
        <v>1.2942177057266235</v>
      </c>
      <c r="H41" s="80">
        <v>72.45210874942741</v>
      </c>
      <c r="I41" s="52">
        <v>0.87796177673888054</v>
      </c>
      <c r="J41" s="71">
        <v>76.572900752398382</v>
      </c>
      <c r="K41" s="53">
        <v>0.88953812919828656</v>
      </c>
      <c r="L41" s="58">
        <v>4.1207919120788574</v>
      </c>
      <c r="M41" s="53">
        <v>1.2498379945755005</v>
      </c>
      <c r="N41" s="80">
        <v>31.890107315404649</v>
      </c>
      <c r="O41" s="52">
        <v>0.87642243013230736</v>
      </c>
      <c r="P41" s="71">
        <v>37.525828125656084</v>
      </c>
      <c r="Q41" s="53">
        <v>0.94876701258879492</v>
      </c>
      <c r="R41" s="58">
        <v>5.6357207298278809</v>
      </c>
      <c r="S41" s="52">
        <v>1.2916172742843628</v>
      </c>
      <c r="T41" s="71">
        <v>77.504491632726172</v>
      </c>
      <c r="U41" s="53">
        <v>0.84798635481363427</v>
      </c>
      <c r="V41" s="71">
        <v>79.708156183330374</v>
      </c>
      <c r="W41" s="53">
        <v>0.77150205290208929</v>
      </c>
      <c r="X41" s="58">
        <v>2.2036645412445068</v>
      </c>
      <c r="Y41" s="54">
        <v>1.1464276313781738</v>
      </c>
      <c r="Z41" s="63"/>
      <c r="AA41" s="63"/>
      <c r="AB41" s="63"/>
      <c r="AC41" s="63"/>
      <c r="AD41" s="63"/>
      <c r="AE41" s="63"/>
      <c r="AF41" s="63"/>
      <c r="AG41" s="63"/>
      <c r="AH41" s="63"/>
      <c r="AI41" s="63"/>
    </row>
    <row r="42" spans="1:35">
      <c r="A42" s="113" t="s">
        <v>42</v>
      </c>
      <c r="B42" s="80">
        <v>59.99883125667116</v>
      </c>
      <c r="C42" s="52">
        <v>1.0273632238182098</v>
      </c>
      <c r="D42" s="71">
        <v>70.381102049758297</v>
      </c>
      <c r="E42" s="53">
        <v>1.0301876731256203</v>
      </c>
      <c r="F42" s="58">
        <v>10.382270812988281</v>
      </c>
      <c r="G42" s="53">
        <v>1.4549095630645752</v>
      </c>
      <c r="H42" s="80">
        <v>29.701899389518729</v>
      </c>
      <c r="I42" s="52">
        <v>1.1548383470854093</v>
      </c>
      <c r="J42" s="71">
        <v>29.163929381866058</v>
      </c>
      <c r="K42" s="53">
        <v>1.0013570206987368</v>
      </c>
      <c r="L42" s="58">
        <v>-0.53797000646591187</v>
      </c>
      <c r="M42" s="53">
        <v>1.5285180807113647</v>
      </c>
      <c r="N42" s="80">
        <v>61.212099557285391</v>
      </c>
      <c r="O42" s="52">
        <v>1.2559246152724814</v>
      </c>
      <c r="P42" s="71">
        <v>55.253252169116713</v>
      </c>
      <c r="Q42" s="53">
        <v>0.99000851332705153</v>
      </c>
      <c r="R42" s="58">
        <v>-5.9588475227355957</v>
      </c>
      <c r="S42" s="52">
        <v>1.5992071628570557</v>
      </c>
      <c r="T42" s="71">
        <v>89.223095826896241</v>
      </c>
      <c r="U42" s="53">
        <v>0.56515678042175244</v>
      </c>
      <c r="V42" s="71">
        <v>84.594007360124721</v>
      </c>
      <c r="W42" s="53">
        <v>0.76839490440449376</v>
      </c>
      <c r="X42" s="58">
        <v>-4.6290884017944336</v>
      </c>
      <c r="Y42" s="54">
        <v>0.95385164022445679</v>
      </c>
      <c r="Z42" s="63"/>
      <c r="AA42" s="63"/>
      <c r="AB42" s="63"/>
      <c r="AC42" s="63"/>
      <c r="AD42" s="63"/>
      <c r="AE42" s="63"/>
      <c r="AF42" s="63"/>
      <c r="AG42" s="63"/>
      <c r="AH42" s="63"/>
      <c r="AI42" s="63"/>
    </row>
    <row r="43" spans="1:35">
      <c r="A43" s="113" t="s">
        <v>45</v>
      </c>
      <c r="B43" s="80">
        <v>76.440400672072812</v>
      </c>
      <c r="C43" s="52">
        <v>0.94498642247087528</v>
      </c>
      <c r="D43" s="71">
        <v>83.877271607028348</v>
      </c>
      <c r="E43" s="53">
        <v>0.74838941290473548</v>
      </c>
      <c r="F43" s="58">
        <v>7.4368710517883301</v>
      </c>
      <c r="G43" s="53">
        <v>1.2054401636123657</v>
      </c>
      <c r="H43" s="80">
        <v>69.749848809086302</v>
      </c>
      <c r="I43" s="52">
        <v>1.0196006870647425</v>
      </c>
      <c r="J43" s="71">
        <v>81.89840786296206</v>
      </c>
      <c r="K43" s="53">
        <v>0.91034350939850894</v>
      </c>
      <c r="L43" s="58">
        <v>12.148558616638184</v>
      </c>
      <c r="M43" s="53">
        <v>1.3668617010116577</v>
      </c>
      <c r="N43" s="80">
        <v>21.607797825509898</v>
      </c>
      <c r="O43" s="52">
        <v>0.93909576465902089</v>
      </c>
      <c r="P43" s="71">
        <v>23.467235558506641</v>
      </c>
      <c r="Q43" s="53">
        <v>0.79065758431060407</v>
      </c>
      <c r="R43" s="58">
        <v>1.8594377040863037</v>
      </c>
      <c r="S43" s="53">
        <v>1.2276157140731812</v>
      </c>
      <c r="T43" s="80">
        <v>82.265395881144059</v>
      </c>
      <c r="U43" s="52">
        <v>1.1996945716230814</v>
      </c>
      <c r="V43" s="71">
        <v>83.41737198213022</v>
      </c>
      <c r="W43" s="53">
        <v>0.69388621324230926</v>
      </c>
      <c r="X43" s="58">
        <v>1.1519761085510254</v>
      </c>
      <c r="Y43" s="54">
        <v>1.3859095573425293</v>
      </c>
      <c r="Z43" s="63"/>
      <c r="AA43" s="63"/>
      <c r="AB43" s="63"/>
      <c r="AC43" s="63"/>
      <c r="AD43" s="63"/>
      <c r="AE43" s="63"/>
      <c r="AF43" s="63"/>
      <c r="AG43" s="63"/>
      <c r="AH43" s="63"/>
      <c r="AI43" s="63"/>
    </row>
    <row r="44" spans="1:35">
      <c r="A44" s="113" t="s">
        <v>46</v>
      </c>
      <c r="B44" s="80">
        <v>57.78019851749999</v>
      </c>
      <c r="C44" s="52">
        <v>1.2326090371811118</v>
      </c>
      <c r="D44" s="71">
        <v>66.564464953105855</v>
      </c>
      <c r="E44" s="53">
        <v>1.2980289045449378</v>
      </c>
      <c r="F44" s="58">
        <v>8.784266471862793</v>
      </c>
      <c r="G44" s="53">
        <v>1.7900290489196777</v>
      </c>
      <c r="H44" s="80">
        <v>54.353385823438543</v>
      </c>
      <c r="I44" s="52">
        <v>1.3674815327628358</v>
      </c>
      <c r="J44" s="71">
        <v>57.754818460048639</v>
      </c>
      <c r="K44" s="53">
        <v>1.350339181940619</v>
      </c>
      <c r="L44" s="58">
        <v>3.4014327526092529</v>
      </c>
      <c r="M44" s="53">
        <v>1.9218276739120483</v>
      </c>
      <c r="N44" s="80">
        <v>31.95025636461024</v>
      </c>
      <c r="O44" s="52">
        <v>1.1687890611472731</v>
      </c>
      <c r="P44" s="71">
        <v>32.760120173785722</v>
      </c>
      <c r="Q44" s="53">
        <v>1.290166461878123</v>
      </c>
      <c r="R44" s="58">
        <v>0.80986380577087402</v>
      </c>
      <c r="S44" s="53">
        <v>1.7408610582351685</v>
      </c>
      <c r="T44" s="80">
        <v>73.567627933971934</v>
      </c>
      <c r="U44" s="52">
        <v>1.032270238936128</v>
      </c>
      <c r="V44" s="71">
        <v>78.563689252927716</v>
      </c>
      <c r="W44" s="53">
        <v>1.180342130872756</v>
      </c>
      <c r="X44" s="58">
        <v>4.9960613250732422</v>
      </c>
      <c r="Y44" s="54">
        <v>1.5680527687072754</v>
      </c>
      <c r="Z44" s="63"/>
      <c r="AA44" s="63"/>
      <c r="AB44" s="63"/>
      <c r="AC44" s="63"/>
      <c r="AD44" s="63"/>
      <c r="AE44" s="63"/>
      <c r="AF44" s="63"/>
      <c r="AG44" s="63"/>
      <c r="AH44" s="63"/>
      <c r="AI44" s="63"/>
    </row>
    <row r="45" spans="1:35" ht="13.5" thickBot="1">
      <c r="A45" s="210" t="s">
        <v>50</v>
      </c>
      <c r="B45" s="117" t="s">
        <v>384</v>
      </c>
      <c r="C45" s="30" t="s">
        <v>384</v>
      </c>
      <c r="D45" s="117">
        <v>82.444001240255702</v>
      </c>
      <c r="E45" s="30">
        <v>3.6005600945067529</v>
      </c>
      <c r="F45" s="117" t="s">
        <v>384</v>
      </c>
      <c r="G45" s="30" t="s">
        <v>384</v>
      </c>
      <c r="H45" s="117" t="s">
        <v>384</v>
      </c>
      <c r="I45" s="30" t="s">
        <v>384</v>
      </c>
      <c r="J45" s="117">
        <v>68.009021655572468</v>
      </c>
      <c r="K45" s="30">
        <v>1.9863013810726871</v>
      </c>
      <c r="L45" s="117" t="s">
        <v>384</v>
      </c>
      <c r="M45" s="30" t="s">
        <v>384</v>
      </c>
      <c r="N45" s="117" t="s">
        <v>384</v>
      </c>
      <c r="O45" s="30" t="s">
        <v>384</v>
      </c>
      <c r="P45" s="117">
        <v>36.739272147895207</v>
      </c>
      <c r="Q45" s="30">
        <v>2.65107438969223</v>
      </c>
      <c r="R45" s="117" t="s">
        <v>384</v>
      </c>
      <c r="S45" s="30" t="s">
        <v>384</v>
      </c>
      <c r="T45" s="117" t="s">
        <v>384</v>
      </c>
      <c r="U45" s="30" t="s">
        <v>384</v>
      </c>
      <c r="V45" s="117">
        <v>85.180861729246644</v>
      </c>
      <c r="W45" s="30">
        <v>1.6999600599313218</v>
      </c>
      <c r="X45" s="117" t="s">
        <v>384</v>
      </c>
      <c r="Y45" s="28" t="s">
        <v>384</v>
      </c>
      <c r="Z45" s="63"/>
      <c r="AA45" s="63"/>
      <c r="AB45" s="63"/>
      <c r="AC45" s="63"/>
      <c r="AD45" s="63"/>
      <c r="AE45" s="63"/>
      <c r="AF45" s="63"/>
      <c r="AG45" s="63"/>
      <c r="AH45" s="63"/>
      <c r="AI45" s="63"/>
    </row>
    <row r="46" spans="1:35">
      <c r="A46" s="115"/>
      <c r="B46" s="58"/>
      <c r="C46" s="52"/>
      <c r="D46" s="58"/>
      <c r="E46" s="52"/>
      <c r="F46" s="58"/>
      <c r="G46" s="52"/>
      <c r="H46" s="58"/>
      <c r="I46" s="52"/>
      <c r="J46" s="58"/>
      <c r="K46" s="52"/>
      <c r="L46" s="58"/>
      <c r="M46" s="52"/>
      <c r="N46" s="58"/>
      <c r="O46" s="52"/>
      <c r="P46" s="58"/>
      <c r="Q46" s="52"/>
      <c r="R46" s="58"/>
      <c r="S46" s="52"/>
      <c r="T46" s="58"/>
      <c r="U46" s="52"/>
      <c r="V46" s="58"/>
      <c r="W46" s="52"/>
      <c r="X46" s="58"/>
      <c r="Y46" s="52"/>
      <c r="Z46" s="63"/>
      <c r="AA46" s="63"/>
      <c r="AB46" s="63"/>
      <c r="AC46" s="63"/>
      <c r="AD46" s="63"/>
      <c r="AE46" s="63"/>
      <c r="AF46" s="63"/>
      <c r="AG46" s="63"/>
      <c r="AH46" s="63"/>
      <c r="AI46" s="63"/>
    </row>
    <row r="47" spans="1:35">
      <c r="A47" s="2" t="s">
        <v>61</v>
      </c>
      <c r="B47" s="58"/>
      <c r="C47" s="52"/>
      <c r="D47" s="58"/>
      <c r="E47" s="52"/>
      <c r="F47" s="58"/>
      <c r="G47" s="52"/>
      <c r="H47" s="58"/>
      <c r="I47" s="52"/>
      <c r="J47" s="58"/>
      <c r="K47" s="52"/>
      <c r="L47" s="58"/>
      <c r="M47" s="52"/>
      <c r="N47" s="58"/>
      <c r="O47" s="52"/>
      <c r="P47" s="58"/>
      <c r="Q47" s="52"/>
      <c r="R47" s="58"/>
      <c r="S47" s="52"/>
      <c r="T47" s="58"/>
      <c r="U47" s="52"/>
      <c r="V47" s="58"/>
      <c r="W47" s="52"/>
      <c r="X47" s="58"/>
      <c r="Y47" s="52"/>
      <c r="Z47" s="63"/>
      <c r="AA47" s="63"/>
      <c r="AB47" s="63"/>
      <c r="AC47" s="63"/>
      <c r="AD47" s="63"/>
      <c r="AE47" s="63"/>
      <c r="AF47" s="63"/>
      <c r="AG47" s="63"/>
      <c r="AH47" s="63"/>
      <c r="AI47" s="63"/>
    </row>
    <row r="48" spans="1:35">
      <c r="A48" s="131" t="s">
        <v>169</v>
      </c>
      <c r="B48" s="58"/>
      <c r="C48" s="52"/>
      <c r="D48" s="58"/>
      <c r="E48" s="52"/>
      <c r="F48" s="58"/>
      <c r="G48" s="52"/>
      <c r="H48" s="58"/>
      <c r="I48" s="52"/>
      <c r="J48" s="58"/>
      <c r="K48" s="52"/>
      <c r="L48" s="58"/>
      <c r="M48" s="52"/>
      <c r="N48" s="58"/>
      <c r="O48" s="52"/>
      <c r="P48" s="58"/>
      <c r="Q48" s="52"/>
      <c r="R48" s="58"/>
      <c r="S48" s="52"/>
      <c r="T48" s="58"/>
      <c r="U48" s="52"/>
      <c r="V48" s="58"/>
      <c r="W48" s="52"/>
      <c r="X48" s="58"/>
      <c r="Y48" s="52"/>
      <c r="Z48" s="63"/>
      <c r="AA48" s="63"/>
      <c r="AB48" s="63"/>
      <c r="AC48" s="63"/>
      <c r="AD48" s="63"/>
      <c r="AE48" s="63"/>
      <c r="AF48" s="63"/>
      <c r="AG48" s="63"/>
      <c r="AH48" s="63"/>
      <c r="AI48" s="63"/>
    </row>
    <row r="49" spans="1:35" ht="14.25">
      <c r="A49" s="131" t="s">
        <v>369</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row>
    <row r="50" spans="1:35">
      <c r="A50" s="81" t="s">
        <v>316</v>
      </c>
      <c r="B50" s="67"/>
      <c r="C50" s="67"/>
      <c r="D50" s="67"/>
      <c r="E50" s="67"/>
      <c r="F50" s="67"/>
      <c r="G50" s="67"/>
      <c r="H50" s="67"/>
      <c r="I50" s="67"/>
      <c r="J50" s="67"/>
      <c r="K50" s="67"/>
      <c r="L50" s="67"/>
      <c r="M50" s="67"/>
      <c r="N50" s="67"/>
      <c r="O50" s="67"/>
      <c r="P50" s="67"/>
      <c r="Q50" s="67"/>
      <c r="R50" s="67"/>
      <c r="S50" s="67"/>
      <c r="T50" s="67"/>
      <c r="U50" s="67"/>
      <c r="V50" s="67"/>
      <c r="W50" s="67"/>
      <c r="X50" s="67"/>
      <c r="Y50" s="67"/>
      <c r="Z50" s="63"/>
      <c r="AA50" s="63"/>
      <c r="AB50" s="63"/>
      <c r="AC50" s="63"/>
      <c r="AD50" s="63"/>
      <c r="AE50" s="63"/>
      <c r="AF50" s="63"/>
      <c r="AG50" s="63"/>
      <c r="AH50" s="63"/>
      <c r="AI50" s="63"/>
    </row>
    <row r="51" spans="1:35" ht="13.15" customHeight="1">
      <c r="A51" t="s">
        <v>317</v>
      </c>
      <c r="B51" s="63"/>
      <c r="C51" s="63"/>
      <c r="D51" s="63"/>
      <c r="E51" s="63"/>
      <c r="F51" s="63"/>
      <c r="G51" s="63"/>
      <c r="H51" s="63"/>
      <c r="I51" s="63"/>
      <c r="J51" s="68"/>
      <c r="K51" s="68"/>
      <c r="L51" s="68"/>
      <c r="M51" s="68"/>
      <c r="N51" s="68"/>
      <c r="O51" s="68"/>
      <c r="P51" s="68"/>
      <c r="Q51" s="68"/>
      <c r="R51" s="68"/>
      <c r="S51" s="68"/>
      <c r="T51" s="68"/>
      <c r="U51" s="68"/>
      <c r="V51" s="68"/>
      <c r="W51" s="68"/>
      <c r="X51" s="68"/>
      <c r="Y51" s="68"/>
      <c r="Z51" s="63"/>
      <c r="AA51" s="63"/>
      <c r="AB51" s="63"/>
      <c r="AC51" s="63"/>
      <c r="AD51" s="63"/>
      <c r="AE51" s="63"/>
      <c r="AF51" s="63"/>
      <c r="AG51" s="63"/>
      <c r="AH51" s="63"/>
      <c r="AI51" s="63"/>
    </row>
    <row r="52" spans="1:35">
      <c r="A52" s="195" t="s">
        <v>366</v>
      </c>
      <c r="B52" s="63"/>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row>
    <row r="53" spans="1:35">
      <c r="A53" s="196" t="s">
        <v>367</v>
      </c>
      <c r="B53" s="221"/>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63"/>
      <c r="AA53" s="63"/>
      <c r="AB53" s="63"/>
      <c r="AC53" s="63"/>
      <c r="AD53" s="63"/>
      <c r="AE53" s="63"/>
      <c r="AF53" s="63"/>
      <c r="AG53" s="63"/>
      <c r="AH53" s="63"/>
      <c r="AI53" s="63"/>
    </row>
    <row r="54" spans="1:35" ht="12.6" customHeight="1">
      <c r="A54" s="2" t="s">
        <v>371</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row>
    <row r="55" spans="1:35">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row>
    <row r="56" spans="1:35">
      <c r="Z56" s="63"/>
      <c r="AA56" s="63"/>
      <c r="AB56" s="63"/>
      <c r="AC56" s="63"/>
      <c r="AD56" s="63"/>
      <c r="AE56" s="63"/>
      <c r="AF56" s="63"/>
      <c r="AG56" s="63"/>
      <c r="AH56" s="63"/>
      <c r="AI56" s="63"/>
    </row>
  </sheetData>
  <customSheetViews>
    <customSheetView guid="{958562DC-2717-487D-88ED-05485062DB2A}" scale="80" showGridLines="0">
      <selection activeCell="D51" sqref="D51"/>
      <pageMargins left="0.7" right="0.7" top="0.75" bottom="0.75" header="0.3" footer="0.3"/>
      <pageSetup paperSize="9" orientation="portrait" r:id="rId1"/>
    </customSheetView>
    <customSheetView guid="{DC9DA9F2-44C2-40AF-952E-F17A8405449D}" scale="80" showGridLines="0">
      <selection activeCell="A12" sqref="A12:A45"/>
      <pageMargins left="0.7" right="0.7" top="0.75" bottom="0.75" header="0.3" footer="0.3"/>
      <pageSetup paperSize="9" orientation="portrait" r:id="rId2"/>
    </customSheetView>
    <customSheetView guid="{AF19555B-DC94-4383-99E1-B20527EBB45F}" scale="80" showGridLines="0" topLeftCell="A22">
      <selection activeCell="D51" sqref="D51"/>
      <pageMargins left="0.7" right="0.7" top="0.75" bottom="0.75" header="0.3" footer="0.3"/>
      <pageSetup paperSize="9" orientation="portrait" r:id="rId3"/>
    </customSheetView>
  </customSheetViews>
  <mergeCells count="17">
    <mergeCell ref="B9:C9"/>
    <mergeCell ref="D9:E9"/>
    <mergeCell ref="F9:G9"/>
    <mergeCell ref="H9:I9"/>
    <mergeCell ref="J9:K9"/>
    <mergeCell ref="X9:Y9"/>
    <mergeCell ref="L9:M9"/>
    <mergeCell ref="N9:O9"/>
    <mergeCell ref="P9:Q9"/>
    <mergeCell ref="R9:S9"/>
    <mergeCell ref="T9:U9"/>
    <mergeCell ref="V9:W9"/>
    <mergeCell ref="B7:Y7"/>
    <mergeCell ref="B8:G8"/>
    <mergeCell ref="H8:M8"/>
    <mergeCell ref="N8:S8"/>
    <mergeCell ref="T8:Y8"/>
  </mergeCells>
  <conditionalFormatting sqref="F12:F44 L12:L44 R12:R44 X12:X44">
    <cfRule type="expression" dxfId="50" priority="2">
      <formula>ABS(F12/G12)&gt;1.96</formula>
    </cfRule>
  </conditionalFormatting>
  <conditionalFormatting sqref="F45 L45 R45 X45">
    <cfRule type="expression" dxfId="49" priority="1">
      <formula>ABS(F45/G45)&gt;1.96</formula>
    </cfRule>
  </conditionalFormatting>
  <hyperlinks>
    <hyperlink ref="A52" r:id="rId4" display="Information on data for Israel: https://oe.cd/israel-disclaimer"/>
  </hyperlinks>
  <pageMargins left="0.7" right="0.7" top="0.75" bottom="0.75" header="0.3" footer="0.3"/>
  <pageSetup paperSize="9" orientation="portrait"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I71"/>
  <sheetViews>
    <sheetView showGridLines="0" zoomScale="80" zoomScaleNormal="80" workbookViewId="0">
      <selection activeCell="D24" sqref="D24"/>
    </sheetView>
  </sheetViews>
  <sheetFormatPr defaultColWidth="9.140625" defaultRowHeight="12.75"/>
  <cols>
    <col min="1" max="1" width="34" style="2" customWidth="1"/>
    <col min="2" max="7" width="9.140625" style="2"/>
    <col min="8" max="9" width="9.28515625" style="3"/>
    <col min="10" max="16384" width="9.140625" style="2"/>
  </cols>
  <sheetData>
    <row r="1" spans="1:35">
      <c r="A1" s="66"/>
      <c r="B1" s="3"/>
      <c r="C1" s="3"/>
      <c r="D1" s="3"/>
      <c r="E1" s="3"/>
      <c r="G1" s="3"/>
      <c r="J1" s="50"/>
      <c r="K1" s="100"/>
    </row>
    <row r="2" spans="1:35">
      <c r="A2" s="66" t="s">
        <v>331</v>
      </c>
      <c r="B2" s="3"/>
      <c r="C2" s="3"/>
      <c r="D2" s="3"/>
      <c r="E2" s="3"/>
      <c r="G2" s="3"/>
      <c r="J2" s="50"/>
      <c r="K2" s="100"/>
    </row>
    <row r="3" spans="1:35">
      <c r="A3" s="148" t="s">
        <v>2</v>
      </c>
      <c r="B3" s="1"/>
      <c r="C3" s="3"/>
      <c r="D3" s="3"/>
      <c r="E3" s="3"/>
      <c r="F3" s="3"/>
      <c r="G3" s="3"/>
    </row>
    <row r="4" spans="1:35">
      <c r="A4" s="6" t="s">
        <v>236</v>
      </c>
      <c r="B4" s="3"/>
      <c r="C4" s="3"/>
      <c r="D4" s="3"/>
      <c r="E4" s="3"/>
      <c r="F4" s="3"/>
      <c r="G4" s="3"/>
    </row>
    <row r="5" spans="1:35">
      <c r="A5" s="6"/>
      <c r="B5" s="3"/>
      <c r="C5" s="3"/>
      <c r="D5" s="3"/>
      <c r="E5" s="3"/>
      <c r="F5" s="3"/>
      <c r="G5" s="3"/>
      <c r="H5" s="4"/>
    </row>
    <row r="6" spans="1:35">
      <c r="A6" s="6"/>
      <c r="B6" s="3"/>
      <c r="C6" s="3"/>
      <c r="D6" s="3"/>
      <c r="E6" s="3"/>
      <c r="F6" s="3"/>
      <c r="G6" s="3"/>
      <c r="H6" s="4"/>
      <c r="I6" s="4"/>
    </row>
    <row r="7" spans="1:35" s="9" customFormat="1" ht="13.5" thickBot="1">
      <c r="A7" s="7"/>
      <c r="B7" s="8"/>
      <c r="C7" s="8"/>
      <c r="D7" s="8"/>
      <c r="E7" s="8"/>
      <c r="F7" s="8"/>
      <c r="G7" s="8"/>
      <c r="H7" s="27"/>
      <c r="I7" s="27"/>
    </row>
    <row r="8" spans="1:35" s="9" customFormat="1" ht="51.75" customHeight="1">
      <c r="A8" s="10"/>
      <c r="B8" s="298" t="s">
        <v>100</v>
      </c>
      <c r="C8" s="299"/>
      <c r="D8" s="299"/>
      <c r="E8" s="299"/>
      <c r="F8" s="299"/>
      <c r="G8" s="300"/>
      <c r="H8" s="24"/>
      <c r="I8" s="24"/>
    </row>
    <row r="9" spans="1:35" s="9" customFormat="1" ht="54" customHeight="1">
      <c r="A9" s="11"/>
      <c r="B9" s="312" t="s">
        <v>70</v>
      </c>
      <c r="C9" s="319"/>
      <c r="D9" s="312" t="s">
        <v>142</v>
      </c>
      <c r="E9" s="310"/>
      <c r="F9" s="312" t="s">
        <v>52</v>
      </c>
      <c r="G9" s="313"/>
      <c r="H9" s="25"/>
      <c r="I9" s="25"/>
    </row>
    <row r="10" spans="1:35">
      <c r="A10" s="12"/>
      <c r="B10" s="13" t="s">
        <v>5</v>
      </c>
      <c r="C10" s="14" t="s">
        <v>6</v>
      </c>
      <c r="D10" s="13" t="s">
        <v>5</v>
      </c>
      <c r="E10" s="15" t="s">
        <v>6</v>
      </c>
      <c r="F10" s="13" t="s">
        <v>5</v>
      </c>
      <c r="G10" s="16" t="s">
        <v>6</v>
      </c>
      <c r="H10" s="26"/>
      <c r="I10" s="26"/>
    </row>
    <row r="11" spans="1:35">
      <c r="A11" s="17"/>
      <c r="B11" s="18"/>
      <c r="C11" s="18"/>
      <c r="D11" s="19"/>
      <c r="E11" s="20"/>
      <c r="F11" s="19"/>
      <c r="G11" s="48"/>
      <c r="H11" s="26"/>
      <c r="I11" s="2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113" t="s">
        <v>7</v>
      </c>
      <c r="B12" s="34">
        <v>6.4752740647916083</v>
      </c>
      <c r="C12" s="35">
        <v>0.31455399605907514</v>
      </c>
      <c r="D12" s="34">
        <v>12.850541581129031</v>
      </c>
      <c r="E12" s="33">
        <v>0.65157046342371494</v>
      </c>
      <c r="F12" s="34">
        <v>80.614183703558709</v>
      </c>
      <c r="G12" s="31">
        <v>0.86314860422934347</v>
      </c>
      <c r="H12" s="149"/>
      <c r="I12" s="149"/>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113" t="s">
        <v>382</v>
      </c>
      <c r="B13" s="34">
        <v>7.5667419124626374</v>
      </c>
      <c r="C13" s="35">
        <v>0.21658290556580101</v>
      </c>
      <c r="D13" s="34">
        <v>14.50147219991471</v>
      </c>
      <c r="E13" s="33">
        <v>0.28065794436464064</v>
      </c>
      <c r="F13" s="34">
        <v>77.589593825279721</v>
      </c>
      <c r="G13" s="31">
        <v>0.36032281157154805</v>
      </c>
      <c r="H13" s="149"/>
      <c r="I13" s="149"/>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113" t="s">
        <v>9</v>
      </c>
      <c r="B14" s="34">
        <v>9.1355965574292508</v>
      </c>
      <c r="C14" s="35">
        <v>0.13547273202750409</v>
      </c>
      <c r="D14" s="34">
        <v>13.891252352719411</v>
      </c>
      <c r="E14" s="33">
        <v>0.29191387669055074</v>
      </c>
      <c r="F14" s="34">
        <v>76.552864340158834</v>
      </c>
      <c r="G14" s="31">
        <v>0.35950153268232571</v>
      </c>
      <c r="H14" s="149"/>
      <c r="I14" s="149"/>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row>
    <row r="15" spans="1:35">
      <c r="A15" s="113" t="s">
        <v>10</v>
      </c>
      <c r="B15" s="34">
        <v>9.9304483368617618</v>
      </c>
      <c r="C15" s="35">
        <v>0.12781012575103762</v>
      </c>
      <c r="D15" s="34">
        <v>17.393867163368789</v>
      </c>
      <c r="E15" s="33">
        <v>0.33560196067900255</v>
      </c>
      <c r="F15" s="34">
        <v>72.414815020923925</v>
      </c>
      <c r="G15" s="31">
        <v>0.36523932612320603</v>
      </c>
      <c r="H15" s="149"/>
      <c r="I15" s="149"/>
      <c r="J15" s="37"/>
      <c r="K15" s="37"/>
      <c r="L15" s="37"/>
      <c r="M15" s="150"/>
      <c r="N15" s="37"/>
      <c r="O15" s="37"/>
      <c r="P15" s="37"/>
      <c r="Q15" s="37"/>
      <c r="R15" s="37"/>
      <c r="S15" s="37"/>
      <c r="T15" s="37"/>
      <c r="U15" s="37"/>
      <c r="V15" s="37"/>
      <c r="W15" s="37"/>
      <c r="X15" s="37"/>
      <c r="Y15" s="37"/>
      <c r="Z15" s="37"/>
      <c r="AA15" s="37"/>
      <c r="AB15" s="37"/>
      <c r="AC15" s="37"/>
      <c r="AD15" s="37"/>
      <c r="AE15" s="37"/>
      <c r="AF15" s="37"/>
      <c r="AG15" s="37"/>
      <c r="AH15" s="37"/>
      <c r="AI15" s="37"/>
    </row>
    <row r="16" spans="1:35">
      <c r="A16" s="128" t="s">
        <v>172</v>
      </c>
      <c r="B16" s="34">
        <v>10.08146545741352</v>
      </c>
      <c r="C16" s="35">
        <v>0.17433398425233274</v>
      </c>
      <c r="D16" s="34">
        <v>15.276535594479441</v>
      </c>
      <c r="E16" s="33">
        <v>0.35697441273384484</v>
      </c>
      <c r="F16" s="34">
        <v>74.424057512283284</v>
      </c>
      <c r="G16" s="31">
        <v>0.41737005984857756</v>
      </c>
      <c r="H16" s="149"/>
      <c r="I16" s="149"/>
      <c r="J16" s="37"/>
      <c r="K16" s="37"/>
      <c r="L16" s="37"/>
      <c r="M16" s="150"/>
      <c r="N16" s="37"/>
      <c r="O16" s="37"/>
      <c r="P16" s="37"/>
      <c r="Q16" s="37"/>
      <c r="R16" s="37"/>
      <c r="S16" s="37"/>
      <c r="T16" s="37"/>
      <c r="U16" s="37"/>
      <c r="V16" s="37"/>
      <c r="W16" s="37"/>
      <c r="X16" s="37"/>
      <c r="Y16" s="37"/>
      <c r="Z16" s="37"/>
      <c r="AA16" s="37"/>
      <c r="AB16" s="37"/>
      <c r="AC16" s="37"/>
      <c r="AD16" s="37"/>
      <c r="AE16" s="37"/>
      <c r="AF16" s="37"/>
      <c r="AG16" s="37"/>
      <c r="AH16" s="37"/>
      <c r="AI16" s="37"/>
    </row>
    <row r="17" spans="1:35">
      <c r="A17" s="128" t="s">
        <v>388</v>
      </c>
      <c r="B17" s="34">
        <v>9.7614402796616471</v>
      </c>
      <c r="C17" s="35">
        <v>0.22094208904072582</v>
      </c>
      <c r="D17" s="34">
        <v>19.763440186606299</v>
      </c>
      <c r="E17" s="33">
        <v>0.48345338300789442</v>
      </c>
      <c r="F17" s="34">
        <v>70.166207918180376</v>
      </c>
      <c r="G17" s="31">
        <v>0.55668674190353262</v>
      </c>
      <c r="H17" s="149"/>
      <c r="I17" s="149"/>
      <c r="J17" s="37"/>
      <c r="K17" s="37"/>
      <c r="L17" s="37"/>
      <c r="M17" s="150"/>
      <c r="N17" s="37"/>
      <c r="O17" s="37"/>
      <c r="P17" s="37"/>
      <c r="Q17" s="37"/>
      <c r="R17" s="37"/>
      <c r="S17" s="37"/>
      <c r="T17" s="37"/>
      <c r="U17" s="37"/>
      <c r="V17" s="37"/>
      <c r="W17" s="37"/>
      <c r="X17" s="37"/>
      <c r="Y17" s="37"/>
      <c r="Z17" s="37"/>
      <c r="AA17" s="37"/>
      <c r="AB17" s="37"/>
      <c r="AC17" s="37"/>
      <c r="AD17" s="37"/>
      <c r="AE17" s="37"/>
      <c r="AF17" s="37"/>
      <c r="AG17" s="37"/>
      <c r="AH17" s="37"/>
      <c r="AI17" s="37"/>
    </row>
    <row r="18" spans="1:35">
      <c r="A18" s="113" t="s">
        <v>11</v>
      </c>
      <c r="B18" s="34">
        <v>11.302483993109769</v>
      </c>
      <c r="C18" s="35">
        <v>0.27842024757393535</v>
      </c>
      <c r="D18" s="34">
        <v>18.787473934885139</v>
      </c>
      <c r="E18" s="33">
        <v>0.48337185242728647</v>
      </c>
      <c r="F18" s="34">
        <v>67.360534541115825</v>
      </c>
      <c r="G18" s="31">
        <v>0.64826927141601409</v>
      </c>
      <c r="H18" s="149"/>
      <c r="I18" s="149"/>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113" t="s">
        <v>383</v>
      </c>
      <c r="B19" s="34">
        <v>5.7852165668228528</v>
      </c>
      <c r="C19" s="35">
        <v>0.12999990406367809</v>
      </c>
      <c r="D19" s="34">
        <v>10.373716690226169</v>
      </c>
      <c r="E19" s="33">
        <v>0.37253032233676836</v>
      </c>
      <c r="F19" s="34">
        <v>83.770721290413121</v>
      </c>
      <c r="G19" s="31">
        <v>0.44709810841298786</v>
      </c>
      <c r="H19" s="149"/>
      <c r="I19" s="149"/>
      <c r="J19" s="37"/>
      <c r="K19" s="37"/>
      <c r="L19" s="37"/>
      <c r="M19" s="150"/>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113" t="s">
        <v>13</v>
      </c>
      <c r="B20" s="34">
        <v>7.6597220963481361</v>
      </c>
      <c r="C20" s="35">
        <v>0.2137459492777064</v>
      </c>
      <c r="D20" s="34">
        <v>15.630113309500549</v>
      </c>
      <c r="E20" s="33">
        <v>0.42383946235504788</v>
      </c>
      <c r="F20" s="34">
        <v>76.593203742383125</v>
      </c>
      <c r="G20" s="31">
        <v>0.52590540647586859</v>
      </c>
      <c r="H20" s="149"/>
      <c r="I20" s="149"/>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113" t="s">
        <v>14</v>
      </c>
      <c r="B21" s="34">
        <v>11.625072409733839</v>
      </c>
      <c r="C21" s="35">
        <v>0.24109626261773967</v>
      </c>
      <c r="D21" s="34">
        <v>17.48882682598051</v>
      </c>
      <c r="E21" s="33">
        <v>0.48129131523535046</v>
      </c>
      <c r="F21" s="34">
        <v>69.988139699411747</v>
      </c>
      <c r="G21" s="31">
        <v>0.62501303834611455</v>
      </c>
      <c r="H21" s="149"/>
      <c r="I21" s="149"/>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c r="A22" s="113" t="s">
        <v>15</v>
      </c>
      <c r="B22" s="34">
        <v>9.9396529257235819</v>
      </c>
      <c r="C22" s="35">
        <v>0.23857988078180753</v>
      </c>
      <c r="D22" s="34">
        <v>13.082598196007879</v>
      </c>
      <c r="E22" s="33">
        <v>0.42107483086662079</v>
      </c>
      <c r="F22" s="34">
        <v>75.215761960161885</v>
      </c>
      <c r="G22" s="31">
        <v>0.53139887788178009</v>
      </c>
      <c r="H22" s="149"/>
      <c r="I22" s="149"/>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3" spans="1:35">
      <c r="A23" s="113" t="s">
        <v>16</v>
      </c>
      <c r="B23" s="34">
        <v>7.6602140560417897</v>
      </c>
      <c r="C23" s="35">
        <v>0.39259029364326448</v>
      </c>
      <c r="D23" s="34">
        <v>9.069331197052529</v>
      </c>
      <c r="E23" s="33">
        <v>0.27697589936441797</v>
      </c>
      <c r="F23" s="34">
        <v>82.534615393511416</v>
      </c>
      <c r="G23" s="31">
        <v>0.60976562159946568</v>
      </c>
      <c r="H23" s="149"/>
      <c r="I23" s="149"/>
      <c r="J23" s="37"/>
      <c r="K23" s="37"/>
      <c r="L23" s="37"/>
      <c r="M23" s="150"/>
      <c r="N23" s="37"/>
      <c r="O23" s="37"/>
      <c r="P23" s="37"/>
      <c r="Q23" s="37"/>
      <c r="R23" s="37"/>
      <c r="S23" s="37"/>
      <c r="T23" s="37"/>
      <c r="U23" s="37"/>
      <c r="V23" s="37"/>
      <c r="W23" s="37"/>
      <c r="X23" s="37"/>
      <c r="Y23" s="37"/>
      <c r="Z23" s="37"/>
      <c r="AA23" s="37"/>
      <c r="AB23" s="37"/>
      <c r="AC23" s="37"/>
      <c r="AD23" s="37"/>
      <c r="AE23" s="37"/>
      <c r="AF23" s="37"/>
      <c r="AG23" s="37"/>
      <c r="AH23" s="37"/>
      <c r="AI23" s="37"/>
    </row>
    <row r="24" spans="1:35">
      <c r="A24" s="113" t="s">
        <v>364</v>
      </c>
      <c r="B24" s="34">
        <v>8.718017778728548</v>
      </c>
      <c r="C24" s="35">
        <v>0.34864362702839569</v>
      </c>
      <c r="D24" s="34">
        <v>13.261030951670151</v>
      </c>
      <c r="E24" s="33">
        <v>0.32745341704945724</v>
      </c>
      <c r="F24" s="34">
        <v>77.636515440285052</v>
      </c>
      <c r="G24" s="31">
        <v>0.53365015315788344</v>
      </c>
      <c r="H24" s="149"/>
      <c r="I24" s="149"/>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row>
    <row r="25" spans="1:35">
      <c r="A25" s="113" t="s">
        <v>17</v>
      </c>
      <c r="B25" s="34">
        <v>6.985934388633793</v>
      </c>
      <c r="C25" s="35">
        <v>0.12748329483507176</v>
      </c>
      <c r="D25" s="34">
        <v>8.9471242847898562</v>
      </c>
      <c r="E25" s="33">
        <v>0.21246447764314597</v>
      </c>
      <c r="F25" s="34">
        <v>83.596695630237846</v>
      </c>
      <c r="G25" s="31">
        <v>0.27976294667319118</v>
      </c>
      <c r="H25" s="149"/>
      <c r="I25" s="149"/>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row>
    <row r="26" spans="1:35">
      <c r="A26" s="113" t="s">
        <v>18</v>
      </c>
      <c r="B26" s="34">
        <v>7.4597085856691612</v>
      </c>
      <c r="C26" s="35">
        <v>0.20210866917889483</v>
      </c>
      <c r="D26" s="34">
        <v>10.320586575467511</v>
      </c>
      <c r="E26" s="33">
        <v>0.26501888890877329</v>
      </c>
      <c r="F26" s="34">
        <v>82.130304065291682</v>
      </c>
      <c r="G26" s="31">
        <v>0.35842380550415309</v>
      </c>
      <c r="H26" s="149"/>
      <c r="I26" s="149"/>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row>
    <row r="27" spans="1:35">
      <c r="A27" s="113" t="s">
        <v>201</v>
      </c>
      <c r="B27" s="34">
        <v>7.0735540006412521</v>
      </c>
      <c r="C27" s="35">
        <v>0.17762578137456667</v>
      </c>
      <c r="D27" s="34">
        <v>12.550199419922979</v>
      </c>
      <c r="E27" s="33">
        <v>0.35819313455795815</v>
      </c>
      <c r="F27" s="34">
        <v>79.940525526757796</v>
      </c>
      <c r="G27" s="31">
        <v>0.44322841525986745</v>
      </c>
      <c r="H27" s="149"/>
      <c r="I27" s="149"/>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row>
    <row r="28" spans="1:35">
      <c r="A28" s="113" t="s">
        <v>19</v>
      </c>
      <c r="B28" s="34">
        <v>5.3322935868737433</v>
      </c>
      <c r="C28" s="35">
        <v>0.10851744430819635</v>
      </c>
      <c r="D28" s="34">
        <v>7.8073488889889138</v>
      </c>
      <c r="E28" s="33">
        <v>0.2466828403417734</v>
      </c>
      <c r="F28" s="34">
        <v>85.517190622837191</v>
      </c>
      <c r="G28" s="31">
        <v>0.32574990699118489</v>
      </c>
      <c r="H28" s="149"/>
      <c r="I28" s="149"/>
      <c r="J28" s="37"/>
      <c r="K28" s="37"/>
      <c r="L28" s="37"/>
      <c r="M28" s="150"/>
      <c r="N28" s="37"/>
      <c r="O28" s="37"/>
      <c r="P28" s="37"/>
      <c r="Q28" s="37"/>
      <c r="R28" s="37"/>
      <c r="S28" s="37"/>
      <c r="T28" s="37"/>
      <c r="U28" s="37"/>
      <c r="V28" s="37"/>
      <c r="W28" s="37"/>
      <c r="X28" s="37"/>
      <c r="Y28" s="37"/>
      <c r="Z28" s="37"/>
      <c r="AA28" s="37"/>
      <c r="AB28" s="37"/>
      <c r="AC28" s="37"/>
      <c r="AD28" s="37"/>
      <c r="AE28" s="37"/>
      <c r="AF28" s="37"/>
      <c r="AG28" s="37"/>
      <c r="AH28" s="37"/>
      <c r="AI28" s="37"/>
    </row>
    <row r="29" spans="1:35">
      <c r="A29" s="113" t="s">
        <v>20</v>
      </c>
      <c r="B29" s="34">
        <v>6.1599398248086583</v>
      </c>
      <c r="C29" s="35">
        <v>0.12705133318337794</v>
      </c>
      <c r="D29" s="34">
        <v>13.56635264839797</v>
      </c>
      <c r="E29" s="33">
        <v>0.35050303122977772</v>
      </c>
      <c r="F29" s="34">
        <v>79.891775611486239</v>
      </c>
      <c r="G29" s="31">
        <v>0.42439372373089163</v>
      </c>
      <c r="H29" s="149"/>
      <c r="I29" s="149"/>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row>
    <row r="30" spans="1:35">
      <c r="A30" s="113" t="s">
        <v>21</v>
      </c>
      <c r="B30" s="34">
        <v>8.0833700405529516</v>
      </c>
      <c r="C30" s="35">
        <v>0.14325113415453947</v>
      </c>
      <c r="D30" s="34">
        <v>16.81808049805138</v>
      </c>
      <c r="E30" s="33">
        <v>0.41197815736664622</v>
      </c>
      <c r="F30" s="34">
        <v>74.732459140448057</v>
      </c>
      <c r="G30" s="31">
        <v>0.43890720990296422</v>
      </c>
      <c r="H30" s="149"/>
      <c r="I30" s="149"/>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row>
    <row r="31" spans="1:35">
      <c r="A31" s="113" t="s">
        <v>22</v>
      </c>
      <c r="B31" s="34">
        <v>6.563370660056064</v>
      </c>
      <c r="C31" s="35">
        <v>0.2753613597085865</v>
      </c>
      <c r="D31" s="34">
        <v>7.7265908800819281</v>
      </c>
      <c r="E31" s="33">
        <v>0.4424468963317908</v>
      </c>
      <c r="F31" s="34">
        <v>84.281312028791291</v>
      </c>
      <c r="G31" s="31">
        <v>0.69978409125007923</v>
      </c>
      <c r="H31" s="149"/>
      <c r="I31" s="149"/>
      <c r="J31" s="37"/>
      <c r="K31" s="37"/>
      <c r="L31" s="37"/>
      <c r="M31" s="150"/>
      <c r="N31" s="37"/>
      <c r="O31" s="37"/>
      <c r="P31" s="37"/>
      <c r="Q31" s="37"/>
      <c r="R31" s="37"/>
      <c r="S31" s="37"/>
      <c r="T31" s="37"/>
      <c r="U31" s="37"/>
      <c r="V31" s="37"/>
      <c r="W31" s="37"/>
      <c r="X31" s="37"/>
      <c r="Y31" s="37"/>
      <c r="Z31" s="37"/>
      <c r="AA31" s="37"/>
      <c r="AB31" s="37"/>
      <c r="AC31" s="37"/>
      <c r="AD31" s="37"/>
      <c r="AE31" s="37"/>
      <c r="AF31" s="37"/>
      <c r="AG31" s="37"/>
      <c r="AH31" s="37"/>
      <c r="AI31" s="37"/>
    </row>
    <row r="32" spans="1:35">
      <c r="A32" s="113" t="s">
        <v>23</v>
      </c>
      <c r="B32" s="34">
        <v>7.6033966114092628</v>
      </c>
      <c r="C32" s="35">
        <v>0.24317654578036732</v>
      </c>
      <c r="D32" s="34">
        <v>11.452246874300419</v>
      </c>
      <c r="E32" s="33">
        <v>0.29333978555424212</v>
      </c>
      <c r="F32" s="34">
        <v>80.121761818647727</v>
      </c>
      <c r="G32" s="31">
        <v>0.40823614880623499</v>
      </c>
      <c r="H32" s="149"/>
      <c r="I32" s="149"/>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row>
    <row r="33" spans="1:35">
      <c r="A33" s="113" t="s">
        <v>24</v>
      </c>
      <c r="B33" s="34">
        <v>8.8831088667082465</v>
      </c>
      <c r="C33" s="35">
        <v>0.26119359103247247</v>
      </c>
      <c r="D33" s="34">
        <v>16.283892717000569</v>
      </c>
      <c r="E33" s="33">
        <v>0.39861920237998111</v>
      </c>
      <c r="F33" s="34">
        <v>74.707590926744871</v>
      </c>
      <c r="G33" s="31">
        <v>0.4505099570764089</v>
      </c>
      <c r="H33" s="149"/>
      <c r="I33" s="149"/>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row>
    <row r="34" spans="1:35">
      <c r="A34" s="113" t="s">
        <v>365</v>
      </c>
      <c r="B34" s="34">
        <v>8.5431454074041469</v>
      </c>
      <c r="C34" s="35">
        <v>0.14672102746837992</v>
      </c>
      <c r="D34" s="34">
        <v>14.26172121724038</v>
      </c>
      <c r="E34" s="33">
        <v>0.44071155688796143</v>
      </c>
      <c r="F34" s="34">
        <v>75.002379543860627</v>
      </c>
      <c r="G34" s="31">
        <v>0.65124077363007349</v>
      </c>
      <c r="H34" s="149"/>
      <c r="I34" s="149"/>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row>
    <row r="35" spans="1:35">
      <c r="A35" s="113" t="s">
        <v>25</v>
      </c>
      <c r="B35" s="34">
        <v>8.5267635029277624</v>
      </c>
      <c r="C35" s="35">
        <v>0.17405193912415534</v>
      </c>
      <c r="D35" s="34">
        <v>13.41224548751547</v>
      </c>
      <c r="E35" s="33">
        <v>0.28693043483674441</v>
      </c>
      <c r="F35" s="34">
        <v>77.996449903473106</v>
      </c>
      <c r="G35" s="31">
        <v>0.37246003537156031</v>
      </c>
      <c r="H35" s="149"/>
      <c r="I35" s="149"/>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row>
    <row r="36" spans="1:35">
      <c r="A36" s="113" t="s">
        <v>26</v>
      </c>
      <c r="B36" s="34">
        <v>7.2365922575768602</v>
      </c>
      <c r="C36" s="35">
        <v>0.22605163269721121</v>
      </c>
      <c r="D36" s="34">
        <v>13.64178531077186</v>
      </c>
      <c r="E36" s="33">
        <v>0.292576424694585</v>
      </c>
      <c r="F36" s="34">
        <v>79.014175336195919</v>
      </c>
      <c r="G36" s="31">
        <v>0.42880525847641887</v>
      </c>
      <c r="H36" s="149"/>
      <c r="I36" s="149"/>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row>
    <row r="37" spans="1:35">
      <c r="A37" s="113" t="s">
        <v>27</v>
      </c>
      <c r="B37" s="34">
        <v>10.223332377509109</v>
      </c>
      <c r="C37" s="35">
        <v>0.20552467614563691</v>
      </c>
      <c r="D37" s="34">
        <v>10.17019219847206</v>
      </c>
      <c r="E37" s="33">
        <v>0.24288354716150035</v>
      </c>
      <c r="F37" s="34">
        <v>79.339447614613448</v>
      </c>
      <c r="G37" s="31">
        <v>0.39836409243910781</v>
      </c>
      <c r="H37" s="149"/>
      <c r="I37" s="149"/>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row>
    <row r="38" spans="1:35">
      <c r="A38" s="113" t="s">
        <v>28</v>
      </c>
      <c r="B38" s="34">
        <v>9.0475757783723729</v>
      </c>
      <c r="C38" s="35">
        <v>0.23951853928943528</v>
      </c>
      <c r="D38" s="34">
        <v>14.1630243797881</v>
      </c>
      <c r="E38" s="33">
        <v>0.29802382878939165</v>
      </c>
      <c r="F38" s="34">
        <v>75.993970600214752</v>
      </c>
      <c r="G38" s="31">
        <v>0.46183888059271633</v>
      </c>
      <c r="H38" s="149"/>
      <c r="I38" s="149"/>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row>
    <row r="39" spans="1:35">
      <c r="A39" s="113" t="s">
        <v>29</v>
      </c>
      <c r="B39" s="34">
        <v>5.8017591559699504</v>
      </c>
      <c r="C39" s="35">
        <v>0.17212865266878999</v>
      </c>
      <c r="D39" s="34">
        <v>9.6912878525766804</v>
      </c>
      <c r="E39" s="33">
        <v>0.36341339929732497</v>
      </c>
      <c r="F39" s="34">
        <v>84.26948155406825</v>
      </c>
      <c r="G39" s="31">
        <v>0.44953544006694091</v>
      </c>
      <c r="H39" s="149"/>
      <c r="I39" s="149"/>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row>
    <row r="40" spans="1:35">
      <c r="A40" s="113" t="s">
        <v>30</v>
      </c>
      <c r="B40" s="34">
        <v>5.9782571773625026</v>
      </c>
      <c r="C40" s="35">
        <v>0.12966468046103896</v>
      </c>
      <c r="D40" s="34">
        <v>7.9237453306030528</v>
      </c>
      <c r="E40" s="33">
        <v>0.19797292118155527</v>
      </c>
      <c r="F40" s="34">
        <v>84.60880172359667</v>
      </c>
      <c r="G40" s="31">
        <v>0.33644208902752476</v>
      </c>
      <c r="H40" s="149"/>
      <c r="I40" s="149"/>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row>
    <row r="41" spans="1:35">
      <c r="A41" s="113" t="s">
        <v>31</v>
      </c>
      <c r="B41" s="34">
        <v>7.1574834566083423</v>
      </c>
      <c r="C41" s="35">
        <v>0.13212472902932607</v>
      </c>
      <c r="D41" s="34">
        <v>17.257202549728049</v>
      </c>
      <c r="E41" s="33">
        <v>0.61299733200174189</v>
      </c>
      <c r="F41" s="34">
        <v>75.131837093630111</v>
      </c>
      <c r="G41" s="31">
        <v>0.67528285172125957</v>
      </c>
      <c r="H41" s="149"/>
      <c r="I41" s="149"/>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row>
    <row r="42" spans="1:35">
      <c r="A42" s="113" t="s">
        <v>32</v>
      </c>
      <c r="B42" s="34">
        <v>11.066931702197429</v>
      </c>
      <c r="C42" s="35">
        <v>0.1696954317377892</v>
      </c>
      <c r="D42" s="34">
        <v>12.40778025867265</v>
      </c>
      <c r="E42" s="33">
        <v>0.20324160431525504</v>
      </c>
      <c r="F42" s="34">
        <v>75.849919959123184</v>
      </c>
      <c r="G42" s="31">
        <v>0.31593083696471835</v>
      </c>
      <c r="H42" s="149"/>
      <c r="I42" s="149"/>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row>
    <row r="43" spans="1:35">
      <c r="A43" s="113" t="s">
        <v>33</v>
      </c>
      <c r="B43" s="34">
        <v>9.942951299558958</v>
      </c>
      <c r="C43" s="35">
        <v>0.21601202616591977</v>
      </c>
      <c r="D43" s="34">
        <v>17.260639473585378</v>
      </c>
      <c r="E43" s="33">
        <v>0.47495545726717137</v>
      </c>
      <c r="F43" s="34">
        <v>72.253950305520092</v>
      </c>
      <c r="G43" s="31">
        <v>0.56841291171940078</v>
      </c>
      <c r="H43" s="149"/>
      <c r="I43" s="149"/>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row>
    <row r="44" spans="1:35">
      <c r="A44" s="113" t="s">
        <v>34</v>
      </c>
      <c r="B44" s="34">
        <v>7.7243016082102498</v>
      </c>
      <c r="C44" s="35">
        <v>0.25196010384079121</v>
      </c>
      <c r="D44" s="34">
        <v>14.973018128106929</v>
      </c>
      <c r="E44" s="33">
        <v>0.4759268605090598</v>
      </c>
      <c r="F44" s="34">
        <v>76.825684279416919</v>
      </c>
      <c r="G44" s="31">
        <v>0.55353857222375746</v>
      </c>
      <c r="H44" s="149"/>
      <c r="I44" s="149"/>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row>
    <row r="45" spans="1:35">
      <c r="A45" s="113" t="s">
        <v>35</v>
      </c>
      <c r="B45" s="34">
        <v>7.6072376128397634</v>
      </c>
      <c r="C45" s="35">
        <v>0.12325170734691909</v>
      </c>
      <c r="D45" s="34">
        <v>9.6703727989258841</v>
      </c>
      <c r="E45" s="33">
        <v>0.28433583025998854</v>
      </c>
      <c r="F45" s="34">
        <v>82.294399187763119</v>
      </c>
      <c r="G45" s="31">
        <v>0.34534048359776076</v>
      </c>
      <c r="H45" s="149"/>
      <c r="I45" s="149"/>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row>
    <row r="46" spans="1:35">
      <c r="A46" s="113" t="s">
        <v>36</v>
      </c>
      <c r="B46" s="34">
        <v>8.2010890184385605</v>
      </c>
      <c r="C46" s="35">
        <v>0.12566813628878379</v>
      </c>
      <c r="D46" s="34">
        <v>17.159114918218581</v>
      </c>
      <c r="E46" s="33">
        <v>0.32670905367830083</v>
      </c>
      <c r="F46" s="34">
        <v>73.543067159597115</v>
      </c>
      <c r="G46" s="31">
        <v>0.38842228122654993</v>
      </c>
      <c r="H46" s="149"/>
      <c r="I46" s="149"/>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row>
    <row r="47" spans="1:35">
      <c r="A47" s="113" t="s">
        <v>37</v>
      </c>
      <c r="B47" s="34">
        <v>8.3771243257203842</v>
      </c>
      <c r="C47" s="35">
        <v>0.14980644114460787</v>
      </c>
      <c r="D47" s="34">
        <v>9.6342493892564036</v>
      </c>
      <c r="E47" s="33">
        <v>0.24886213451364514</v>
      </c>
      <c r="F47" s="34">
        <v>80.752884076562751</v>
      </c>
      <c r="G47" s="31">
        <v>0.37587335135421251</v>
      </c>
      <c r="H47" s="149"/>
      <c r="I47" s="149"/>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row>
    <row r="48" spans="1:35">
      <c r="A48" s="113" t="s">
        <v>38</v>
      </c>
      <c r="B48" s="34">
        <v>7.1966978409455766</v>
      </c>
      <c r="C48" s="35">
        <v>0.1786323324943565</v>
      </c>
      <c r="D48" s="34">
        <v>6.0172021196339474</v>
      </c>
      <c r="E48" s="33">
        <v>0.19211327029321487</v>
      </c>
      <c r="F48" s="34">
        <v>85.947265332930343</v>
      </c>
      <c r="G48" s="31">
        <v>0.346202967706498</v>
      </c>
      <c r="H48" s="149"/>
      <c r="I48" s="149"/>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row>
    <row r="49" spans="1:35">
      <c r="A49" s="113" t="s">
        <v>39</v>
      </c>
      <c r="B49" s="34">
        <v>12.14751313682495</v>
      </c>
      <c r="C49" s="35">
        <v>0.53590722966609095</v>
      </c>
      <c r="D49" s="34">
        <v>21.54767509352714</v>
      </c>
      <c r="E49" s="33">
        <v>0.59145792185402613</v>
      </c>
      <c r="F49" s="34">
        <v>64.703360769921915</v>
      </c>
      <c r="G49" s="31">
        <v>0.88529865605490743</v>
      </c>
      <c r="H49" s="149"/>
      <c r="I49" s="149"/>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row>
    <row r="50" spans="1:35">
      <c r="A50" s="113" t="s">
        <v>40</v>
      </c>
      <c r="B50" s="34">
        <v>6.4857436323253683</v>
      </c>
      <c r="C50" s="35">
        <v>0.17208553824309594</v>
      </c>
      <c r="D50" s="34">
        <v>7.8624967206181324</v>
      </c>
      <c r="E50" s="33">
        <v>0.13572450404272232</v>
      </c>
      <c r="F50" s="34">
        <v>85.389981599299844</v>
      </c>
      <c r="G50" s="31">
        <v>0.26495903516771968</v>
      </c>
      <c r="H50" s="149"/>
      <c r="I50" s="149"/>
      <c r="J50" s="37"/>
      <c r="K50" s="37"/>
      <c r="M50" s="37"/>
      <c r="N50" s="37"/>
      <c r="O50" s="37"/>
      <c r="P50" s="37"/>
      <c r="Q50" s="37"/>
      <c r="R50" s="37"/>
      <c r="S50" s="37"/>
      <c r="T50" s="37"/>
      <c r="U50" s="37"/>
      <c r="V50" s="37"/>
      <c r="W50" s="37"/>
      <c r="X50" s="37"/>
      <c r="Y50" s="37"/>
      <c r="Z50" s="37"/>
      <c r="AA50" s="37"/>
      <c r="AB50" s="37"/>
      <c r="AC50" s="37"/>
      <c r="AD50" s="37"/>
      <c r="AE50" s="37"/>
      <c r="AF50" s="37"/>
      <c r="AG50" s="37"/>
      <c r="AH50" s="37"/>
      <c r="AI50" s="37"/>
    </row>
    <row r="51" spans="1:35">
      <c r="A51" s="113" t="s">
        <v>41</v>
      </c>
      <c r="B51" s="34">
        <v>10.064279017516739</v>
      </c>
      <c r="C51" s="35">
        <v>0.13958546125004936</v>
      </c>
      <c r="D51" s="34">
        <v>16.127296428638889</v>
      </c>
      <c r="E51" s="33">
        <v>0.23478261535594139</v>
      </c>
      <c r="F51" s="34">
        <v>73.62369699832567</v>
      </c>
      <c r="G51" s="31">
        <v>0.29467987746880248</v>
      </c>
      <c r="H51" s="149"/>
      <c r="I51" s="149"/>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row>
    <row r="52" spans="1:35">
      <c r="A52" s="113" t="s">
        <v>42</v>
      </c>
      <c r="B52" s="34">
        <v>7.0888809717539463</v>
      </c>
      <c r="C52" s="35">
        <v>0.12452705342536263</v>
      </c>
      <c r="D52" s="34">
        <v>12.05519765750361</v>
      </c>
      <c r="E52" s="33">
        <v>0.21888266507055737</v>
      </c>
      <c r="F52" s="34">
        <v>80.042202947816349</v>
      </c>
      <c r="G52" s="31">
        <v>0.30968925101035921</v>
      </c>
      <c r="H52" s="149"/>
      <c r="I52" s="149"/>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row>
    <row r="53" spans="1:35">
      <c r="A53" s="113" t="s">
        <v>43</v>
      </c>
      <c r="B53" s="34">
        <v>8.0264113168971569</v>
      </c>
      <c r="C53" s="35">
        <v>0.14115058000708308</v>
      </c>
      <c r="D53" s="34">
        <v>11.534437117245639</v>
      </c>
      <c r="E53" s="33">
        <v>0.32186637667986856</v>
      </c>
      <c r="F53" s="34">
        <v>80.439975586627313</v>
      </c>
      <c r="G53" s="31">
        <v>0.34463879293039751</v>
      </c>
      <c r="H53" s="149"/>
      <c r="I53" s="149"/>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row>
    <row r="54" spans="1:35">
      <c r="A54" s="113" t="s">
        <v>44</v>
      </c>
      <c r="B54" s="34">
        <v>15.759551180268179</v>
      </c>
      <c r="C54" s="35">
        <v>0.61659748158106487</v>
      </c>
      <c r="D54" s="34">
        <v>17.55671614240276</v>
      </c>
      <c r="E54" s="33">
        <v>0.54230214424974021</v>
      </c>
      <c r="F54" s="34">
        <v>66.035754473018756</v>
      </c>
      <c r="G54" s="31">
        <v>0.88623168250505557</v>
      </c>
      <c r="H54" s="149"/>
      <c r="I54" s="149"/>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row>
    <row r="55" spans="1:35">
      <c r="A55" s="113" t="s">
        <v>45</v>
      </c>
      <c r="B55" s="34">
        <v>7.8991800917171027</v>
      </c>
      <c r="C55" s="35">
        <v>0.11342632621097805</v>
      </c>
      <c r="D55" s="34">
        <v>16.375029519704871</v>
      </c>
      <c r="E55" s="33">
        <v>0.27966131573086889</v>
      </c>
      <c r="F55" s="34">
        <v>75.281560649125765</v>
      </c>
      <c r="G55" s="31">
        <v>0.34733646704246579</v>
      </c>
      <c r="H55" s="149"/>
      <c r="I55" s="149"/>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row>
    <row r="56" spans="1:35">
      <c r="A56" s="113" t="s">
        <v>46</v>
      </c>
      <c r="B56" s="34">
        <v>6.0991329826778262</v>
      </c>
      <c r="C56" s="35">
        <v>0.14240855185726661</v>
      </c>
      <c r="D56" s="34">
        <v>11.380258350865191</v>
      </c>
      <c r="E56" s="33">
        <v>0.37263208174542722</v>
      </c>
      <c r="F56" s="34">
        <v>82.117386920045547</v>
      </c>
      <c r="G56" s="31">
        <v>0.44542862245909004</v>
      </c>
      <c r="H56" s="149"/>
      <c r="I56" s="149"/>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row>
    <row r="57" spans="1:35">
      <c r="A57" s="113" t="s">
        <v>47</v>
      </c>
      <c r="B57" s="34">
        <v>9.1836217336367341</v>
      </c>
      <c r="C57" s="35">
        <v>0.21221242972444027</v>
      </c>
      <c r="D57" s="34">
        <v>14.99470570914008</v>
      </c>
      <c r="E57" s="33">
        <v>0.26308209965196855</v>
      </c>
      <c r="F57" s="34">
        <v>75.377238718946714</v>
      </c>
      <c r="G57" s="31">
        <v>0.40728755374130049</v>
      </c>
      <c r="H57" s="149"/>
      <c r="I57" s="149"/>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row>
    <row r="58" spans="1:35">
      <c r="A58" s="113" t="s">
        <v>48</v>
      </c>
      <c r="B58" s="34">
        <v>8.5915802315954632</v>
      </c>
      <c r="C58" s="35">
        <v>0.23005610730848047</v>
      </c>
      <c r="D58" s="34">
        <v>18.008279567759448</v>
      </c>
      <c r="E58" s="33">
        <v>0.29411091400482708</v>
      </c>
      <c r="F58" s="34">
        <v>72.494618758102888</v>
      </c>
      <c r="G58" s="31">
        <v>0.45727894370298494</v>
      </c>
      <c r="H58" s="149"/>
      <c r="I58" s="149"/>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row>
    <row r="59" spans="1:35">
      <c r="A59" s="113" t="s">
        <v>49</v>
      </c>
      <c r="B59" s="34">
        <v>8.4794189266485702</v>
      </c>
      <c r="C59" s="35">
        <v>0.11550126771115257</v>
      </c>
      <c r="D59" s="34">
        <v>13.76475516325058</v>
      </c>
      <c r="E59" s="33">
        <v>0.18583591836828681</v>
      </c>
      <c r="F59" s="34">
        <v>75.735744131103274</v>
      </c>
      <c r="G59" s="31">
        <v>0.24137004767384432</v>
      </c>
      <c r="H59" s="149"/>
      <c r="I59" s="149"/>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row>
    <row r="60" spans="1:35">
      <c r="A60" s="113" t="s">
        <v>50</v>
      </c>
      <c r="B60" s="34">
        <v>6.9383681072393903</v>
      </c>
      <c r="C60" s="35">
        <v>0.24757644867523318</v>
      </c>
      <c r="D60" s="34">
        <v>13.38289330997782</v>
      </c>
      <c r="E60" s="33">
        <v>0.95775710991546192</v>
      </c>
      <c r="F60" s="34">
        <v>79.200377716506921</v>
      </c>
      <c r="G60" s="31">
        <v>1.1176296542017274</v>
      </c>
      <c r="H60" s="149"/>
      <c r="I60" s="149"/>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row>
    <row r="61" spans="1:35">
      <c r="A61" s="83" t="s">
        <v>51</v>
      </c>
      <c r="B61" s="34">
        <v>5.7170486166727521</v>
      </c>
      <c r="C61" s="35">
        <v>0.21772159073359393</v>
      </c>
      <c r="D61" s="34">
        <v>8.1785997304982185</v>
      </c>
      <c r="E61" s="33">
        <v>0.27137137879281814</v>
      </c>
      <c r="F61" s="34">
        <v>85.427877469650184</v>
      </c>
      <c r="G61" s="31">
        <v>0.46452247542004033</v>
      </c>
      <c r="H61" s="149"/>
      <c r="I61" s="149"/>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row>
    <row r="62" spans="1:35">
      <c r="A62" s="140" t="s">
        <v>191</v>
      </c>
      <c r="B62" s="34">
        <v>7.9540080753238449</v>
      </c>
      <c r="C62" s="35">
        <v>3.41309096304118E-2</v>
      </c>
      <c r="D62" s="34">
        <v>13.363071642100049</v>
      </c>
      <c r="E62" s="33">
        <v>6.9394193400311596E-2</v>
      </c>
      <c r="F62" s="34">
        <v>78.072324645903251</v>
      </c>
      <c r="G62" s="31">
        <v>8.7328548980368903E-2</v>
      </c>
      <c r="H62" s="149"/>
      <c r="I62" s="149"/>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row>
    <row r="63" spans="1:35">
      <c r="A63" s="140" t="s">
        <v>194</v>
      </c>
      <c r="B63" s="34">
        <v>7.9019689559936523</v>
      </c>
      <c r="C63" s="35">
        <v>4.9926608800888103E-2</v>
      </c>
      <c r="D63" s="34">
        <v>13.873953819274901</v>
      </c>
      <c r="E63" s="33">
        <v>0.1078628972172737</v>
      </c>
      <c r="F63" s="34">
        <v>77.762481689453125</v>
      </c>
      <c r="G63" s="31">
        <v>0.12910622358322141</v>
      </c>
      <c r="H63" s="149"/>
      <c r="I63" s="149"/>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row>
    <row r="64" spans="1:35" ht="13.5" thickBot="1">
      <c r="A64" s="141" t="s">
        <v>198</v>
      </c>
      <c r="B64" s="117">
        <v>8.230314369392147</v>
      </c>
      <c r="C64" s="118">
        <v>3.3251255653627999E-2</v>
      </c>
      <c r="D64" s="117">
        <v>13.171136856535091</v>
      </c>
      <c r="E64" s="30">
        <v>5.50723990788392E-2</v>
      </c>
      <c r="F64" s="117">
        <v>77.914251140364655</v>
      </c>
      <c r="G64" s="28">
        <v>7.3402645733761498E-2</v>
      </c>
      <c r="H64" s="149"/>
      <c r="I64" s="149"/>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row>
    <row r="65" spans="1:35">
      <c r="A65" s="95"/>
      <c r="B65" s="36"/>
      <c r="C65" s="35"/>
      <c r="D65" s="32"/>
      <c r="E65" s="35"/>
      <c r="F65" s="32"/>
      <c r="G65" s="35"/>
      <c r="H65" s="149"/>
      <c r="I65" s="149"/>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row>
    <row r="66" spans="1:35">
      <c r="A66" s="70" t="s">
        <v>54</v>
      </c>
    </row>
    <row r="67" spans="1:35">
      <c r="A67" s="70" t="s">
        <v>55</v>
      </c>
    </row>
    <row r="68" spans="1:35">
      <c r="A68" s="185" t="s">
        <v>314</v>
      </c>
    </row>
    <row r="69" spans="1:35">
      <c r="A69" s="195" t="s">
        <v>366</v>
      </c>
    </row>
    <row r="70" spans="1:35">
      <c r="A70" s="196" t="s">
        <v>367</v>
      </c>
    </row>
    <row r="71" spans="1:35">
      <c r="A71" s="2" t="s">
        <v>370</v>
      </c>
    </row>
  </sheetData>
  <customSheetViews>
    <customSheetView guid="{958562DC-2717-487D-88ED-05485062DB2A}" scale="80" showGridLines="0" topLeftCell="A31">
      <selection activeCell="H25" sqref="H25"/>
      <pageMargins left="0.7" right="0.7" top="0.75" bottom="0.75" header="0.3" footer="0.3"/>
      <pageSetup paperSize="9" orientation="portrait" r:id="rId1"/>
    </customSheetView>
    <customSheetView guid="{DC9DA9F2-44C2-40AF-952E-F17A8405449D}" scale="80" showGridLines="0">
      <pageMargins left="0.7" right="0.7" top="0.75" bottom="0.75" header="0.3" footer="0.3"/>
      <pageSetup paperSize="9" orientation="portrait" r:id="rId2"/>
    </customSheetView>
    <customSheetView guid="{AF19555B-DC94-4383-99E1-B20527EBB45F}" scale="80" showGridLines="0" topLeftCell="A40">
      <selection activeCell="H25" sqref="H25"/>
      <pageMargins left="0.7" right="0.7" top="0.75" bottom="0.75" header="0.3" footer="0.3"/>
      <pageSetup paperSize="9" orientation="portrait" r:id="rId3"/>
    </customSheetView>
  </customSheetViews>
  <mergeCells count="4">
    <mergeCell ref="B8:G8"/>
    <mergeCell ref="B9:C9"/>
    <mergeCell ref="D9:E9"/>
    <mergeCell ref="F9:G9"/>
  </mergeCells>
  <hyperlinks>
    <hyperlink ref="A70" r:id="rId4"/>
    <hyperlink ref="A69" r:id="rId5" display="* Information on data for Cyprus: https://oe.cd/cyprus-disclaimer"/>
  </hyperlinks>
  <pageMargins left="0.7" right="0.7" top="0.75" bottom="0.75" header="0.3" footer="0.3"/>
  <pageSetup paperSize="9" orientation="portrait"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I32"/>
  <sheetViews>
    <sheetView showGridLines="0" zoomScale="80" zoomScaleNormal="80" workbookViewId="0">
      <selection activeCell="D24" sqref="D24"/>
    </sheetView>
  </sheetViews>
  <sheetFormatPr defaultColWidth="9.140625" defaultRowHeight="12.75"/>
  <cols>
    <col min="1" max="1" width="34" style="2" customWidth="1"/>
    <col min="2" max="7" width="9.140625" style="2"/>
    <col min="8" max="9" width="8.85546875" style="3" customWidth="1"/>
    <col min="10" max="16384" width="9.140625" style="2"/>
  </cols>
  <sheetData>
    <row r="1" spans="1:35">
      <c r="A1" s="66"/>
      <c r="B1" s="3"/>
      <c r="C1" s="3"/>
      <c r="D1" s="3"/>
      <c r="E1" s="3"/>
      <c r="G1" s="3"/>
      <c r="J1" s="50"/>
      <c r="K1" s="100"/>
    </row>
    <row r="2" spans="1:35">
      <c r="A2" s="66" t="s">
        <v>332</v>
      </c>
      <c r="B2" s="3"/>
      <c r="C2" s="3"/>
      <c r="D2" s="3"/>
      <c r="E2" s="3"/>
      <c r="G2" s="3"/>
      <c r="J2" s="50"/>
      <c r="K2" s="100"/>
    </row>
    <row r="3" spans="1:35">
      <c r="A3" s="148" t="s">
        <v>151</v>
      </c>
      <c r="B3" s="1"/>
      <c r="C3" s="3"/>
      <c r="D3" s="3"/>
      <c r="E3" s="3"/>
      <c r="F3" s="3"/>
      <c r="G3" s="3"/>
    </row>
    <row r="4" spans="1:35">
      <c r="A4" s="6" t="s">
        <v>237</v>
      </c>
      <c r="B4" s="3"/>
      <c r="C4" s="3"/>
      <c r="D4" s="3"/>
      <c r="E4" s="3"/>
      <c r="F4" s="3"/>
      <c r="G4" s="3"/>
    </row>
    <row r="5" spans="1:35">
      <c r="A5" s="6"/>
      <c r="B5" s="3"/>
      <c r="C5" s="3"/>
      <c r="D5" s="3"/>
      <c r="E5" s="3"/>
      <c r="F5" s="3"/>
      <c r="G5" s="3"/>
      <c r="H5" s="4"/>
    </row>
    <row r="6" spans="1:35">
      <c r="A6" s="6"/>
      <c r="B6" s="3"/>
      <c r="C6" s="3"/>
      <c r="D6" s="3"/>
      <c r="E6" s="3"/>
      <c r="F6" s="3"/>
      <c r="G6" s="3"/>
      <c r="H6" s="4"/>
      <c r="I6" s="4"/>
    </row>
    <row r="7" spans="1:35" s="9" customFormat="1" ht="13.5" thickBot="1">
      <c r="A7" s="7"/>
      <c r="B7" s="8"/>
      <c r="C7" s="8"/>
      <c r="D7" s="8"/>
      <c r="E7" s="8"/>
      <c r="F7" s="8"/>
      <c r="G7" s="8"/>
      <c r="H7" s="27"/>
      <c r="I7" s="27"/>
    </row>
    <row r="8" spans="1:35" s="9" customFormat="1" ht="51.75" customHeight="1">
      <c r="A8" s="10"/>
      <c r="B8" s="298" t="s">
        <v>100</v>
      </c>
      <c r="C8" s="299"/>
      <c r="D8" s="299"/>
      <c r="E8" s="299"/>
      <c r="F8" s="299"/>
      <c r="G8" s="300"/>
      <c r="H8" s="24"/>
      <c r="I8" s="24"/>
    </row>
    <row r="9" spans="1:35" s="9" customFormat="1" ht="54" customHeight="1">
      <c r="A9" s="11"/>
      <c r="B9" s="312" t="s">
        <v>70</v>
      </c>
      <c r="C9" s="309"/>
      <c r="D9" s="312" t="s">
        <v>142</v>
      </c>
      <c r="E9" s="310"/>
      <c r="F9" s="312" t="s">
        <v>52</v>
      </c>
      <c r="G9" s="313"/>
      <c r="H9" s="25"/>
      <c r="I9" s="25"/>
    </row>
    <row r="10" spans="1:35">
      <c r="A10" s="12"/>
      <c r="B10" s="13" t="s">
        <v>5</v>
      </c>
      <c r="C10" s="14" t="s">
        <v>6</v>
      </c>
      <c r="D10" s="13" t="s">
        <v>5</v>
      </c>
      <c r="E10" s="15" t="s">
        <v>6</v>
      </c>
      <c r="F10" s="13" t="s">
        <v>5</v>
      </c>
      <c r="G10" s="16" t="s">
        <v>6</v>
      </c>
      <c r="H10" s="26"/>
      <c r="I10" s="26"/>
    </row>
    <row r="11" spans="1:35">
      <c r="A11" s="154"/>
      <c r="B11" s="155"/>
      <c r="C11" s="155"/>
      <c r="D11" s="156"/>
      <c r="E11" s="157"/>
      <c r="F11" s="156"/>
      <c r="G11" s="158"/>
      <c r="H11" s="26"/>
      <c r="I11" s="2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83" t="s">
        <v>132</v>
      </c>
      <c r="B12" s="177">
        <v>9.0932575507166593</v>
      </c>
      <c r="C12" s="178">
        <v>0.17221434653044049</v>
      </c>
      <c r="D12" s="177">
        <v>14.39800815703927</v>
      </c>
      <c r="E12" s="179">
        <v>0.24173782140410907</v>
      </c>
      <c r="F12" s="177">
        <v>76.338548845708914</v>
      </c>
      <c r="G12" s="180">
        <v>0.31312144091708316</v>
      </c>
      <c r="H12" s="149"/>
      <c r="I12" s="149"/>
      <c r="J12" s="37"/>
      <c r="K12" s="37"/>
      <c r="L12" s="37"/>
      <c r="M12" s="150"/>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83" t="s">
        <v>13</v>
      </c>
      <c r="B13" s="177">
        <v>8.5092253329787795</v>
      </c>
      <c r="C13" s="178">
        <v>0.26307255165933696</v>
      </c>
      <c r="D13" s="177">
        <v>20.330017162471592</v>
      </c>
      <c r="E13" s="179">
        <v>0.40442432659174704</v>
      </c>
      <c r="F13" s="177">
        <v>71.008100509432495</v>
      </c>
      <c r="G13" s="180">
        <v>0.59678859730941702</v>
      </c>
      <c r="H13" s="149"/>
      <c r="I13" s="149"/>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83" t="s">
        <v>18</v>
      </c>
      <c r="B14" s="177">
        <v>7.2293795949349802</v>
      </c>
      <c r="C14" s="178">
        <v>0.16082177723357066</v>
      </c>
      <c r="D14" s="177">
        <v>16.93822470000709</v>
      </c>
      <c r="E14" s="179">
        <v>0.27080379845805913</v>
      </c>
      <c r="F14" s="177">
        <v>75.683261694386346</v>
      </c>
      <c r="G14" s="180">
        <v>0.32568277825467107</v>
      </c>
      <c r="H14" s="149"/>
      <c r="I14" s="149"/>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row>
    <row r="15" spans="1:35">
      <c r="A15" s="83" t="s">
        <v>201</v>
      </c>
      <c r="B15" s="177">
        <v>7.3885680942183258</v>
      </c>
      <c r="C15" s="178">
        <v>0.19080438906818925</v>
      </c>
      <c r="D15" s="177">
        <v>12.13871332664846</v>
      </c>
      <c r="E15" s="179">
        <v>0.29854071260359577</v>
      </c>
      <c r="F15" s="177">
        <v>80.313228166869422</v>
      </c>
      <c r="G15" s="180">
        <v>0.38285925101549945</v>
      </c>
      <c r="H15" s="149"/>
      <c r="I15" s="149"/>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row>
    <row r="16" spans="1:35">
      <c r="A16" s="83" t="s">
        <v>21</v>
      </c>
      <c r="B16" s="177">
        <v>6.7326941422811002</v>
      </c>
      <c r="C16" s="178">
        <v>0.18209764499339817</v>
      </c>
      <c r="D16" s="177">
        <v>18.17808169020908</v>
      </c>
      <c r="E16" s="179">
        <v>0.47209790437181176</v>
      </c>
      <c r="F16" s="177">
        <v>75.12794339593836</v>
      </c>
      <c r="G16" s="180">
        <v>0.51842849988594086</v>
      </c>
      <c r="H16" s="149"/>
      <c r="I16" s="149"/>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c r="A17" s="83" t="s">
        <v>26</v>
      </c>
      <c r="B17" s="177">
        <v>6.9354558627477028</v>
      </c>
      <c r="C17" s="178">
        <v>0.19734320649066464</v>
      </c>
      <c r="D17" s="177">
        <v>14.20709634386585</v>
      </c>
      <c r="E17" s="179">
        <v>0.2505934986602612</v>
      </c>
      <c r="F17" s="177">
        <v>78.798080358670973</v>
      </c>
      <c r="G17" s="180">
        <v>0.36900598535838475</v>
      </c>
      <c r="H17" s="149"/>
      <c r="I17" s="149"/>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c r="A18" s="83" t="s">
        <v>28</v>
      </c>
      <c r="B18" s="177">
        <v>7.6698527573563702</v>
      </c>
      <c r="C18" s="178">
        <v>0.17566481512122495</v>
      </c>
      <c r="D18" s="177">
        <v>17.329230128194681</v>
      </c>
      <c r="E18" s="179">
        <v>0.21195423275728184</v>
      </c>
      <c r="F18" s="177">
        <v>74.851035910915911</v>
      </c>
      <c r="G18" s="180">
        <v>0.30220986706632141</v>
      </c>
      <c r="H18" s="149"/>
      <c r="I18" s="149"/>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83" t="s">
        <v>45</v>
      </c>
      <c r="B19" s="177">
        <v>8.2892583293974074</v>
      </c>
      <c r="C19" s="178">
        <v>0.15652276754220182</v>
      </c>
      <c r="D19" s="177">
        <v>17.572179950100761</v>
      </c>
      <c r="E19" s="179">
        <v>0.24842513033973043</v>
      </c>
      <c r="F19" s="177">
        <v>73.777366904819331</v>
      </c>
      <c r="G19" s="180">
        <v>0.30518393162055574</v>
      </c>
      <c r="H19" s="149"/>
      <c r="I19" s="149"/>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83" t="s">
        <v>46</v>
      </c>
      <c r="B20" s="177">
        <v>6.3117905577327216</v>
      </c>
      <c r="C20" s="178">
        <v>0.14027341066816354</v>
      </c>
      <c r="D20" s="177">
        <v>15.20075716315325</v>
      </c>
      <c r="E20" s="179">
        <v>0.37664938342466003</v>
      </c>
      <c r="F20" s="177">
        <v>78.337221507052121</v>
      </c>
      <c r="G20" s="180">
        <v>0.42821925589108617</v>
      </c>
      <c r="H20" s="149"/>
      <c r="I20" s="149"/>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83" t="s">
        <v>47</v>
      </c>
      <c r="B21" s="177">
        <v>8.9749653906871796</v>
      </c>
      <c r="C21" s="178">
        <v>0.17647304648504653</v>
      </c>
      <c r="D21" s="177">
        <v>15.26245536720589</v>
      </c>
      <c r="E21" s="179">
        <v>0.22051660541761636</v>
      </c>
      <c r="F21" s="177">
        <v>75.575745442961491</v>
      </c>
      <c r="G21" s="180">
        <v>0.28598623447796206</v>
      </c>
      <c r="H21" s="149"/>
      <c r="I21" s="149"/>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c r="A22" s="83" t="s">
        <v>48</v>
      </c>
      <c r="B22" s="177">
        <v>7.5820506757371779</v>
      </c>
      <c r="C22" s="178">
        <v>0.1961401485926246</v>
      </c>
      <c r="D22" s="177">
        <v>18.512011466086189</v>
      </c>
      <c r="E22" s="179">
        <v>0.33859337218190078</v>
      </c>
      <c r="F22" s="177">
        <v>73.093303438813024</v>
      </c>
      <c r="G22" s="180">
        <v>0.42053485961931758</v>
      </c>
      <c r="H22" s="149"/>
      <c r="I22" s="149"/>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3" spans="1:35">
      <c r="A23" s="83" t="s">
        <v>49</v>
      </c>
      <c r="B23" s="177">
        <v>9.160003788552169</v>
      </c>
      <c r="C23" s="178">
        <v>0.13757065759659179</v>
      </c>
      <c r="D23" s="177">
        <v>16.146699096242202</v>
      </c>
      <c r="E23" s="179">
        <v>0.23207175537816582</v>
      </c>
      <c r="F23" s="177">
        <v>72.945603805144245</v>
      </c>
      <c r="G23" s="180">
        <v>0.27777968809581782</v>
      </c>
      <c r="H23" s="149"/>
      <c r="I23" s="149"/>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row>
    <row r="24" spans="1:35" ht="13.5" thickBot="1">
      <c r="A24" s="116" t="s">
        <v>51</v>
      </c>
      <c r="B24" s="181">
        <v>6.3237064102226137</v>
      </c>
      <c r="C24" s="182">
        <v>0.1366606519446591</v>
      </c>
      <c r="D24" s="181">
        <v>9.0411645960307787</v>
      </c>
      <c r="E24" s="183">
        <v>0.2101451337815497</v>
      </c>
      <c r="F24" s="181">
        <v>84.612241971690622</v>
      </c>
      <c r="G24" s="184">
        <v>0.2923182813262975</v>
      </c>
      <c r="H24" s="149"/>
      <c r="I24" s="149"/>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row>
    <row r="25" spans="1:35" ht="14.25">
      <c r="A25" s="164" t="s">
        <v>389</v>
      </c>
      <c r="B25" s="177">
        <v>7.7333401710439729</v>
      </c>
      <c r="C25" s="178">
        <v>0.18911677806499547</v>
      </c>
      <c r="D25" s="177">
        <v>15.44432411880738</v>
      </c>
      <c r="E25" s="179">
        <v>0.258004381360879</v>
      </c>
      <c r="F25" s="177">
        <v>76.517924449662971</v>
      </c>
      <c r="G25" s="180">
        <v>0.3517646000212743</v>
      </c>
      <c r="H25" s="149"/>
      <c r="I25" s="149"/>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row>
    <row r="26" spans="1:35" ht="15" thickBot="1">
      <c r="A26" s="116" t="s">
        <v>390</v>
      </c>
      <c r="B26" s="181">
        <v>14.6720775387177</v>
      </c>
      <c r="C26" s="182">
        <v>0.41854826758703473</v>
      </c>
      <c r="D26" s="181">
        <v>14.6560722182041</v>
      </c>
      <c r="E26" s="183">
        <v>0.36733001209303889</v>
      </c>
      <c r="F26" s="181">
        <v>70.573642475019284</v>
      </c>
      <c r="G26" s="184">
        <v>0.56872796160794936</v>
      </c>
      <c r="H26" s="149"/>
      <c r="I26" s="149"/>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row>
    <row r="27" spans="1:35">
      <c r="A27" s="131"/>
      <c r="B27" s="32"/>
      <c r="C27" s="35"/>
      <c r="D27" s="32"/>
      <c r="E27" s="35"/>
      <c r="F27" s="32"/>
      <c r="G27" s="35"/>
      <c r="H27" s="149"/>
      <c r="I27" s="149"/>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row>
    <row r="28" spans="1:35">
      <c r="A28" s="70" t="s">
        <v>54</v>
      </c>
    </row>
    <row r="29" spans="1:35">
      <c r="A29" s="70" t="s">
        <v>55</v>
      </c>
    </row>
    <row r="30" spans="1:35" s="151" customFormat="1" ht="14.25">
      <c r="A30" s="66" t="s">
        <v>282</v>
      </c>
      <c r="H30" s="159"/>
      <c r="I30" s="159"/>
    </row>
    <row r="31" spans="1:35">
      <c r="A31" s="185" t="s">
        <v>315</v>
      </c>
    </row>
    <row r="32" spans="1:35">
      <c r="A32" s="2" t="s">
        <v>370</v>
      </c>
    </row>
  </sheetData>
  <customSheetViews>
    <customSheetView guid="{958562DC-2717-487D-88ED-05485062DB2A}" scale="80" showGridLines="0">
      <selection activeCell="A5" sqref="A5"/>
      <pageMargins left="0.7" right="0.7" top="0.75" bottom="0.75" header="0.3" footer="0.3"/>
      <pageSetup paperSize="9" orientation="portrait" r:id="rId1"/>
    </customSheetView>
    <customSheetView guid="{DC9DA9F2-44C2-40AF-952E-F17A8405449D}" scale="80" showGridLines="0">
      <selection activeCell="A12" sqref="A12:A26"/>
      <pageMargins left="0.7" right="0.7" top="0.75" bottom="0.75" header="0.3" footer="0.3"/>
      <pageSetup paperSize="9" orientation="portrait" r:id="rId2"/>
    </customSheetView>
    <customSheetView guid="{AF19555B-DC94-4383-99E1-B20527EBB45F}" scale="80" showGridLines="0" topLeftCell="A13">
      <selection activeCell="A5" sqref="A5"/>
      <pageMargins left="0.7" right="0.7" top="0.75" bottom="0.75" header="0.3" footer="0.3"/>
      <pageSetup paperSize="9" orientation="portrait" r:id="rId3"/>
    </customSheetView>
  </customSheetViews>
  <mergeCells count="4">
    <mergeCell ref="B8:G8"/>
    <mergeCell ref="B9:C9"/>
    <mergeCell ref="D9:E9"/>
    <mergeCell ref="F9:G9"/>
  </mergeCells>
  <pageMargins left="0.7" right="0.7" top="0.75" bottom="0.75" header="0.3" footer="0.3"/>
  <pageSetup paperSize="9" orientation="portrait"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I27"/>
  <sheetViews>
    <sheetView showGridLines="0" zoomScale="80" zoomScaleNormal="80" workbookViewId="0">
      <selection activeCell="D24" sqref="D24"/>
    </sheetView>
  </sheetViews>
  <sheetFormatPr defaultColWidth="9.140625" defaultRowHeight="12.75"/>
  <cols>
    <col min="1" max="1" width="34" style="2" customWidth="1"/>
    <col min="2" max="7" width="9.140625" style="2"/>
    <col min="8" max="9" width="8.85546875" style="3" customWidth="1"/>
    <col min="10" max="16384" width="9.140625" style="2"/>
  </cols>
  <sheetData>
    <row r="1" spans="1:35">
      <c r="A1" s="66"/>
      <c r="B1" s="3"/>
      <c r="C1" s="3"/>
      <c r="D1" s="3"/>
      <c r="E1" s="3"/>
      <c r="G1" s="3"/>
      <c r="J1" s="50"/>
      <c r="K1" s="100"/>
    </row>
    <row r="2" spans="1:35">
      <c r="A2" s="66" t="s">
        <v>333</v>
      </c>
      <c r="B2" s="3"/>
      <c r="C2" s="3"/>
      <c r="D2" s="3"/>
      <c r="E2" s="3"/>
      <c r="G2" s="3"/>
      <c r="J2" s="50"/>
      <c r="K2" s="100"/>
    </row>
    <row r="3" spans="1:35">
      <c r="A3" s="148" t="s">
        <v>152</v>
      </c>
      <c r="B3" s="1"/>
      <c r="C3" s="3"/>
      <c r="D3" s="3"/>
      <c r="E3" s="3"/>
      <c r="F3" s="3"/>
      <c r="G3" s="3"/>
    </row>
    <row r="4" spans="1:35">
      <c r="A4" s="6" t="s">
        <v>238</v>
      </c>
      <c r="B4" s="3"/>
      <c r="C4" s="3"/>
      <c r="D4" s="3"/>
      <c r="E4" s="3"/>
      <c r="F4" s="3"/>
      <c r="G4" s="3"/>
    </row>
    <row r="5" spans="1:35">
      <c r="A5" s="6"/>
      <c r="B5" s="3"/>
      <c r="C5" s="3"/>
      <c r="D5" s="3"/>
      <c r="E5" s="3"/>
      <c r="F5" s="3"/>
      <c r="G5" s="3"/>
      <c r="H5" s="4"/>
    </row>
    <row r="6" spans="1:35">
      <c r="A6" s="6"/>
      <c r="B6" s="3"/>
      <c r="C6" s="3"/>
      <c r="D6" s="3"/>
      <c r="E6" s="3"/>
      <c r="F6" s="3"/>
      <c r="G6" s="3"/>
      <c r="H6" s="4"/>
      <c r="I6" s="4"/>
    </row>
    <row r="7" spans="1:35" s="9" customFormat="1" ht="13.5" thickBot="1">
      <c r="A7" s="7"/>
      <c r="B7" s="8"/>
      <c r="C7" s="8"/>
      <c r="D7" s="8"/>
      <c r="E7" s="8"/>
      <c r="F7" s="8"/>
      <c r="G7" s="8"/>
      <c r="H7" s="27"/>
      <c r="I7" s="27"/>
    </row>
    <row r="8" spans="1:35" s="9" customFormat="1" ht="51.75" customHeight="1">
      <c r="A8" s="10"/>
      <c r="B8" s="298" t="s">
        <v>100</v>
      </c>
      <c r="C8" s="299"/>
      <c r="D8" s="299"/>
      <c r="E8" s="299"/>
      <c r="F8" s="299"/>
      <c r="G8" s="300"/>
      <c r="H8" s="24"/>
      <c r="I8" s="24"/>
    </row>
    <row r="9" spans="1:35" s="9" customFormat="1" ht="54" customHeight="1">
      <c r="A9" s="11"/>
      <c r="B9" s="312" t="s">
        <v>70</v>
      </c>
      <c r="C9" s="319"/>
      <c r="D9" s="312" t="s">
        <v>142</v>
      </c>
      <c r="E9" s="310"/>
      <c r="F9" s="312" t="s">
        <v>52</v>
      </c>
      <c r="G9" s="313"/>
      <c r="H9" s="25"/>
      <c r="I9" s="25"/>
    </row>
    <row r="10" spans="1:35">
      <c r="A10" s="12"/>
      <c r="B10" s="13" t="s">
        <v>5</v>
      </c>
      <c r="C10" s="14" t="s">
        <v>6</v>
      </c>
      <c r="D10" s="13" t="s">
        <v>5</v>
      </c>
      <c r="E10" s="15" t="s">
        <v>6</v>
      </c>
      <c r="F10" s="13" t="s">
        <v>5</v>
      </c>
      <c r="G10" s="16" t="s">
        <v>6</v>
      </c>
      <c r="H10" s="26"/>
      <c r="I10" s="26"/>
    </row>
    <row r="11" spans="1:35">
      <c r="A11" s="17"/>
      <c r="B11" s="18"/>
      <c r="C11" s="18"/>
      <c r="D11" s="19"/>
      <c r="E11" s="20"/>
      <c r="F11" s="19"/>
      <c r="G11" s="48"/>
      <c r="H11" s="26"/>
      <c r="I11" s="2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113" t="s">
        <v>7</v>
      </c>
      <c r="B12" s="34">
        <v>6.836484060957484</v>
      </c>
      <c r="C12" s="35">
        <v>0.3065111831854691</v>
      </c>
      <c r="D12" s="34">
        <v>9.6284493250634711</v>
      </c>
      <c r="E12" s="33">
        <v>0.54051845124865472</v>
      </c>
      <c r="F12" s="34">
        <v>83.408215757291103</v>
      </c>
      <c r="G12" s="31">
        <v>0.65859989019631715</v>
      </c>
      <c r="H12" s="149"/>
      <c r="I12" s="149"/>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113" t="s">
        <v>11</v>
      </c>
      <c r="B13" s="34">
        <v>11.436499255748281</v>
      </c>
      <c r="C13" s="35">
        <v>0.22049136867615815</v>
      </c>
      <c r="D13" s="34">
        <v>16.185005800992101</v>
      </c>
      <c r="E13" s="33">
        <v>0.3380621293506344</v>
      </c>
      <c r="F13" s="34">
        <v>69.741905658132751</v>
      </c>
      <c r="G13" s="31">
        <v>0.52356084188223717</v>
      </c>
      <c r="H13" s="149"/>
      <c r="I13" s="149"/>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113" t="s">
        <v>16</v>
      </c>
      <c r="B14" s="34">
        <v>7.9456021025927743</v>
      </c>
      <c r="C14" s="35">
        <v>0.15484425664749052</v>
      </c>
      <c r="D14" s="34">
        <v>7.9629528458022794</v>
      </c>
      <c r="E14" s="33">
        <v>0.24252289979460967</v>
      </c>
      <c r="F14" s="34">
        <v>83.339093157885543</v>
      </c>
      <c r="G14" s="31">
        <v>0.33288042751780494</v>
      </c>
      <c r="H14" s="149"/>
      <c r="I14" s="149"/>
      <c r="J14" s="37"/>
      <c r="K14" s="37"/>
      <c r="L14" s="37"/>
      <c r="M14" s="150"/>
      <c r="N14" s="37"/>
      <c r="O14" s="37"/>
      <c r="P14" s="37"/>
      <c r="Q14" s="37"/>
      <c r="R14" s="37"/>
      <c r="S14" s="37"/>
      <c r="T14" s="37"/>
      <c r="U14" s="37"/>
      <c r="V14" s="37"/>
      <c r="W14" s="37"/>
      <c r="X14" s="37"/>
      <c r="Y14" s="37"/>
      <c r="Z14" s="37"/>
      <c r="AA14" s="37"/>
      <c r="AB14" s="37"/>
      <c r="AC14" s="37"/>
      <c r="AD14" s="37"/>
      <c r="AE14" s="37"/>
      <c r="AF14" s="37"/>
      <c r="AG14" s="37"/>
      <c r="AH14" s="37"/>
      <c r="AI14" s="37"/>
    </row>
    <row r="15" spans="1:35">
      <c r="A15" s="113" t="s">
        <v>18</v>
      </c>
      <c r="B15" s="34">
        <v>6.3781469875950174</v>
      </c>
      <c r="C15" s="35">
        <v>0.37088289898709748</v>
      </c>
      <c r="D15" s="34">
        <v>6.6111658017548738</v>
      </c>
      <c r="E15" s="33">
        <v>0.22741021461893079</v>
      </c>
      <c r="F15" s="34">
        <v>86.826492931424141</v>
      </c>
      <c r="G15" s="31">
        <v>0.51640654912193407</v>
      </c>
      <c r="H15" s="149"/>
      <c r="I15" s="149"/>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row>
    <row r="16" spans="1:35">
      <c r="A16" s="113" t="s">
        <v>36</v>
      </c>
      <c r="B16" s="34">
        <v>8.2113199695866488</v>
      </c>
      <c r="C16" s="35">
        <v>0.11511726490027505</v>
      </c>
      <c r="D16" s="34">
        <v>12.699161526554519</v>
      </c>
      <c r="E16" s="33">
        <v>0.23800128810317137</v>
      </c>
      <c r="F16" s="34">
        <v>78.436574244623102</v>
      </c>
      <c r="G16" s="31">
        <v>0.29892663481672466</v>
      </c>
      <c r="H16" s="149"/>
      <c r="I16" s="149"/>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c r="A17" s="113" t="s">
        <v>43</v>
      </c>
      <c r="B17" s="34">
        <v>8.0405754175415289</v>
      </c>
      <c r="C17" s="35">
        <v>0.12728987710462938</v>
      </c>
      <c r="D17" s="34">
        <v>8.8238073158915444</v>
      </c>
      <c r="E17" s="33">
        <v>0.19074005104818081</v>
      </c>
      <c r="F17" s="34">
        <v>83.120721819206736</v>
      </c>
      <c r="G17" s="31">
        <v>0.25723600598558855</v>
      </c>
      <c r="H17" s="149"/>
      <c r="I17" s="149"/>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c r="A18" s="113" t="s">
        <v>46</v>
      </c>
      <c r="B18" s="34">
        <v>7.1887622283121404</v>
      </c>
      <c r="C18" s="35">
        <v>0.19101940171012718</v>
      </c>
      <c r="D18" s="34">
        <v>8.9561239443337133</v>
      </c>
      <c r="E18" s="33">
        <v>0.24247337495254753</v>
      </c>
      <c r="F18" s="34">
        <v>83.46512557645373</v>
      </c>
      <c r="G18" s="31">
        <v>0.35262393483352378</v>
      </c>
      <c r="H18" s="149"/>
      <c r="I18" s="149"/>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113" t="s">
        <v>47</v>
      </c>
      <c r="B19" s="34">
        <v>10.1822609560923</v>
      </c>
      <c r="C19" s="35">
        <v>0.31440865211244717</v>
      </c>
      <c r="D19" s="34">
        <v>15.104613454051741</v>
      </c>
      <c r="E19" s="33">
        <v>0.43913086034486531</v>
      </c>
      <c r="F19" s="34">
        <v>74.343389264646973</v>
      </c>
      <c r="G19" s="31">
        <v>0.68805448777280109</v>
      </c>
      <c r="H19" s="149"/>
      <c r="I19" s="149"/>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113" t="s">
        <v>48</v>
      </c>
      <c r="B20" s="34">
        <v>8.5270014752516925</v>
      </c>
      <c r="C20" s="35">
        <v>0.19149177441189133</v>
      </c>
      <c r="D20" s="34">
        <v>16.84603640519229</v>
      </c>
      <c r="E20" s="33">
        <v>0.43236771503284854</v>
      </c>
      <c r="F20" s="34">
        <v>73.481254741830753</v>
      </c>
      <c r="G20" s="31">
        <v>0.52001475305237266</v>
      </c>
      <c r="H20" s="149"/>
      <c r="I20" s="149"/>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113" t="s">
        <v>49</v>
      </c>
      <c r="B21" s="34">
        <v>7.9870694030528631</v>
      </c>
      <c r="C21" s="35">
        <v>0.14539428735567417</v>
      </c>
      <c r="D21" s="34">
        <v>12.066000724492779</v>
      </c>
      <c r="E21" s="33">
        <v>0.21994071727474179</v>
      </c>
      <c r="F21" s="34">
        <v>78.189445326619591</v>
      </c>
      <c r="G21" s="31">
        <v>0.33633745671284182</v>
      </c>
      <c r="H21" s="149"/>
      <c r="I21" s="149"/>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ht="13.5" thickBot="1">
      <c r="A22" s="116" t="s">
        <v>51</v>
      </c>
      <c r="B22" s="117">
        <v>5.9142392282151004</v>
      </c>
      <c r="C22" s="118">
        <v>0.18586800497121306</v>
      </c>
      <c r="D22" s="117">
        <v>8.267047036419557</v>
      </c>
      <c r="E22" s="30">
        <v>0.2893582990822377</v>
      </c>
      <c r="F22" s="117">
        <v>84.974999349804406</v>
      </c>
      <c r="G22" s="28">
        <v>0.48356209718154375</v>
      </c>
      <c r="H22" s="149"/>
      <c r="I22" s="149"/>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3" spans="1:35">
      <c r="A23" s="95"/>
      <c r="B23" s="36"/>
      <c r="C23" s="35"/>
      <c r="D23" s="32"/>
      <c r="E23" s="35"/>
      <c r="F23" s="32"/>
      <c r="G23" s="35"/>
      <c r="H23" s="149"/>
      <c r="I23" s="149"/>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row>
    <row r="24" spans="1:35">
      <c r="A24" s="70" t="s">
        <v>54</v>
      </c>
    </row>
    <row r="25" spans="1:35">
      <c r="A25" s="70" t="s">
        <v>55</v>
      </c>
    </row>
    <row r="26" spans="1:35">
      <c r="A26" s="70" t="s">
        <v>315</v>
      </c>
    </row>
    <row r="27" spans="1:35">
      <c r="A27" s="2" t="s">
        <v>370</v>
      </c>
    </row>
  </sheetData>
  <customSheetViews>
    <customSheetView guid="{958562DC-2717-487D-88ED-05485062DB2A}" scale="80" showGridLines="0">
      <selection activeCell="A5" sqref="A5"/>
      <pageMargins left="0.7" right="0.7" top="0.75" bottom="0.75" header="0.3" footer="0.3"/>
      <pageSetup paperSize="9" orientation="portrait" r:id="rId1"/>
    </customSheetView>
    <customSheetView guid="{DC9DA9F2-44C2-40AF-952E-F17A8405449D}" scale="80" showGridLines="0">
      <pageMargins left="0.7" right="0.7" top="0.75" bottom="0.75" header="0.3" footer="0.3"/>
      <pageSetup paperSize="9" orientation="portrait" r:id="rId2"/>
    </customSheetView>
    <customSheetView guid="{AF19555B-DC94-4383-99E1-B20527EBB45F}" scale="80" showGridLines="0">
      <selection activeCell="A5" sqref="A5"/>
      <pageMargins left="0.7" right="0.7" top="0.75" bottom="0.75" header="0.3" footer="0.3"/>
      <pageSetup paperSize="9" orientation="portrait" r:id="rId3"/>
    </customSheetView>
  </customSheetViews>
  <mergeCells count="4">
    <mergeCell ref="B8:G8"/>
    <mergeCell ref="B9:C9"/>
    <mergeCell ref="D9:E9"/>
    <mergeCell ref="F9:G9"/>
  </mergeCell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71"/>
  <sheetViews>
    <sheetView zoomScale="80" zoomScaleNormal="80" workbookViewId="0">
      <selection activeCell="D24" sqref="D24"/>
    </sheetView>
  </sheetViews>
  <sheetFormatPr defaultColWidth="8.7109375" defaultRowHeight="12.75"/>
  <cols>
    <col min="1" max="1" width="34" style="66" customWidth="1"/>
    <col min="2" max="16384" width="8.7109375" style="66"/>
  </cols>
  <sheetData>
    <row r="1" spans="1:22">
      <c r="J1" s="50"/>
      <c r="O1" s="152"/>
    </row>
    <row r="2" spans="1:22">
      <c r="A2" s="66" t="s">
        <v>334</v>
      </c>
      <c r="J2" s="50"/>
      <c r="O2" s="152"/>
    </row>
    <row r="3" spans="1:22">
      <c r="A3" s="51" t="s">
        <v>214</v>
      </c>
    </row>
    <row r="4" spans="1:22">
      <c r="A4" s="6" t="s">
        <v>236</v>
      </c>
    </row>
    <row r="5" spans="1:22">
      <c r="A5" s="49"/>
    </row>
    <row r="6" spans="1:22" ht="13.5" thickBot="1"/>
    <row r="7" spans="1:22" s="81" customFormat="1" ht="23.25" customHeight="1">
      <c r="A7" s="41"/>
      <c r="B7" s="315" t="s">
        <v>207</v>
      </c>
      <c r="C7" s="304"/>
      <c r="D7" s="304"/>
      <c r="E7" s="304"/>
      <c r="F7" s="304"/>
      <c r="G7" s="304"/>
      <c r="H7" s="304"/>
      <c r="I7" s="304"/>
      <c r="J7" s="304"/>
      <c r="K7" s="304"/>
      <c r="L7" s="304"/>
      <c r="M7" s="304"/>
      <c r="N7" s="304"/>
      <c r="O7" s="304"/>
      <c r="P7" s="304"/>
      <c r="Q7" s="304"/>
      <c r="R7" s="304"/>
      <c r="S7" s="304"/>
      <c r="T7" s="304"/>
      <c r="U7" s="305"/>
      <c r="V7" s="131"/>
    </row>
    <row r="8" spans="1:22" s="81" customFormat="1" ht="28.15" customHeight="1">
      <c r="A8" s="42"/>
      <c r="B8" s="320" t="s">
        <v>126</v>
      </c>
      <c r="C8" s="321"/>
      <c r="D8" s="312" t="s">
        <v>127</v>
      </c>
      <c r="E8" s="309"/>
      <c r="F8" s="309"/>
      <c r="G8" s="309"/>
      <c r="H8" s="309"/>
      <c r="I8" s="310"/>
      <c r="J8" s="312" t="s">
        <v>193</v>
      </c>
      <c r="K8" s="309"/>
      <c r="L8" s="309"/>
      <c r="M8" s="309"/>
      <c r="N8" s="309"/>
      <c r="O8" s="310"/>
      <c r="P8" s="312" t="s">
        <v>128</v>
      </c>
      <c r="Q8" s="309"/>
      <c r="R8" s="309"/>
      <c r="S8" s="309"/>
      <c r="T8" s="309"/>
      <c r="U8" s="313"/>
    </row>
    <row r="9" spans="1:22" s="81" customFormat="1" ht="64.5" customHeight="1">
      <c r="A9" s="42"/>
      <c r="B9" s="322"/>
      <c r="C9" s="323"/>
      <c r="D9" s="312" t="s">
        <v>129</v>
      </c>
      <c r="E9" s="310"/>
      <c r="F9" s="312" t="s">
        <v>130</v>
      </c>
      <c r="G9" s="310"/>
      <c r="H9" s="309" t="s">
        <v>131</v>
      </c>
      <c r="I9" s="310"/>
      <c r="J9" s="312" t="s">
        <v>240</v>
      </c>
      <c r="K9" s="310"/>
      <c r="L9" s="312" t="s">
        <v>241</v>
      </c>
      <c r="M9" s="310"/>
      <c r="N9" s="309" t="s">
        <v>149</v>
      </c>
      <c r="O9" s="310"/>
      <c r="P9" s="312" t="s">
        <v>378</v>
      </c>
      <c r="Q9" s="310"/>
      <c r="R9" s="312" t="s">
        <v>148</v>
      </c>
      <c r="S9" s="310"/>
      <c r="T9" s="309" t="s">
        <v>149</v>
      </c>
      <c r="U9" s="313"/>
    </row>
    <row r="10" spans="1:22" s="122" customFormat="1">
      <c r="A10" s="132"/>
      <c r="B10" s="222" t="s">
        <v>53</v>
      </c>
      <c r="C10" s="223" t="s">
        <v>6</v>
      </c>
      <c r="D10" s="222" t="s">
        <v>53</v>
      </c>
      <c r="E10" s="224" t="s">
        <v>6</v>
      </c>
      <c r="F10" s="222" t="s">
        <v>53</v>
      </c>
      <c r="G10" s="224" t="s">
        <v>6</v>
      </c>
      <c r="H10" s="223" t="s">
        <v>93</v>
      </c>
      <c r="I10" s="224" t="s">
        <v>6</v>
      </c>
      <c r="J10" s="222" t="s">
        <v>53</v>
      </c>
      <c r="K10" s="224" t="s">
        <v>6</v>
      </c>
      <c r="L10" s="222" t="s">
        <v>53</v>
      </c>
      <c r="M10" s="224" t="s">
        <v>6</v>
      </c>
      <c r="N10" s="223" t="s">
        <v>93</v>
      </c>
      <c r="O10" s="224" t="s">
        <v>6</v>
      </c>
      <c r="P10" s="222" t="s">
        <v>53</v>
      </c>
      <c r="Q10" s="224" t="s">
        <v>6</v>
      </c>
      <c r="R10" s="222" t="s">
        <v>53</v>
      </c>
      <c r="S10" s="224" t="s">
        <v>6</v>
      </c>
      <c r="T10" s="223" t="s">
        <v>93</v>
      </c>
      <c r="U10" s="225" t="s">
        <v>6</v>
      </c>
    </row>
    <row r="11" spans="1:22">
      <c r="A11" s="226"/>
      <c r="B11" s="227"/>
      <c r="C11" s="228"/>
      <c r="D11" s="227"/>
      <c r="E11" s="229"/>
      <c r="F11" s="227"/>
      <c r="G11" s="228"/>
      <c r="H11" s="230"/>
      <c r="I11" s="229"/>
      <c r="J11" s="227"/>
      <c r="K11" s="228"/>
      <c r="L11" s="227"/>
      <c r="M11" s="229"/>
      <c r="N11" s="227"/>
      <c r="O11" s="228"/>
      <c r="P11" s="230"/>
      <c r="Q11" s="228"/>
      <c r="R11" s="227"/>
      <c r="S11" s="229"/>
      <c r="T11" s="227"/>
      <c r="U11" s="231"/>
    </row>
    <row r="12" spans="1:22">
      <c r="A12" s="113" t="s">
        <v>7</v>
      </c>
      <c r="B12" s="71">
        <v>80.614183703558709</v>
      </c>
      <c r="C12" s="53">
        <v>0.86314860422934347</v>
      </c>
      <c r="D12" s="71">
        <v>81.24312766967509</v>
      </c>
      <c r="E12" s="52">
        <v>0.80074143671887599</v>
      </c>
      <c r="F12" s="71">
        <v>80.263551954159013</v>
      </c>
      <c r="G12" s="53">
        <v>1.0500532712731709</v>
      </c>
      <c r="H12" s="58">
        <v>0.97957571551607714</v>
      </c>
      <c r="I12" s="52">
        <v>0.90338150204269074</v>
      </c>
      <c r="J12" s="71">
        <v>78.007389417248419</v>
      </c>
      <c r="K12" s="53">
        <v>1.3666100503479139</v>
      </c>
      <c r="L12" s="71">
        <v>84.334056443595571</v>
      </c>
      <c r="M12" s="52">
        <v>1.7152480109443384</v>
      </c>
      <c r="N12" s="71">
        <v>6.3266670263471525</v>
      </c>
      <c r="O12" s="53">
        <v>2.0771763165059953</v>
      </c>
      <c r="P12" s="58">
        <v>77.411890982118706</v>
      </c>
      <c r="Q12" s="53">
        <v>1.325823526444452</v>
      </c>
      <c r="R12" s="71">
        <v>81.575504623621569</v>
      </c>
      <c r="S12" s="52">
        <v>0.94940291942391997</v>
      </c>
      <c r="T12" s="71">
        <v>4.1636136415028631</v>
      </c>
      <c r="U12" s="54">
        <v>1.4283677925707312</v>
      </c>
    </row>
    <row r="13" spans="1:22">
      <c r="A13" s="113" t="s">
        <v>382</v>
      </c>
      <c r="B13" s="71">
        <v>77.589593825279721</v>
      </c>
      <c r="C13" s="53">
        <v>0.36032281157154805</v>
      </c>
      <c r="D13" s="71">
        <v>77.070658694476705</v>
      </c>
      <c r="E13" s="53">
        <v>0.69023448873970661</v>
      </c>
      <c r="F13" s="71">
        <v>77.900481639555096</v>
      </c>
      <c r="G13" s="53">
        <v>0.36667436314442081</v>
      </c>
      <c r="H13" s="71">
        <v>-0.82982294507839072</v>
      </c>
      <c r="I13" s="53">
        <v>0.75551973784389148</v>
      </c>
      <c r="J13" s="71">
        <v>70.555093880461328</v>
      </c>
      <c r="K13" s="53">
        <v>0.82687435756399685</v>
      </c>
      <c r="L13" s="71">
        <v>81.951458353967894</v>
      </c>
      <c r="M13" s="53">
        <v>0.5471760652367772</v>
      </c>
      <c r="N13" s="71">
        <v>11.396364473506566</v>
      </c>
      <c r="O13" s="53">
        <v>0.98755174742903751</v>
      </c>
      <c r="P13" s="71">
        <v>71.786519817238101</v>
      </c>
      <c r="Q13" s="53">
        <v>0.61588805272447567</v>
      </c>
      <c r="R13" s="71">
        <v>79.361129804486495</v>
      </c>
      <c r="S13" s="53">
        <v>0.43969976944921985</v>
      </c>
      <c r="T13" s="71">
        <v>7.5746099872483938</v>
      </c>
      <c r="U13" s="54">
        <v>0.79602166990247303</v>
      </c>
    </row>
    <row r="14" spans="1:22">
      <c r="A14" s="113" t="s">
        <v>9</v>
      </c>
      <c r="B14" s="71">
        <v>76.552864340158834</v>
      </c>
      <c r="C14" s="53">
        <v>0.35950153268232571</v>
      </c>
      <c r="D14" s="71">
        <v>76.969363603646869</v>
      </c>
      <c r="E14" s="52">
        <v>0.56955412586063303</v>
      </c>
      <c r="F14" s="71">
        <v>76.379340064412474</v>
      </c>
      <c r="G14" s="53">
        <v>0.38368656970983561</v>
      </c>
      <c r="H14" s="58">
        <v>0.59002353923439443</v>
      </c>
      <c r="I14" s="52">
        <v>0.58081576369511756</v>
      </c>
      <c r="J14" s="71">
        <v>72.189512047585154</v>
      </c>
      <c r="K14" s="53">
        <v>0.77983385731669341</v>
      </c>
      <c r="L14" s="71">
        <v>78.456862054052792</v>
      </c>
      <c r="M14" s="52">
        <v>0.43537384245861194</v>
      </c>
      <c r="N14" s="71">
        <v>6.2673500064676375</v>
      </c>
      <c r="O14" s="53">
        <v>0.86299769289319928</v>
      </c>
      <c r="P14" s="58">
        <v>72.530008301523225</v>
      </c>
      <c r="Q14" s="53">
        <v>0.79703146814813031</v>
      </c>
      <c r="R14" s="71">
        <v>77.896317766477324</v>
      </c>
      <c r="S14" s="52">
        <v>0.36821705837691943</v>
      </c>
      <c r="T14" s="71">
        <v>5.3663094649540994</v>
      </c>
      <c r="U14" s="54">
        <v>0.85069003140955357</v>
      </c>
    </row>
    <row r="15" spans="1:22">
      <c r="A15" s="83" t="s">
        <v>10</v>
      </c>
      <c r="B15" s="71">
        <v>72.414815020923925</v>
      </c>
      <c r="C15" s="53">
        <v>0.36523932612320603</v>
      </c>
      <c r="D15" s="71">
        <v>72.85634801186113</v>
      </c>
      <c r="E15" s="52">
        <v>0.59763473333749129</v>
      </c>
      <c r="F15" s="71">
        <v>72.23164078714828</v>
      </c>
      <c r="G15" s="53">
        <v>0.39467040816565613</v>
      </c>
      <c r="H15" s="58">
        <v>0.62470722471285001</v>
      </c>
      <c r="I15" s="52">
        <v>0.62650995610267923</v>
      </c>
      <c r="J15" s="71">
        <v>67.64367733216767</v>
      </c>
      <c r="K15" s="53">
        <v>0.70815799629784315</v>
      </c>
      <c r="L15" s="71">
        <v>77.430924284725023</v>
      </c>
      <c r="M15" s="52">
        <v>0.60388461888891309</v>
      </c>
      <c r="N15" s="71">
        <v>9.7872469525573536</v>
      </c>
      <c r="O15" s="53">
        <v>0.80893012341144743</v>
      </c>
      <c r="P15" s="58">
        <v>67.81404537688006</v>
      </c>
      <c r="Q15" s="53">
        <v>0.73683541217540205</v>
      </c>
      <c r="R15" s="71">
        <v>73.639136029130256</v>
      </c>
      <c r="S15" s="52">
        <v>0.36564065931210121</v>
      </c>
      <c r="T15" s="71">
        <v>5.8250906522501964</v>
      </c>
      <c r="U15" s="54">
        <v>0.72942860372410112</v>
      </c>
    </row>
    <row r="16" spans="1:22">
      <c r="A16" s="128" t="s">
        <v>172</v>
      </c>
      <c r="B16" s="71">
        <v>74.424057512283284</v>
      </c>
      <c r="C16" s="53">
        <v>0.41737005984857756</v>
      </c>
      <c r="D16" s="71">
        <v>75.09090183336977</v>
      </c>
      <c r="E16" s="52">
        <v>0.79910962523340034</v>
      </c>
      <c r="F16" s="71">
        <v>74.165422485917347</v>
      </c>
      <c r="G16" s="53">
        <v>0.48066108205829289</v>
      </c>
      <c r="H16" s="58">
        <v>0.92547934745242344</v>
      </c>
      <c r="I16" s="52">
        <v>0.91872038527091771</v>
      </c>
      <c r="J16" s="71">
        <v>68.947296296572901</v>
      </c>
      <c r="K16" s="53">
        <v>0.9619728456786194</v>
      </c>
      <c r="L16" s="71">
        <v>79.7905910544047</v>
      </c>
      <c r="M16" s="52">
        <v>0.75997747137919158</v>
      </c>
      <c r="N16" s="71">
        <v>10.843294757831799</v>
      </c>
      <c r="O16" s="53">
        <v>1.1395537226948611</v>
      </c>
      <c r="P16" s="58">
        <v>69.155672525976129</v>
      </c>
      <c r="Q16" s="53">
        <v>0.89277349933757011</v>
      </c>
      <c r="R16" s="71">
        <v>75.749511108137568</v>
      </c>
      <c r="S16" s="52">
        <v>0.41842201509088961</v>
      </c>
      <c r="T16" s="71">
        <v>6.5938385821614389</v>
      </c>
      <c r="U16" s="54">
        <v>0.91628284716648079</v>
      </c>
    </row>
    <row r="17" spans="1:21">
      <c r="A17" s="128" t="s">
        <v>388</v>
      </c>
      <c r="B17" s="71">
        <v>70.166207918180376</v>
      </c>
      <c r="C17" s="53">
        <v>0.55668674190353262</v>
      </c>
      <c r="D17" s="71">
        <v>70.681977014444954</v>
      </c>
      <c r="E17" s="52">
        <v>0.73472539383881597</v>
      </c>
      <c r="F17" s="71">
        <v>69.931484593743747</v>
      </c>
      <c r="G17" s="53">
        <v>0.66895704975467951</v>
      </c>
      <c r="H17" s="58">
        <v>0.7504924207012067</v>
      </c>
      <c r="I17" s="52">
        <v>0.86935015667155857</v>
      </c>
      <c r="J17" s="71">
        <v>66.108141719440027</v>
      </c>
      <c r="K17" s="53">
        <v>1.0103203268235521</v>
      </c>
      <c r="L17" s="71">
        <v>74.769060503044287</v>
      </c>
      <c r="M17" s="52">
        <v>0.84283292235385032</v>
      </c>
      <c r="N17" s="71">
        <v>8.6609187836042594</v>
      </c>
      <c r="O17" s="53">
        <v>1.1797430889593876</v>
      </c>
      <c r="P17" s="58">
        <v>66.438660424207285</v>
      </c>
      <c r="Q17" s="53">
        <v>1.0218938907078825</v>
      </c>
      <c r="R17" s="71">
        <v>71.212415325688681</v>
      </c>
      <c r="S17" s="52">
        <v>0.5855604783093793</v>
      </c>
      <c r="T17" s="71">
        <v>4.7737549014813965</v>
      </c>
      <c r="U17" s="54">
        <v>1.0554236125705752</v>
      </c>
    </row>
    <row r="18" spans="1:21">
      <c r="A18" s="83" t="s">
        <v>11</v>
      </c>
      <c r="B18" s="71">
        <v>67.360534541115825</v>
      </c>
      <c r="C18" s="53">
        <v>0.64826927141601409</v>
      </c>
      <c r="D18" s="71">
        <v>67.935871592801291</v>
      </c>
      <c r="E18" s="52">
        <v>1.0081876983856555</v>
      </c>
      <c r="F18" s="71">
        <v>67.100353805112704</v>
      </c>
      <c r="G18" s="53">
        <v>0.82276485015379419</v>
      </c>
      <c r="H18" s="58">
        <v>0.83551778768858753</v>
      </c>
      <c r="I18" s="52">
        <v>1.292581138510889</v>
      </c>
      <c r="J18" s="71">
        <v>65.784790212474817</v>
      </c>
      <c r="K18" s="53">
        <v>1.6730467064982248</v>
      </c>
      <c r="L18" s="71">
        <v>68.979988181539795</v>
      </c>
      <c r="M18" s="52">
        <v>0.93318359560277953</v>
      </c>
      <c r="N18" s="71">
        <v>3.1951979690649779</v>
      </c>
      <c r="O18" s="53">
        <v>1.8634093709484552</v>
      </c>
      <c r="P18" s="58">
        <v>63.473340818408438</v>
      </c>
      <c r="Q18" s="53">
        <v>1.4594673281533757</v>
      </c>
      <c r="R18" s="71">
        <v>67.948637916017503</v>
      </c>
      <c r="S18" s="52">
        <v>0.64035384916716132</v>
      </c>
      <c r="T18" s="71">
        <v>4.4752970976090651</v>
      </c>
      <c r="U18" s="54">
        <v>1.4425209711541525</v>
      </c>
    </row>
    <row r="19" spans="1:21">
      <c r="A19" s="83" t="s">
        <v>383</v>
      </c>
      <c r="B19" s="71">
        <v>83.770721290413121</v>
      </c>
      <c r="C19" s="53">
        <v>0.44709810841298786</v>
      </c>
      <c r="D19" s="71">
        <v>82.571528875659794</v>
      </c>
      <c r="E19" s="52">
        <v>0.77810073149089165</v>
      </c>
      <c r="F19" s="71">
        <v>84.069542042031003</v>
      </c>
      <c r="G19" s="53">
        <v>0.46287953509084884</v>
      </c>
      <c r="H19" s="58">
        <v>-1.4980131663712086</v>
      </c>
      <c r="I19" s="52">
        <v>0.76565931734550086</v>
      </c>
      <c r="J19" s="71">
        <v>77.401220858322844</v>
      </c>
      <c r="K19" s="53">
        <v>1.8914790654111426</v>
      </c>
      <c r="L19" s="71">
        <v>85.505040158852282</v>
      </c>
      <c r="M19" s="52">
        <v>0.51337024903346706</v>
      </c>
      <c r="N19" s="71">
        <v>8.1038193005294374</v>
      </c>
      <c r="O19" s="53">
        <v>1.8912506272145388</v>
      </c>
      <c r="P19" s="58">
        <v>80.753629352200349</v>
      </c>
      <c r="Q19" s="53">
        <v>0.85647238532592096</v>
      </c>
      <c r="R19" s="71">
        <v>84.539781769943716</v>
      </c>
      <c r="S19" s="52">
        <v>0.45505833233988158</v>
      </c>
      <c r="T19" s="71">
        <v>3.7861524177433665</v>
      </c>
      <c r="U19" s="54">
        <v>0.85481383646745646</v>
      </c>
    </row>
    <row r="20" spans="1:21">
      <c r="A20" s="83" t="s">
        <v>13</v>
      </c>
      <c r="B20" s="71">
        <v>76.593203742383125</v>
      </c>
      <c r="C20" s="53">
        <v>0.52590540647586859</v>
      </c>
      <c r="D20" s="71">
        <v>77.488200017412083</v>
      </c>
      <c r="E20" s="52">
        <v>0.77013821800231685</v>
      </c>
      <c r="F20" s="71">
        <v>76.171446223945352</v>
      </c>
      <c r="G20" s="53">
        <v>0.62988348320487109</v>
      </c>
      <c r="H20" s="58">
        <v>1.3167537934667308</v>
      </c>
      <c r="I20" s="52">
        <v>0.93081452878058057</v>
      </c>
      <c r="J20" s="71">
        <v>73.41779877223253</v>
      </c>
      <c r="K20" s="53">
        <v>1.4291347657261106</v>
      </c>
      <c r="L20" s="71">
        <v>79.320080781357163</v>
      </c>
      <c r="M20" s="52">
        <v>0.85481331493361712</v>
      </c>
      <c r="N20" s="71">
        <v>5.9022820091246331</v>
      </c>
      <c r="O20" s="53">
        <v>1.5381857575562476</v>
      </c>
      <c r="P20" s="58">
        <v>73.565879790150618</v>
      </c>
      <c r="Q20" s="53">
        <v>1.1127783517487819</v>
      </c>
      <c r="R20" s="71">
        <v>77.264846441561943</v>
      </c>
      <c r="S20" s="52">
        <v>0.52545850410019823</v>
      </c>
      <c r="T20" s="71">
        <v>3.6989666514113253</v>
      </c>
      <c r="U20" s="54">
        <v>1.0911619003818234</v>
      </c>
    </row>
    <row r="21" spans="1:21">
      <c r="A21" s="113" t="s">
        <v>14</v>
      </c>
      <c r="B21" s="71">
        <v>69.988139699411747</v>
      </c>
      <c r="C21" s="53">
        <v>0.62501303834611455</v>
      </c>
      <c r="D21" s="71">
        <v>70.396436537902702</v>
      </c>
      <c r="E21" s="52">
        <v>0.86015498800652901</v>
      </c>
      <c r="F21" s="71">
        <v>69.72548898799198</v>
      </c>
      <c r="G21" s="53">
        <v>0.79737232162946203</v>
      </c>
      <c r="H21" s="58">
        <v>0.67094754991072136</v>
      </c>
      <c r="I21" s="52">
        <v>1.0893544209651298</v>
      </c>
      <c r="J21" s="71">
        <v>66.693607487677312</v>
      </c>
      <c r="K21" s="53">
        <v>1.2066895027429607</v>
      </c>
      <c r="L21" s="71">
        <v>72.725002748538202</v>
      </c>
      <c r="M21" s="52">
        <v>0.92592869126557908</v>
      </c>
      <c r="N21" s="71">
        <v>6.0313952608608901</v>
      </c>
      <c r="O21" s="53">
        <v>1.4687461799034909</v>
      </c>
      <c r="P21" s="58">
        <v>66.910475361535703</v>
      </c>
      <c r="Q21" s="53">
        <v>1.0557331716774181</v>
      </c>
      <c r="R21" s="71">
        <v>71.160632586986026</v>
      </c>
      <c r="S21" s="52">
        <v>0.65317970195034747</v>
      </c>
      <c r="T21" s="71">
        <v>4.250157225450323</v>
      </c>
      <c r="U21" s="54">
        <v>1.0748841562126825</v>
      </c>
    </row>
    <row r="22" spans="1:21">
      <c r="A22" s="113" t="s">
        <v>15</v>
      </c>
      <c r="B22" s="71">
        <v>75.215761960161885</v>
      </c>
      <c r="C22" s="53">
        <v>0.53139887788178009</v>
      </c>
      <c r="D22" s="71">
        <v>75.028081780581616</v>
      </c>
      <c r="E22" s="52">
        <v>0.67809759499459932</v>
      </c>
      <c r="F22" s="71">
        <v>75.366190456890664</v>
      </c>
      <c r="G22" s="53">
        <v>0.68670142606309281</v>
      </c>
      <c r="H22" s="58">
        <v>-0.33810867630904795</v>
      </c>
      <c r="I22" s="52">
        <v>0.86831271599401305</v>
      </c>
      <c r="J22" s="71">
        <v>71.173680821813676</v>
      </c>
      <c r="K22" s="53">
        <v>1.3779010417061104</v>
      </c>
      <c r="L22" s="71">
        <v>77.047391520962492</v>
      </c>
      <c r="M22" s="52">
        <v>0.61034608131694934</v>
      </c>
      <c r="N22" s="71">
        <v>5.8737106991488162</v>
      </c>
      <c r="O22" s="53">
        <v>1.4677972990108077</v>
      </c>
      <c r="P22" s="58">
        <v>72.339606156157657</v>
      </c>
      <c r="Q22" s="53">
        <v>1.2139993785434293</v>
      </c>
      <c r="R22" s="71">
        <v>75.774755353476706</v>
      </c>
      <c r="S22" s="52">
        <v>0.5488034512490706</v>
      </c>
      <c r="T22" s="71">
        <v>3.4351491973190491</v>
      </c>
      <c r="U22" s="54">
        <v>1.2686378708153081</v>
      </c>
    </row>
    <row r="23" spans="1:21">
      <c r="A23" s="113" t="s">
        <v>16</v>
      </c>
      <c r="B23" s="71">
        <v>82.534615393511416</v>
      </c>
      <c r="C23" s="53">
        <v>0.60976562159946568</v>
      </c>
      <c r="D23" s="71">
        <v>82.961480640888553</v>
      </c>
      <c r="E23" s="52">
        <v>0.52079238398271122</v>
      </c>
      <c r="F23" s="71">
        <v>82.425129780570558</v>
      </c>
      <c r="G23" s="53">
        <v>0.74827848653170015</v>
      </c>
      <c r="H23" s="58">
        <v>0.53635086031799517</v>
      </c>
      <c r="I23" s="52">
        <v>0.88634857851456128</v>
      </c>
      <c r="J23" s="71">
        <v>79.195808137947182</v>
      </c>
      <c r="K23" s="53">
        <v>1.359149369022671</v>
      </c>
      <c r="L23" s="71">
        <v>85.013472678836436</v>
      </c>
      <c r="M23" s="52">
        <v>0.53537793236323061</v>
      </c>
      <c r="N23" s="71">
        <v>5.817664540889254</v>
      </c>
      <c r="O23" s="53">
        <v>1.295088777090232</v>
      </c>
      <c r="P23" s="58">
        <v>78.7678460075267</v>
      </c>
      <c r="Q23" s="53">
        <v>1.7564495543830676</v>
      </c>
      <c r="R23" s="71">
        <v>83.417258235542349</v>
      </c>
      <c r="S23" s="52">
        <v>0.40252025967013555</v>
      </c>
      <c r="T23" s="71">
        <v>4.6494122280156489</v>
      </c>
      <c r="U23" s="54">
        <v>1.5576425543711594</v>
      </c>
    </row>
    <row r="24" spans="1:21">
      <c r="A24" s="113" t="s">
        <v>364</v>
      </c>
      <c r="B24" s="71">
        <v>77.636515440285052</v>
      </c>
      <c r="C24" s="53">
        <v>0.53365015315788344</v>
      </c>
      <c r="D24" s="71">
        <v>78.65481697060244</v>
      </c>
      <c r="E24" s="52">
        <v>0.95840296555502591</v>
      </c>
      <c r="F24" s="71">
        <v>77.266846266076143</v>
      </c>
      <c r="G24" s="53">
        <v>0.60168885367909908</v>
      </c>
      <c r="H24" s="58">
        <v>1.3879707045262961</v>
      </c>
      <c r="I24" s="52">
        <v>1.0687599429411045</v>
      </c>
      <c r="J24" s="71">
        <v>72.951325174658308</v>
      </c>
      <c r="K24" s="53">
        <v>2.8024112052923553</v>
      </c>
      <c r="L24" s="71">
        <v>77.63159932568658</v>
      </c>
      <c r="M24" s="52">
        <v>0.89903782395798704</v>
      </c>
      <c r="N24" s="71">
        <v>4.6802741510282715</v>
      </c>
      <c r="O24" s="53">
        <v>2.9841079764393044</v>
      </c>
      <c r="P24" s="58">
        <v>76.429740266034358</v>
      </c>
      <c r="Q24" s="53">
        <v>1.6221720913528956</v>
      </c>
      <c r="R24" s="71">
        <v>77.808001947444353</v>
      </c>
      <c r="S24" s="52">
        <v>0.55119324405204906</v>
      </c>
      <c r="T24" s="71">
        <v>1.3782616814099953</v>
      </c>
      <c r="U24" s="54">
        <v>1.7099743701643364</v>
      </c>
    </row>
    <row r="25" spans="1:21">
      <c r="A25" s="113" t="s">
        <v>17</v>
      </c>
      <c r="B25" s="71">
        <v>83.596695630237846</v>
      </c>
      <c r="C25" s="53">
        <v>0.27976294667319118</v>
      </c>
      <c r="D25" s="71">
        <v>83.367046476081427</v>
      </c>
      <c r="E25" s="52">
        <v>0.47592497428073827</v>
      </c>
      <c r="F25" s="71">
        <v>83.668570876994835</v>
      </c>
      <c r="G25" s="53">
        <v>0.32330695792230923</v>
      </c>
      <c r="H25" s="58">
        <v>-0.30152440091340793</v>
      </c>
      <c r="I25" s="52">
        <v>0.55143155195521787</v>
      </c>
      <c r="J25" s="71">
        <v>79.692683934063993</v>
      </c>
      <c r="K25" s="53">
        <v>0.7493782517379024</v>
      </c>
      <c r="L25" s="71">
        <v>85.86935822594026</v>
      </c>
      <c r="M25" s="52">
        <v>0.39075985940063623</v>
      </c>
      <c r="N25" s="71">
        <v>6.1766742918762674</v>
      </c>
      <c r="O25" s="53">
        <v>0.78033159312289035</v>
      </c>
      <c r="P25" s="58">
        <v>79.793746741393804</v>
      </c>
      <c r="Q25" s="53">
        <v>0.65330467636498268</v>
      </c>
      <c r="R25" s="71">
        <v>84.437308676745062</v>
      </c>
      <c r="S25" s="52">
        <v>0.29705095260775316</v>
      </c>
      <c r="T25" s="71">
        <v>4.6435619353512578</v>
      </c>
      <c r="U25" s="54">
        <v>0.70779410748048888</v>
      </c>
    </row>
    <row r="26" spans="1:21">
      <c r="A26" s="113" t="s">
        <v>18</v>
      </c>
      <c r="B26" s="71">
        <v>82.130304065291682</v>
      </c>
      <c r="C26" s="53">
        <v>0.35842380550415309</v>
      </c>
      <c r="D26" s="71">
        <v>81.641385603802291</v>
      </c>
      <c r="E26" s="52">
        <v>0.55424554263305637</v>
      </c>
      <c r="F26" s="71">
        <v>82.454383235928944</v>
      </c>
      <c r="G26" s="53">
        <v>0.43342596565085156</v>
      </c>
      <c r="H26" s="58">
        <v>-0.81299763212665255</v>
      </c>
      <c r="I26" s="52">
        <v>0.67075789649599615</v>
      </c>
      <c r="J26" s="71">
        <v>79.014317319174864</v>
      </c>
      <c r="K26" s="53">
        <v>1.4566545837109672</v>
      </c>
      <c r="L26" s="71">
        <v>85.351872088050754</v>
      </c>
      <c r="M26" s="52">
        <v>0.54106381602421882</v>
      </c>
      <c r="N26" s="71">
        <v>6.33755476887589</v>
      </c>
      <c r="O26" s="53">
        <v>1.6038345871969837</v>
      </c>
      <c r="P26" s="58">
        <v>78.569289915336483</v>
      </c>
      <c r="Q26" s="53">
        <v>0.94028501491004091</v>
      </c>
      <c r="R26" s="71">
        <v>82.896622039843393</v>
      </c>
      <c r="S26" s="52">
        <v>0.38384843890681331</v>
      </c>
      <c r="T26" s="71">
        <v>4.3273321245069098</v>
      </c>
      <c r="U26" s="54">
        <v>1.0426798636943178</v>
      </c>
    </row>
    <row r="27" spans="1:21">
      <c r="A27" s="113" t="s">
        <v>201</v>
      </c>
      <c r="B27" s="71">
        <v>79.940525526757796</v>
      </c>
      <c r="C27" s="53">
        <v>0.44322841525986745</v>
      </c>
      <c r="D27" s="71">
        <v>80.604129424541057</v>
      </c>
      <c r="E27" s="52">
        <v>0.65969109635745871</v>
      </c>
      <c r="F27" s="71">
        <v>79.560452718114888</v>
      </c>
      <c r="G27" s="53">
        <v>0.57233544538649783</v>
      </c>
      <c r="H27" s="58">
        <v>1.0436767064261687</v>
      </c>
      <c r="I27" s="52">
        <v>0.85750128939691028</v>
      </c>
      <c r="J27" s="71">
        <v>76.323792072440853</v>
      </c>
      <c r="K27" s="53">
        <v>1.0552036370995745</v>
      </c>
      <c r="L27" s="71">
        <v>83.31211537949838</v>
      </c>
      <c r="M27" s="52">
        <v>0.8659959410976027</v>
      </c>
      <c r="N27" s="71">
        <v>6.9883233070575272</v>
      </c>
      <c r="O27" s="53">
        <v>1.2790252739917491</v>
      </c>
      <c r="P27" s="58">
        <v>76.103352265338089</v>
      </c>
      <c r="Q27" s="53">
        <v>0.98240000372380387</v>
      </c>
      <c r="R27" s="71">
        <v>81.065503924180859</v>
      </c>
      <c r="S27" s="52">
        <v>0.4465482595709549</v>
      </c>
      <c r="T27" s="71">
        <v>4.962151658842771</v>
      </c>
      <c r="U27" s="54">
        <v>1.0503698042430485</v>
      </c>
    </row>
    <row r="28" spans="1:21">
      <c r="A28" s="113" t="s">
        <v>19</v>
      </c>
      <c r="B28" s="71">
        <v>85.517190622837191</v>
      </c>
      <c r="C28" s="53">
        <v>0.32574990699118489</v>
      </c>
      <c r="D28" s="71">
        <v>83.783864728531242</v>
      </c>
      <c r="E28" s="52">
        <v>0.64646989827209878</v>
      </c>
      <c r="F28" s="71">
        <v>85.855982113812246</v>
      </c>
      <c r="G28" s="53">
        <v>0.3678430238266891</v>
      </c>
      <c r="H28" s="58">
        <v>-2.072117385281004</v>
      </c>
      <c r="I28" s="52">
        <v>0.73981020059342018</v>
      </c>
      <c r="J28" s="71">
        <v>77.671646389497738</v>
      </c>
      <c r="K28" s="53">
        <v>1.1141448595966825</v>
      </c>
      <c r="L28" s="71">
        <v>87.780149531582566</v>
      </c>
      <c r="M28" s="52">
        <v>0.3864393506981969</v>
      </c>
      <c r="N28" s="71">
        <v>10.108503142084828</v>
      </c>
      <c r="O28" s="53">
        <v>1.1986486254208981</v>
      </c>
      <c r="P28" s="58">
        <v>79.612376171783495</v>
      </c>
      <c r="Q28" s="53">
        <v>0.84003203159115325</v>
      </c>
      <c r="R28" s="71">
        <v>86.58039124482498</v>
      </c>
      <c r="S28" s="52">
        <v>0.36540877881216555</v>
      </c>
      <c r="T28" s="71">
        <v>6.9680150730414852</v>
      </c>
      <c r="U28" s="54">
        <v>0.96148135558513093</v>
      </c>
    </row>
    <row r="29" spans="1:21">
      <c r="A29" s="113" t="s">
        <v>20</v>
      </c>
      <c r="B29" s="71">
        <v>79.891775611486239</v>
      </c>
      <c r="C29" s="53">
        <v>0.42439372373089163</v>
      </c>
      <c r="D29" s="71">
        <v>80.463768067419394</v>
      </c>
      <c r="E29" s="52">
        <v>0.65927621954159654</v>
      </c>
      <c r="F29" s="71">
        <v>79.648031967198918</v>
      </c>
      <c r="G29" s="53">
        <v>0.45314862624889568</v>
      </c>
      <c r="H29" s="58">
        <v>0.8157361002204766</v>
      </c>
      <c r="I29" s="52">
        <v>0.67014139353249191</v>
      </c>
      <c r="J29" s="71">
        <v>75.658950463032298</v>
      </c>
      <c r="K29" s="53">
        <v>1.2151839290578734</v>
      </c>
      <c r="L29" s="71">
        <v>80.918258925463149</v>
      </c>
      <c r="M29" s="52">
        <v>0.60578583274231346</v>
      </c>
      <c r="N29" s="71">
        <v>5.2593084624308517</v>
      </c>
      <c r="O29" s="53">
        <v>1.2934873828435809</v>
      </c>
      <c r="P29" s="58">
        <v>77.524000030515651</v>
      </c>
      <c r="Q29" s="53">
        <v>0.7800830318329991</v>
      </c>
      <c r="R29" s="71">
        <v>80.365756866747731</v>
      </c>
      <c r="S29" s="52">
        <v>0.44924718088357357</v>
      </c>
      <c r="T29" s="71">
        <v>2.8417568362320793</v>
      </c>
      <c r="U29" s="54">
        <v>0.82236348755159028</v>
      </c>
    </row>
    <row r="30" spans="1:21">
      <c r="A30" s="113" t="s">
        <v>21</v>
      </c>
      <c r="B30" s="71">
        <v>74.732459140448057</v>
      </c>
      <c r="C30" s="53">
        <v>0.43890720990296422</v>
      </c>
      <c r="D30" s="71">
        <v>75.203121800122787</v>
      </c>
      <c r="E30" s="52">
        <v>0.61071164742684025</v>
      </c>
      <c r="F30" s="71">
        <v>74.487532563096238</v>
      </c>
      <c r="G30" s="53">
        <v>0.50918760703503274</v>
      </c>
      <c r="H30" s="58">
        <v>0.71558923702654909</v>
      </c>
      <c r="I30" s="52">
        <v>0.68336375995978782</v>
      </c>
      <c r="J30" s="71">
        <v>68.007033568157723</v>
      </c>
      <c r="K30" s="53">
        <v>1.4125840146072017</v>
      </c>
      <c r="L30" s="71">
        <v>77.305446455050898</v>
      </c>
      <c r="M30" s="52">
        <v>0.70819388799848526</v>
      </c>
      <c r="N30" s="71">
        <v>9.2984128868931748</v>
      </c>
      <c r="O30" s="53">
        <v>1.5642753271052905</v>
      </c>
      <c r="P30" s="58">
        <v>69.641378721721921</v>
      </c>
      <c r="Q30" s="53">
        <v>0.97760654327351104</v>
      </c>
      <c r="R30" s="71">
        <v>75.723280793536915</v>
      </c>
      <c r="S30" s="52">
        <v>0.43658337507105943</v>
      </c>
      <c r="T30" s="71">
        <v>6.0819020718149943</v>
      </c>
      <c r="U30" s="54">
        <v>1.0024719273121128</v>
      </c>
    </row>
    <row r="31" spans="1:21">
      <c r="A31" s="113" t="s">
        <v>22</v>
      </c>
      <c r="B31" s="71">
        <v>84.281312028791291</v>
      </c>
      <c r="C31" s="53">
        <v>0.69978409125007923</v>
      </c>
      <c r="D31" s="71">
        <v>82.699784894571962</v>
      </c>
      <c r="E31" s="52">
        <v>1.4075737441063909</v>
      </c>
      <c r="F31" s="71">
        <v>84.593357963043587</v>
      </c>
      <c r="G31" s="53">
        <v>0.66789334727485838</v>
      </c>
      <c r="H31" s="58">
        <v>-1.8935730684716248</v>
      </c>
      <c r="I31" s="52">
        <v>1.2504581158213439</v>
      </c>
      <c r="J31" s="71">
        <v>80.991786372665715</v>
      </c>
      <c r="K31" s="53">
        <v>1.8830535876268362</v>
      </c>
      <c r="L31" s="71">
        <v>85.168300188031637</v>
      </c>
      <c r="M31" s="52">
        <v>0.79282198472086363</v>
      </c>
      <c r="N31" s="71">
        <v>4.1765138153659223</v>
      </c>
      <c r="O31" s="53">
        <v>1.7041287178464761</v>
      </c>
      <c r="P31" s="58">
        <v>81.228723222465277</v>
      </c>
      <c r="Q31" s="53">
        <v>1.6514362488486005</v>
      </c>
      <c r="R31" s="71">
        <v>84.89327604963367</v>
      </c>
      <c r="S31" s="52">
        <v>0.69034602104535947</v>
      </c>
      <c r="T31" s="71">
        <v>3.6645528271683929</v>
      </c>
      <c r="U31" s="54">
        <v>1.5714467912519607</v>
      </c>
    </row>
    <row r="32" spans="1:21">
      <c r="A32" s="113" t="s">
        <v>23</v>
      </c>
      <c r="B32" s="71">
        <v>80.121761818647727</v>
      </c>
      <c r="C32" s="53">
        <v>0.40823614880623499</v>
      </c>
      <c r="D32" s="71">
        <v>79.948386425138366</v>
      </c>
      <c r="E32" s="52">
        <v>0.88185761846192234</v>
      </c>
      <c r="F32" s="71">
        <v>80.166477487138565</v>
      </c>
      <c r="G32" s="53">
        <v>0.45458012383106589</v>
      </c>
      <c r="H32" s="58">
        <v>-0.21809106200019812</v>
      </c>
      <c r="I32" s="52">
        <v>0.98039066078241</v>
      </c>
      <c r="J32" s="71">
        <v>73.112909260211651</v>
      </c>
      <c r="K32" s="53">
        <v>2.0953257044643046</v>
      </c>
      <c r="L32" s="71">
        <v>82.0708829808339</v>
      </c>
      <c r="M32" s="52">
        <v>0.49475291158183998</v>
      </c>
      <c r="N32" s="71">
        <v>8.9579737206222489</v>
      </c>
      <c r="O32" s="53">
        <v>1.9762012450382753</v>
      </c>
      <c r="P32" s="58">
        <v>75.54321433560429</v>
      </c>
      <c r="Q32" s="53">
        <v>0.9982031993273679</v>
      </c>
      <c r="R32" s="71">
        <v>80.734158404820406</v>
      </c>
      <c r="S32" s="52">
        <v>0.40603476158006518</v>
      </c>
      <c r="T32" s="71">
        <v>5.1909440692161155</v>
      </c>
      <c r="U32" s="54">
        <v>1.0068335243333673</v>
      </c>
    </row>
    <row r="33" spans="1:21">
      <c r="A33" s="113" t="s">
        <v>24</v>
      </c>
      <c r="B33" s="71">
        <v>74.707590926744871</v>
      </c>
      <c r="C33" s="53">
        <v>0.4505099570764089</v>
      </c>
      <c r="D33" s="71">
        <v>74.855528601590024</v>
      </c>
      <c r="E33" s="52">
        <v>0.91239966732862643</v>
      </c>
      <c r="F33" s="71">
        <v>74.65478201058535</v>
      </c>
      <c r="G33" s="53">
        <v>0.62149628339333718</v>
      </c>
      <c r="H33" s="58">
        <v>0.20074659100467329</v>
      </c>
      <c r="I33" s="52">
        <v>1.2458749649806127</v>
      </c>
      <c r="J33" s="71">
        <v>71.309254662808755</v>
      </c>
      <c r="K33" s="53">
        <v>2.351724638526087</v>
      </c>
      <c r="L33" s="71">
        <v>77.732359316943587</v>
      </c>
      <c r="M33" s="52">
        <v>0.88313882218300743</v>
      </c>
      <c r="N33" s="71">
        <v>6.423104654134832</v>
      </c>
      <c r="O33" s="53">
        <v>2.5410464979123981</v>
      </c>
      <c r="P33" s="58">
        <v>70.203216622948233</v>
      </c>
      <c r="Q33" s="53">
        <v>1.4281914047914377</v>
      </c>
      <c r="R33" s="71">
        <v>75.960150130262747</v>
      </c>
      <c r="S33" s="52">
        <v>0.49324861788936336</v>
      </c>
      <c r="T33" s="71">
        <v>5.756933507314514</v>
      </c>
      <c r="U33" s="54">
        <v>1.59337458983672</v>
      </c>
    </row>
    <row r="34" spans="1:21">
      <c r="A34" s="113" t="s">
        <v>365</v>
      </c>
      <c r="B34" s="71">
        <v>75.002379543860627</v>
      </c>
      <c r="C34" s="53">
        <v>0.65124077363007349</v>
      </c>
      <c r="D34" s="71">
        <v>75.147111391612569</v>
      </c>
      <c r="E34" s="52">
        <v>1.0593101588307825</v>
      </c>
      <c r="F34" s="71">
        <v>74.952690940548123</v>
      </c>
      <c r="G34" s="53">
        <v>0.70945883228394091</v>
      </c>
      <c r="H34" s="58">
        <v>0.19442045106444539</v>
      </c>
      <c r="I34" s="52">
        <v>1.1157544849251557</v>
      </c>
      <c r="J34" s="71">
        <v>73.149247630801327</v>
      </c>
      <c r="K34" s="53">
        <v>1.0774522640563013</v>
      </c>
      <c r="L34" s="71">
        <v>77.524711019467887</v>
      </c>
      <c r="M34" s="52">
        <v>0.94229793112444471</v>
      </c>
      <c r="N34" s="71">
        <v>4.3754633886665601</v>
      </c>
      <c r="O34" s="53">
        <v>1.4347747415463166</v>
      </c>
      <c r="P34" s="58">
        <v>71.628763848783009</v>
      </c>
      <c r="Q34" s="53">
        <v>0.99893554269515994</v>
      </c>
      <c r="R34" s="71">
        <v>76.053786515376643</v>
      </c>
      <c r="S34" s="52">
        <v>0.72633135126183701</v>
      </c>
      <c r="T34" s="71">
        <v>4.4250226665936339</v>
      </c>
      <c r="U34" s="54">
        <v>1.1191130960508067</v>
      </c>
    </row>
    <row r="35" spans="1:21">
      <c r="A35" s="113" t="s">
        <v>25</v>
      </c>
      <c r="B35" s="71">
        <v>77.996449903473106</v>
      </c>
      <c r="C35" s="53">
        <v>0.37246003537156031</v>
      </c>
      <c r="D35" s="71">
        <v>78.274479430792496</v>
      </c>
      <c r="E35" s="52">
        <v>0.64755710861049509</v>
      </c>
      <c r="F35" s="71">
        <v>77.923695874392124</v>
      </c>
      <c r="G35" s="53">
        <v>0.44617994895324881</v>
      </c>
      <c r="H35" s="58">
        <v>0.35078355640037273</v>
      </c>
      <c r="I35" s="52">
        <v>0.80411815034091993</v>
      </c>
      <c r="J35" s="71">
        <v>72.829148147833507</v>
      </c>
      <c r="K35" s="53">
        <v>1.8565960491400675</v>
      </c>
      <c r="L35" s="71">
        <v>79.842804863129984</v>
      </c>
      <c r="M35" s="52">
        <v>0.40886129144813937</v>
      </c>
      <c r="N35" s="71">
        <v>7.0136567152964773</v>
      </c>
      <c r="O35" s="53">
        <v>1.8643151536110523</v>
      </c>
      <c r="P35" s="58">
        <v>73.108747315837903</v>
      </c>
      <c r="Q35" s="53">
        <v>0.74075656339418872</v>
      </c>
      <c r="R35" s="71">
        <v>78.824784205845916</v>
      </c>
      <c r="S35" s="52">
        <v>0.37793212652451624</v>
      </c>
      <c r="T35" s="71">
        <v>5.716036890008013</v>
      </c>
      <c r="U35" s="54">
        <v>0.72408981820372087</v>
      </c>
    </row>
    <row r="36" spans="1:21">
      <c r="A36" s="113" t="s">
        <v>26</v>
      </c>
      <c r="B36" s="71">
        <v>79.014175336195919</v>
      </c>
      <c r="C36" s="53">
        <v>0.42880525847641887</v>
      </c>
      <c r="D36" s="71">
        <v>78.083953249130417</v>
      </c>
      <c r="E36" s="52">
        <v>0.57438652715927674</v>
      </c>
      <c r="F36" s="71">
        <v>80.328852738516218</v>
      </c>
      <c r="G36" s="53">
        <v>0.518688481187632</v>
      </c>
      <c r="H36" s="58">
        <v>-2.2448994893858014</v>
      </c>
      <c r="I36" s="52">
        <v>0.71411529974430288</v>
      </c>
      <c r="J36" s="71">
        <v>75.985102742369946</v>
      </c>
      <c r="K36" s="53">
        <v>0.89805930131639944</v>
      </c>
      <c r="L36" s="71">
        <v>84.769734436823271</v>
      </c>
      <c r="M36" s="52">
        <v>0.65437091721523377</v>
      </c>
      <c r="N36" s="71">
        <v>8.7846316944533243</v>
      </c>
      <c r="O36" s="53">
        <v>1.0924187225455404</v>
      </c>
      <c r="P36" s="58">
        <v>77.076996868343983</v>
      </c>
      <c r="Q36" s="53">
        <v>0.88157667502642123</v>
      </c>
      <c r="R36" s="71">
        <v>79.614744236946464</v>
      </c>
      <c r="S36" s="52">
        <v>0.4585123003591397</v>
      </c>
      <c r="T36" s="71">
        <v>2.5377473686024814</v>
      </c>
      <c r="U36" s="54">
        <v>0.95865223911206143</v>
      </c>
    </row>
    <row r="37" spans="1:21">
      <c r="A37" s="113" t="s">
        <v>27</v>
      </c>
      <c r="B37" s="71">
        <v>79.339447614613448</v>
      </c>
      <c r="C37" s="53">
        <v>0.39836409243910781</v>
      </c>
      <c r="D37" s="71">
        <v>79.125947370918283</v>
      </c>
      <c r="E37" s="52">
        <v>0.66999114354843115</v>
      </c>
      <c r="F37" s="71">
        <v>79.402699836815913</v>
      </c>
      <c r="G37" s="53">
        <v>0.44816793779113073</v>
      </c>
      <c r="H37" s="58">
        <v>-0.27675246589762992</v>
      </c>
      <c r="I37" s="52">
        <v>0.74761870947169995</v>
      </c>
      <c r="J37" s="71">
        <v>74.902343865412632</v>
      </c>
      <c r="K37" s="53">
        <v>0.74497783382766569</v>
      </c>
      <c r="L37" s="71">
        <v>83.9819506090098</v>
      </c>
      <c r="M37" s="52">
        <v>0.51573314917777224</v>
      </c>
      <c r="N37" s="71">
        <v>9.0796067435971679</v>
      </c>
      <c r="O37" s="53">
        <v>0.9226434982176851</v>
      </c>
      <c r="P37" s="58">
        <v>76.092047310994985</v>
      </c>
      <c r="Q37" s="53">
        <v>0.61175904034530459</v>
      </c>
      <c r="R37" s="71">
        <v>80.32187444598415</v>
      </c>
      <c r="S37" s="52">
        <v>0.46355933531465915</v>
      </c>
      <c r="T37" s="71">
        <v>4.229827134989165</v>
      </c>
      <c r="U37" s="54">
        <v>0.73974638607107945</v>
      </c>
    </row>
    <row r="38" spans="1:21">
      <c r="A38" s="113" t="s">
        <v>28</v>
      </c>
      <c r="B38" s="71">
        <v>75.993970600214752</v>
      </c>
      <c r="C38" s="53">
        <v>0.46183888059271633</v>
      </c>
      <c r="D38" s="71">
        <v>75.442828354493841</v>
      </c>
      <c r="E38" s="52">
        <v>0.71911595969444797</v>
      </c>
      <c r="F38" s="71">
        <v>76.250268621373422</v>
      </c>
      <c r="G38" s="53">
        <v>0.54687970358728588</v>
      </c>
      <c r="H38" s="58">
        <v>-0.80744026687958126</v>
      </c>
      <c r="I38" s="52">
        <v>0.84564953489427019</v>
      </c>
      <c r="J38" s="71">
        <v>72.14373898444741</v>
      </c>
      <c r="K38" s="53">
        <v>1.3765529969361234</v>
      </c>
      <c r="L38" s="71">
        <v>79.151546821162128</v>
      </c>
      <c r="M38" s="52">
        <v>0.71198247737834852</v>
      </c>
      <c r="N38" s="71">
        <v>7.0078078367147185</v>
      </c>
      <c r="O38" s="53">
        <v>1.5997826527633714</v>
      </c>
      <c r="P38" s="58">
        <v>70.786345356809036</v>
      </c>
      <c r="Q38" s="53">
        <v>0.99905711938600639</v>
      </c>
      <c r="R38" s="71">
        <v>77.494143421739011</v>
      </c>
      <c r="S38" s="52">
        <v>0.49978936083586117</v>
      </c>
      <c r="T38" s="71">
        <v>6.7077980649299747</v>
      </c>
      <c r="U38" s="54">
        <v>1.0770139009821995</v>
      </c>
    </row>
    <row r="39" spans="1:21">
      <c r="A39" s="113" t="s">
        <v>29</v>
      </c>
      <c r="B39" s="71">
        <v>84.26948155406825</v>
      </c>
      <c r="C39" s="53">
        <v>0.44953544006694091</v>
      </c>
      <c r="D39" s="71">
        <v>82.064504630154673</v>
      </c>
      <c r="E39" s="52">
        <v>1.2269326863715528</v>
      </c>
      <c r="F39" s="71">
        <v>84.526605854212818</v>
      </c>
      <c r="G39" s="53">
        <v>0.45745757739900028</v>
      </c>
      <c r="H39" s="58">
        <v>-2.462101224058145</v>
      </c>
      <c r="I39" s="52">
        <v>1.2475546874734231</v>
      </c>
      <c r="J39" s="71">
        <v>73.330065027166796</v>
      </c>
      <c r="K39" s="53">
        <v>1.9375945321638988</v>
      </c>
      <c r="L39" s="71">
        <v>86.986530024435538</v>
      </c>
      <c r="M39" s="52">
        <v>0.56643760297403889</v>
      </c>
      <c r="N39" s="71">
        <v>13.656464997268742</v>
      </c>
      <c r="O39" s="53">
        <v>2.1214510587058775</v>
      </c>
      <c r="P39" s="58">
        <v>76.825931240326071</v>
      </c>
      <c r="Q39" s="53">
        <v>1.600417864829216</v>
      </c>
      <c r="R39" s="71">
        <v>85.306705596848246</v>
      </c>
      <c r="S39" s="52">
        <v>0.51179030633018419</v>
      </c>
      <c r="T39" s="71">
        <v>8.4807743565221756</v>
      </c>
      <c r="U39" s="54">
        <v>1.7994345678678514</v>
      </c>
    </row>
    <row r="40" spans="1:21">
      <c r="A40" s="113" t="s">
        <v>30</v>
      </c>
      <c r="B40" s="71">
        <v>84.60880172359667</v>
      </c>
      <c r="C40" s="53">
        <v>0.33644208902752476</v>
      </c>
      <c r="D40" s="71">
        <v>84.02037633025725</v>
      </c>
      <c r="E40" s="52">
        <v>0.69789345607876196</v>
      </c>
      <c r="F40" s="71">
        <v>84.710906333820589</v>
      </c>
      <c r="G40" s="53">
        <v>0.33267817882393602</v>
      </c>
      <c r="H40" s="58">
        <v>-0.69053000356333882</v>
      </c>
      <c r="I40" s="52">
        <v>0.64732032301004105</v>
      </c>
      <c r="J40" s="71">
        <v>78.459900006599952</v>
      </c>
      <c r="K40" s="53">
        <v>1.6584619517022892</v>
      </c>
      <c r="L40" s="71">
        <v>85.74926726701689</v>
      </c>
      <c r="M40" s="52">
        <v>0.3580768818528216</v>
      </c>
      <c r="N40" s="71">
        <v>7.2893672604169382</v>
      </c>
      <c r="O40" s="53">
        <v>1.6934606442519551</v>
      </c>
      <c r="P40" s="58">
        <v>80.397306231103613</v>
      </c>
      <c r="Q40" s="53">
        <v>1.2865186710533949</v>
      </c>
      <c r="R40" s="71">
        <v>84.917974335839375</v>
      </c>
      <c r="S40" s="52">
        <v>0.35266015237192172</v>
      </c>
      <c r="T40" s="71">
        <v>4.520668104735762</v>
      </c>
      <c r="U40" s="54">
        <v>1.3656702903693319</v>
      </c>
    </row>
    <row r="41" spans="1:21">
      <c r="A41" s="113" t="s">
        <v>31</v>
      </c>
      <c r="B41" s="71">
        <v>75.131837093630111</v>
      </c>
      <c r="C41" s="53">
        <v>0.67528285172125957</v>
      </c>
      <c r="D41" s="71">
        <v>75.405945681153369</v>
      </c>
      <c r="E41" s="52">
        <v>1.2446022946512652</v>
      </c>
      <c r="F41" s="71">
        <v>75.016969707317998</v>
      </c>
      <c r="G41" s="53">
        <v>0.79287167671949477</v>
      </c>
      <c r="H41" s="58">
        <v>0.38897597383537175</v>
      </c>
      <c r="I41" s="52">
        <v>1.4528845878668606</v>
      </c>
      <c r="J41" s="71">
        <v>70.904362042459383</v>
      </c>
      <c r="K41" s="53">
        <v>1.4185749044656228</v>
      </c>
      <c r="L41" s="71">
        <v>79.896535455675547</v>
      </c>
      <c r="M41" s="52">
        <v>1.3549684244567795</v>
      </c>
      <c r="N41" s="71">
        <v>8.9921734132161646</v>
      </c>
      <c r="O41" s="53">
        <v>1.8239526004302185</v>
      </c>
      <c r="P41" s="58">
        <v>70.570869273654665</v>
      </c>
      <c r="Q41" s="53">
        <v>1.274772819635059</v>
      </c>
      <c r="R41" s="71">
        <v>76.725922579837743</v>
      </c>
      <c r="S41" s="52">
        <v>0.72817556896354463</v>
      </c>
      <c r="T41" s="71">
        <v>6.1550533061830777</v>
      </c>
      <c r="U41" s="54">
        <v>1.4513839017641839</v>
      </c>
    </row>
    <row r="42" spans="1:21">
      <c r="A42" s="113" t="s">
        <v>32</v>
      </c>
      <c r="B42" s="71">
        <v>75.849919959123184</v>
      </c>
      <c r="C42" s="53">
        <v>0.31593083696471835</v>
      </c>
      <c r="D42" s="71">
        <v>76.034328947287975</v>
      </c>
      <c r="E42" s="52">
        <v>0.49795431752530883</v>
      </c>
      <c r="F42" s="71">
        <v>75.713462577991066</v>
      </c>
      <c r="G42" s="53">
        <v>0.39239200537698904</v>
      </c>
      <c r="H42" s="58">
        <v>0.32086636929690826</v>
      </c>
      <c r="I42" s="52">
        <v>0.62051917498251663</v>
      </c>
      <c r="J42" s="71">
        <v>72.424182421515766</v>
      </c>
      <c r="K42" s="53">
        <v>0.83786791698285679</v>
      </c>
      <c r="L42" s="71">
        <v>77.292130375646877</v>
      </c>
      <c r="M42" s="52">
        <v>0.71407374029733872</v>
      </c>
      <c r="N42" s="71">
        <v>4.867947954131111</v>
      </c>
      <c r="O42" s="53">
        <v>1.051842783262247</v>
      </c>
      <c r="P42" s="58">
        <v>73.578868033726309</v>
      </c>
      <c r="Q42" s="53">
        <v>0.84041009920149257</v>
      </c>
      <c r="R42" s="71">
        <v>76.580684160969383</v>
      </c>
      <c r="S42" s="52">
        <v>0.33363981603561366</v>
      </c>
      <c r="T42" s="71">
        <v>3.0018161272430746</v>
      </c>
      <c r="U42" s="54">
        <v>0.92380018671379194</v>
      </c>
    </row>
    <row r="43" spans="1:21">
      <c r="A43" s="113" t="s">
        <v>33</v>
      </c>
      <c r="B43" s="71">
        <v>72.253950305520092</v>
      </c>
      <c r="C43" s="53">
        <v>0.56841291171940078</v>
      </c>
      <c r="D43" s="71">
        <v>74.431229538712401</v>
      </c>
      <c r="E43" s="52">
        <v>0.8267311839046857</v>
      </c>
      <c r="F43" s="71">
        <v>70.363835463576848</v>
      </c>
      <c r="G43" s="53">
        <v>0.79853937557892241</v>
      </c>
      <c r="H43" s="58">
        <v>4.0673940751355531</v>
      </c>
      <c r="I43" s="52">
        <v>1.1413226431963091</v>
      </c>
      <c r="J43" s="71">
        <v>65.016607269074555</v>
      </c>
      <c r="K43" s="53">
        <v>1.5243220143767902</v>
      </c>
      <c r="L43" s="71">
        <v>76.397294810338565</v>
      </c>
      <c r="M43" s="52">
        <v>0.87310231155737461</v>
      </c>
      <c r="N43" s="71">
        <v>11.38068754126401</v>
      </c>
      <c r="O43" s="53">
        <v>1.7106089383948555</v>
      </c>
      <c r="P43" s="58">
        <v>67.025300353081789</v>
      </c>
      <c r="Q43" s="53">
        <v>1.2140149798818527</v>
      </c>
      <c r="R43" s="71">
        <v>73.290088958019297</v>
      </c>
      <c r="S43" s="52">
        <v>0.70698966721786805</v>
      </c>
      <c r="T43" s="71">
        <v>6.2647886049375074</v>
      </c>
      <c r="U43" s="54">
        <v>1.500435001313994</v>
      </c>
    </row>
    <row r="44" spans="1:21">
      <c r="A44" s="113" t="s">
        <v>34</v>
      </c>
      <c r="B44" s="71">
        <v>76.825684279416919</v>
      </c>
      <c r="C44" s="53">
        <v>0.55353857222375746</v>
      </c>
      <c r="D44" s="71">
        <v>76.871497822215687</v>
      </c>
      <c r="E44" s="52">
        <v>0.89214451692278518</v>
      </c>
      <c r="F44" s="71">
        <v>76.800538598632684</v>
      </c>
      <c r="G44" s="53">
        <v>0.63499156468224693</v>
      </c>
      <c r="H44" s="58">
        <v>7.0959223583002995E-2</v>
      </c>
      <c r="I44" s="52">
        <v>1.0105374955384712</v>
      </c>
      <c r="J44" s="71">
        <v>71.387533250227037</v>
      </c>
      <c r="K44" s="53">
        <v>1.0509526593045908</v>
      </c>
      <c r="L44" s="71">
        <v>79.873546232234219</v>
      </c>
      <c r="M44" s="52">
        <v>0.89764280000236352</v>
      </c>
      <c r="N44" s="71">
        <v>8.4860129820071819</v>
      </c>
      <c r="O44" s="53">
        <v>1.3682593340444384</v>
      </c>
      <c r="P44" s="58">
        <v>73.743771626333867</v>
      </c>
      <c r="Q44" s="53">
        <v>0.9636684428549378</v>
      </c>
      <c r="R44" s="71">
        <v>77.63572969430686</v>
      </c>
      <c r="S44" s="52">
        <v>0.64383049417931848</v>
      </c>
      <c r="T44" s="71">
        <v>3.8919580679729933</v>
      </c>
      <c r="U44" s="54">
        <v>1.0954909141088409</v>
      </c>
    </row>
    <row r="45" spans="1:21">
      <c r="A45" s="113" t="s">
        <v>35</v>
      </c>
      <c r="B45" s="71">
        <v>82.294399187763119</v>
      </c>
      <c r="C45" s="53">
        <v>0.34534048359776076</v>
      </c>
      <c r="D45" s="71">
        <v>82.664393665496902</v>
      </c>
      <c r="E45" s="52">
        <v>0.45874197084593743</v>
      </c>
      <c r="F45" s="71">
        <v>82.080655730660268</v>
      </c>
      <c r="G45" s="53">
        <v>0.41195121192895939</v>
      </c>
      <c r="H45" s="58">
        <v>0.58373793483663405</v>
      </c>
      <c r="I45" s="52">
        <v>0.53548228655436414</v>
      </c>
      <c r="J45" s="71">
        <v>78.497854892846902</v>
      </c>
      <c r="K45" s="53">
        <v>0.74801497645540738</v>
      </c>
      <c r="L45" s="71">
        <v>84.870114456469196</v>
      </c>
      <c r="M45" s="52">
        <v>0.50894882745885106</v>
      </c>
      <c r="N45" s="71">
        <v>6.3722595636222934</v>
      </c>
      <c r="O45" s="53">
        <v>0.85747395244916724</v>
      </c>
      <c r="P45" s="58">
        <v>79.148888720176345</v>
      </c>
      <c r="Q45" s="53">
        <v>0.65348092699780325</v>
      </c>
      <c r="R45" s="71">
        <v>83.189838134212437</v>
      </c>
      <c r="S45" s="52">
        <v>0.34344603875952873</v>
      </c>
      <c r="T45" s="71">
        <v>4.040949414036092</v>
      </c>
      <c r="U45" s="54">
        <v>0.62431960293618649</v>
      </c>
    </row>
    <row r="46" spans="1:21">
      <c r="A46" s="113" t="s">
        <v>36</v>
      </c>
      <c r="B46" s="71">
        <v>73.543067159597115</v>
      </c>
      <c r="C46" s="53">
        <v>0.38842228122654993</v>
      </c>
      <c r="D46" s="71">
        <v>74.593669649682369</v>
      </c>
      <c r="E46" s="52">
        <v>0.55058159711436316</v>
      </c>
      <c r="F46" s="71">
        <v>73.169820608149351</v>
      </c>
      <c r="G46" s="53">
        <v>0.43822060573205102</v>
      </c>
      <c r="H46" s="58">
        <v>1.4238490415330176</v>
      </c>
      <c r="I46" s="52">
        <v>0.59642157141514951</v>
      </c>
      <c r="J46" s="71" t="s">
        <v>385</v>
      </c>
      <c r="K46" s="53" t="s">
        <v>385</v>
      </c>
      <c r="L46" s="71">
        <v>73.743899461830111</v>
      </c>
      <c r="M46" s="52">
        <v>0.51447760653331343</v>
      </c>
      <c r="N46" s="71" t="s">
        <v>385</v>
      </c>
      <c r="O46" s="53" t="s">
        <v>385</v>
      </c>
      <c r="P46" s="58">
        <v>72.832779788817817</v>
      </c>
      <c r="Q46" s="53">
        <v>1.523275749710695</v>
      </c>
      <c r="R46" s="71">
        <v>73.582027712324845</v>
      </c>
      <c r="S46" s="52">
        <v>0.40626066340651401</v>
      </c>
      <c r="T46" s="71">
        <v>0.74924792350702774</v>
      </c>
      <c r="U46" s="54">
        <v>1.6195756011642453</v>
      </c>
    </row>
    <row r="47" spans="1:21">
      <c r="A47" s="113" t="s">
        <v>37</v>
      </c>
      <c r="B47" s="71">
        <v>80.752884076562751</v>
      </c>
      <c r="C47" s="53">
        <v>0.37587335135421251</v>
      </c>
      <c r="D47" s="71">
        <v>80.400252416970829</v>
      </c>
      <c r="E47" s="52">
        <v>0.65305878594977562</v>
      </c>
      <c r="F47" s="71">
        <v>80.882152498689422</v>
      </c>
      <c r="G47" s="53">
        <v>0.42416970583180186</v>
      </c>
      <c r="H47" s="58">
        <v>-0.48190008171859233</v>
      </c>
      <c r="I47" s="52">
        <v>0.73107289755514726</v>
      </c>
      <c r="J47" s="71">
        <v>76.695528575129586</v>
      </c>
      <c r="K47" s="53">
        <v>1.2918986175861533</v>
      </c>
      <c r="L47" s="71">
        <v>83.361903467353798</v>
      </c>
      <c r="M47" s="52">
        <v>0.49780628801500815</v>
      </c>
      <c r="N47" s="71">
        <v>6.6663748922242121</v>
      </c>
      <c r="O47" s="53">
        <v>1.3289118770426294</v>
      </c>
      <c r="P47" s="58">
        <v>76.831772042697395</v>
      </c>
      <c r="Q47" s="53">
        <v>1.0504270319982913</v>
      </c>
      <c r="R47" s="71">
        <v>81.344529172030377</v>
      </c>
      <c r="S47" s="52">
        <v>0.3684007433607438</v>
      </c>
      <c r="T47" s="71">
        <v>4.5127571293329822</v>
      </c>
      <c r="U47" s="54">
        <v>1.0288993517374112</v>
      </c>
    </row>
    <row r="48" spans="1:21">
      <c r="A48" s="113" t="s">
        <v>38</v>
      </c>
      <c r="B48" s="71">
        <v>85.947265332930343</v>
      </c>
      <c r="C48" s="53">
        <v>0.346202967706498</v>
      </c>
      <c r="D48" s="71">
        <v>83.594451793549837</v>
      </c>
      <c r="E48" s="52">
        <v>0.66841906312691035</v>
      </c>
      <c r="F48" s="71">
        <v>86.338652705500024</v>
      </c>
      <c r="G48" s="53">
        <v>0.37821344429751824</v>
      </c>
      <c r="H48" s="58">
        <v>-2.7442009119501876</v>
      </c>
      <c r="I48" s="52">
        <v>0.75359428232900094</v>
      </c>
      <c r="J48" s="71">
        <v>78.757805084780756</v>
      </c>
      <c r="K48" s="53">
        <v>0.89099791464114964</v>
      </c>
      <c r="L48" s="71">
        <v>88.579135281398536</v>
      </c>
      <c r="M48" s="52">
        <v>0.46450046380794174</v>
      </c>
      <c r="N48" s="71">
        <v>9.8213301966177795</v>
      </c>
      <c r="O48" s="53">
        <v>1.0179194644317633</v>
      </c>
      <c r="P48" s="58">
        <v>82.773229089008865</v>
      </c>
      <c r="Q48" s="53">
        <v>0.70162659155975104</v>
      </c>
      <c r="R48" s="71">
        <v>86.773473071826118</v>
      </c>
      <c r="S48" s="52">
        <v>0.37656999299923916</v>
      </c>
      <c r="T48" s="71">
        <v>4.0002439828172527</v>
      </c>
      <c r="U48" s="54">
        <v>0.76960294387705452</v>
      </c>
    </row>
    <row r="49" spans="1:21">
      <c r="A49" s="113" t="s">
        <v>39</v>
      </c>
      <c r="B49" s="71">
        <v>64.703360769921915</v>
      </c>
      <c r="C49" s="53">
        <v>0.88529865605490743</v>
      </c>
      <c r="D49" s="71">
        <v>65.848833645864033</v>
      </c>
      <c r="E49" s="52">
        <v>1.0195815831409025</v>
      </c>
      <c r="F49" s="71">
        <v>63.515422302805653</v>
      </c>
      <c r="G49" s="53">
        <v>1.4606696224781428</v>
      </c>
      <c r="H49" s="58">
        <v>2.3334113430583798</v>
      </c>
      <c r="I49" s="52">
        <v>1.7775787366070279</v>
      </c>
      <c r="J49" s="71">
        <v>66.814720327907239</v>
      </c>
      <c r="K49" s="53">
        <v>1.7686384136066642</v>
      </c>
      <c r="L49" s="71">
        <v>64.413621728550837</v>
      </c>
      <c r="M49" s="52">
        <v>3.7690384498290639</v>
      </c>
      <c r="N49" s="71">
        <v>-2.401098599356402</v>
      </c>
      <c r="O49" s="53">
        <v>4.0211342259017622</v>
      </c>
      <c r="P49" s="58">
        <v>63.215185059467323</v>
      </c>
      <c r="Q49" s="53">
        <v>1.7004192262353539</v>
      </c>
      <c r="R49" s="71">
        <v>64.961069932715148</v>
      </c>
      <c r="S49" s="52">
        <v>0.96987181549117041</v>
      </c>
      <c r="T49" s="71">
        <v>1.7458848732478245</v>
      </c>
      <c r="U49" s="54">
        <v>1.854995206627837</v>
      </c>
    </row>
    <row r="50" spans="1:21">
      <c r="A50" s="113" t="s">
        <v>40</v>
      </c>
      <c r="B50" s="71">
        <v>85.389981599299844</v>
      </c>
      <c r="C50" s="53">
        <v>0.26495903516771968</v>
      </c>
      <c r="D50" s="71">
        <v>84.595750567452242</v>
      </c>
      <c r="E50" s="52">
        <v>0.44452358834432071</v>
      </c>
      <c r="F50" s="71">
        <v>85.670561988598919</v>
      </c>
      <c r="G50" s="53">
        <v>0.31290007016223248</v>
      </c>
      <c r="H50" s="58">
        <v>-1.074811421146677</v>
      </c>
      <c r="I50" s="52">
        <v>0.52798988345856102</v>
      </c>
      <c r="J50" s="71">
        <v>81.786852924649693</v>
      </c>
      <c r="K50" s="53">
        <v>0.65913901229514094</v>
      </c>
      <c r="L50" s="71">
        <v>87.371624267534855</v>
      </c>
      <c r="M50" s="52">
        <v>0.74833442196907229</v>
      </c>
      <c r="N50" s="71">
        <v>5.584771342885162</v>
      </c>
      <c r="O50" s="53">
        <v>1.0458365248173469</v>
      </c>
      <c r="P50" s="58">
        <v>82.118940680002183</v>
      </c>
      <c r="Q50" s="53">
        <v>0.65003329817531119</v>
      </c>
      <c r="R50" s="71">
        <v>86.082853844470606</v>
      </c>
      <c r="S50" s="52">
        <v>0.31773971592177486</v>
      </c>
      <c r="T50" s="71">
        <v>3.9639131644684227</v>
      </c>
      <c r="U50" s="54">
        <v>0.76463369215414878</v>
      </c>
    </row>
    <row r="51" spans="1:21">
      <c r="A51" s="113" t="s">
        <v>41</v>
      </c>
      <c r="B51" s="71">
        <v>73.62369699832567</v>
      </c>
      <c r="C51" s="53">
        <v>0.29467987746880248</v>
      </c>
      <c r="D51" s="71">
        <v>73.393738305623486</v>
      </c>
      <c r="E51" s="52">
        <v>0.53507394204674685</v>
      </c>
      <c r="F51" s="71">
        <v>73.756650902759716</v>
      </c>
      <c r="G51" s="53">
        <v>0.38956582546270807</v>
      </c>
      <c r="H51" s="58">
        <v>-0.36291259713622992</v>
      </c>
      <c r="I51" s="52">
        <v>0.70187986891295817</v>
      </c>
      <c r="J51" s="71">
        <v>69.569960966628244</v>
      </c>
      <c r="K51" s="53">
        <v>0.64956261130739046</v>
      </c>
      <c r="L51" s="71">
        <v>78.569404401158536</v>
      </c>
      <c r="M51" s="52">
        <v>0.88367493572654443</v>
      </c>
      <c r="N51" s="71">
        <v>8.9994434345302921</v>
      </c>
      <c r="O51" s="53">
        <v>1.0942237279105831</v>
      </c>
      <c r="P51" s="58">
        <v>70.200219875109951</v>
      </c>
      <c r="Q51" s="53">
        <v>0.5075073413451151</v>
      </c>
      <c r="R51" s="71">
        <v>75.04309405492765</v>
      </c>
      <c r="S51" s="52">
        <v>0.34578634284508564</v>
      </c>
      <c r="T51" s="71">
        <v>4.8428741798176986</v>
      </c>
      <c r="U51" s="54">
        <v>0.59570918185793653</v>
      </c>
    </row>
    <row r="52" spans="1:21">
      <c r="A52" s="113" t="s">
        <v>42</v>
      </c>
      <c r="B52" s="71">
        <v>80.042202947816349</v>
      </c>
      <c r="C52" s="53">
        <v>0.30968925101035921</v>
      </c>
      <c r="D52" s="71">
        <v>79.178171891913976</v>
      </c>
      <c r="E52" s="52">
        <v>0.67950989798596972</v>
      </c>
      <c r="F52" s="71">
        <v>80.221040100215149</v>
      </c>
      <c r="G52" s="53">
        <v>0.34943836381586074</v>
      </c>
      <c r="H52" s="58">
        <v>-1.0428682083011722</v>
      </c>
      <c r="I52" s="52">
        <v>0.76910876415761553</v>
      </c>
      <c r="J52" s="71">
        <v>73.814924397413236</v>
      </c>
      <c r="K52" s="53">
        <v>1.1007505172968914</v>
      </c>
      <c r="L52" s="71">
        <v>83.295144150540594</v>
      </c>
      <c r="M52" s="52">
        <v>0.58247221615225908</v>
      </c>
      <c r="N52" s="71">
        <v>9.4802197531273578</v>
      </c>
      <c r="O52" s="53">
        <v>1.2493820638991453</v>
      </c>
      <c r="P52" s="58">
        <v>74.817014523138042</v>
      </c>
      <c r="Q52" s="53">
        <v>0.79398399791367513</v>
      </c>
      <c r="R52" s="71">
        <v>80.969476643999201</v>
      </c>
      <c r="S52" s="52">
        <v>0.33581509862705683</v>
      </c>
      <c r="T52" s="71">
        <v>6.1524621208611592</v>
      </c>
      <c r="U52" s="54">
        <v>0.88787193604013992</v>
      </c>
    </row>
    <row r="53" spans="1:21">
      <c r="A53" s="113" t="s">
        <v>43</v>
      </c>
      <c r="B53" s="71">
        <v>80.439975586627313</v>
      </c>
      <c r="C53" s="53">
        <v>0.34463879293039751</v>
      </c>
      <c r="D53" s="71">
        <v>81.349369307261668</v>
      </c>
      <c r="E53" s="52">
        <v>0.66997844733531531</v>
      </c>
      <c r="F53" s="71">
        <v>80.197195792239484</v>
      </c>
      <c r="G53" s="53">
        <v>0.40840168004318383</v>
      </c>
      <c r="H53" s="58">
        <v>1.1521735150221843</v>
      </c>
      <c r="I53" s="52">
        <v>0.80463647886122769</v>
      </c>
      <c r="J53" s="71">
        <v>70.152037860439989</v>
      </c>
      <c r="K53" s="53">
        <v>2.7004674487873701</v>
      </c>
      <c r="L53" s="71">
        <v>82.79953961337317</v>
      </c>
      <c r="M53" s="52">
        <v>0.43937654046803298</v>
      </c>
      <c r="N53" s="71">
        <v>12.647501752933181</v>
      </c>
      <c r="O53" s="53">
        <v>2.7350431099319943</v>
      </c>
      <c r="P53" s="58">
        <v>76.491790970807273</v>
      </c>
      <c r="Q53" s="53">
        <v>0.88191857459311462</v>
      </c>
      <c r="R53" s="71">
        <v>81.205753523041807</v>
      </c>
      <c r="S53" s="52">
        <v>0.36791281788742569</v>
      </c>
      <c r="T53" s="71">
        <v>4.7139625522345341</v>
      </c>
      <c r="U53" s="54">
        <v>0.9711064656764572</v>
      </c>
    </row>
    <row r="54" spans="1:21">
      <c r="A54" s="113" t="s">
        <v>44</v>
      </c>
      <c r="B54" s="71">
        <v>66.035754473018756</v>
      </c>
      <c r="C54" s="53">
        <v>0.88623168250505557</v>
      </c>
      <c r="D54" s="71">
        <v>65.712493954048995</v>
      </c>
      <c r="E54" s="52">
        <v>1.3055100581584091</v>
      </c>
      <c r="F54" s="71">
        <v>66.249474242215612</v>
      </c>
      <c r="G54" s="53">
        <v>0.96130706383537223</v>
      </c>
      <c r="H54" s="58">
        <v>-0.53698028816661747</v>
      </c>
      <c r="I54" s="52">
        <v>1.3767668824233483</v>
      </c>
      <c r="J54" s="71">
        <v>65.059364113129504</v>
      </c>
      <c r="K54" s="53">
        <v>1.6019134812805882</v>
      </c>
      <c r="L54" s="71">
        <v>67.187870429826773</v>
      </c>
      <c r="M54" s="52">
        <v>1.3384477895364071</v>
      </c>
      <c r="N54" s="71">
        <v>2.1285063166972691</v>
      </c>
      <c r="O54" s="53">
        <v>2.0375095720333816</v>
      </c>
      <c r="P54" s="58">
        <v>64.539686852722269</v>
      </c>
      <c r="Q54" s="53">
        <v>1.5008939081294157</v>
      </c>
      <c r="R54" s="71">
        <v>66.627052243520822</v>
      </c>
      <c r="S54" s="52">
        <v>0.91845453060010562</v>
      </c>
      <c r="T54" s="71">
        <v>2.0873653907985528</v>
      </c>
      <c r="U54" s="54">
        <v>1.4882512214284374</v>
      </c>
    </row>
    <row r="55" spans="1:21">
      <c r="A55" s="83" t="s">
        <v>45</v>
      </c>
      <c r="B55" s="71">
        <v>75.281560649125765</v>
      </c>
      <c r="C55" s="53">
        <v>0.34733646704246579</v>
      </c>
      <c r="D55" s="71">
        <v>76.638971743823802</v>
      </c>
      <c r="E55" s="52">
        <v>0.51326003224477756</v>
      </c>
      <c r="F55" s="71">
        <v>74.406685707805281</v>
      </c>
      <c r="G55" s="53">
        <v>0.38166398821143144</v>
      </c>
      <c r="H55" s="58">
        <v>2.2322860360185217</v>
      </c>
      <c r="I55" s="52">
        <v>0.55641307577810906</v>
      </c>
      <c r="J55" s="71">
        <v>70.033756739548451</v>
      </c>
      <c r="K55" s="53">
        <v>1.2073940798070115</v>
      </c>
      <c r="L55" s="71">
        <v>77.187148127954373</v>
      </c>
      <c r="M55" s="52">
        <v>0.55090004046593677</v>
      </c>
      <c r="N55" s="71">
        <v>7.1533913884059217</v>
      </c>
      <c r="O55" s="53">
        <v>1.3897842495879817</v>
      </c>
      <c r="P55" s="58">
        <v>72.096031261733643</v>
      </c>
      <c r="Q55" s="53">
        <v>0.63482850470907515</v>
      </c>
      <c r="R55" s="71">
        <v>75.928276585977542</v>
      </c>
      <c r="S55" s="52">
        <v>0.4075297404863133</v>
      </c>
      <c r="T55" s="71">
        <v>3.8322453242438996</v>
      </c>
      <c r="U55" s="54">
        <v>0.79755508219916627</v>
      </c>
    </row>
    <row r="56" spans="1:21">
      <c r="A56" s="83" t="s">
        <v>46</v>
      </c>
      <c r="B56" s="71">
        <v>82.117386920045547</v>
      </c>
      <c r="C56" s="53">
        <v>0.44542862245909004</v>
      </c>
      <c r="D56" s="71">
        <v>80.873257184188532</v>
      </c>
      <c r="E56" s="52">
        <v>0.87390954359927542</v>
      </c>
      <c r="F56" s="71">
        <v>82.747344462151204</v>
      </c>
      <c r="G56" s="53">
        <v>0.44996887758792348</v>
      </c>
      <c r="H56" s="58">
        <v>-1.8740872779626727</v>
      </c>
      <c r="I56" s="52">
        <v>0.94839622455260486</v>
      </c>
      <c r="J56" s="71">
        <v>75.369220337841057</v>
      </c>
      <c r="K56" s="53">
        <v>1.3594122884079114</v>
      </c>
      <c r="L56" s="71">
        <v>85.283627672909731</v>
      </c>
      <c r="M56" s="52">
        <v>0.44640052713504264</v>
      </c>
      <c r="N56" s="71">
        <v>9.9144073350686739</v>
      </c>
      <c r="O56" s="53">
        <v>1.366613259822145</v>
      </c>
      <c r="P56" s="58">
        <v>78.018834675330382</v>
      </c>
      <c r="Q56" s="53">
        <v>0.82898279576546041</v>
      </c>
      <c r="R56" s="71">
        <v>82.985571133937498</v>
      </c>
      <c r="S56" s="52">
        <v>0.49883309325671055</v>
      </c>
      <c r="T56" s="71">
        <v>4.9667364586071159</v>
      </c>
      <c r="U56" s="54">
        <v>0.91829744031970806</v>
      </c>
    </row>
    <row r="57" spans="1:21">
      <c r="A57" s="83" t="s">
        <v>47</v>
      </c>
      <c r="B57" s="71">
        <v>75.377238718946714</v>
      </c>
      <c r="C57" s="53">
        <v>0.40728755374130049</v>
      </c>
      <c r="D57" s="71">
        <v>75.367610534051281</v>
      </c>
      <c r="E57" s="52">
        <v>0.66749225793319122</v>
      </c>
      <c r="F57" s="71">
        <v>75.381711743440235</v>
      </c>
      <c r="G57" s="53">
        <v>0.49812812218192443</v>
      </c>
      <c r="H57" s="58">
        <v>-1.4101209388954317E-2</v>
      </c>
      <c r="I57" s="52">
        <v>0.81808340809611368</v>
      </c>
      <c r="J57" s="71">
        <v>70.662562588903128</v>
      </c>
      <c r="K57" s="53">
        <v>1.9364487638341863</v>
      </c>
      <c r="L57" s="71">
        <v>76.25099870108734</v>
      </c>
      <c r="M57" s="52">
        <v>0.87816970946926542</v>
      </c>
      <c r="N57" s="71">
        <v>5.5884361121842119</v>
      </c>
      <c r="O57" s="53">
        <v>2.1380330138962584</v>
      </c>
      <c r="P57" s="58">
        <v>71.791326945393934</v>
      </c>
      <c r="Q57" s="53">
        <v>1.5991329423182732</v>
      </c>
      <c r="R57" s="71">
        <v>75.809118894279706</v>
      </c>
      <c r="S57" s="52">
        <v>0.42450441200160283</v>
      </c>
      <c r="T57" s="71">
        <v>4.0177919488857725</v>
      </c>
      <c r="U57" s="54">
        <v>1.6681698230364497</v>
      </c>
    </row>
    <row r="58" spans="1:21">
      <c r="A58" s="83" t="s">
        <v>48</v>
      </c>
      <c r="B58" s="71">
        <v>72.494618758102888</v>
      </c>
      <c r="C58" s="53">
        <v>0.45727894370298494</v>
      </c>
      <c r="D58" s="71">
        <v>73.126556884562348</v>
      </c>
      <c r="E58" s="52">
        <v>0.65146097653384716</v>
      </c>
      <c r="F58" s="71">
        <v>71.988117903354407</v>
      </c>
      <c r="G58" s="53">
        <v>0.5763498524918087</v>
      </c>
      <c r="H58" s="58">
        <v>1.1384389812079405</v>
      </c>
      <c r="I58" s="52">
        <v>0.81509960696544181</v>
      </c>
      <c r="J58" s="71">
        <v>69.377376791951079</v>
      </c>
      <c r="K58" s="53">
        <v>0.96384649376581411</v>
      </c>
      <c r="L58" s="71">
        <v>72.401054906847151</v>
      </c>
      <c r="M58" s="52">
        <v>1.3782301330241007</v>
      </c>
      <c r="N58" s="71">
        <v>3.0236781148960716</v>
      </c>
      <c r="O58" s="53">
        <v>1.733625204723807</v>
      </c>
      <c r="P58" s="58">
        <v>69.152514096219448</v>
      </c>
      <c r="Q58" s="53">
        <v>0.91040091480263985</v>
      </c>
      <c r="R58" s="71">
        <v>73.881984782745008</v>
      </c>
      <c r="S58" s="52">
        <v>0.51329759090626936</v>
      </c>
      <c r="T58" s="71">
        <v>4.7294706865255591</v>
      </c>
      <c r="U58" s="54">
        <v>1.0180572498794647</v>
      </c>
    </row>
    <row r="59" spans="1:21">
      <c r="A59" s="83" t="s">
        <v>49</v>
      </c>
      <c r="B59" s="71">
        <v>75.735744131103274</v>
      </c>
      <c r="C59" s="53">
        <v>0.24137004767384432</v>
      </c>
      <c r="D59" s="71">
        <v>76.105118873200624</v>
      </c>
      <c r="E59" s="52">
        <v>0.4057616271008832</v>
      </c>
      <c r="F59" s="71">
        <v>75.509842486709829</v>
      </c>
      <c r="G59" s="53">
        <v>0.3055780943169637</v>
      </c>
      <c r="H59" s="58">
        <v>0.59527638649079506</v>
      </c>
      <c r="I59" s="52">
        <v>0.51327928927310451</v>
      </c>
      <c r="J59" s="71">
        <v>72.321530495079358</v>
      </c>
      <c r="K59" s="53">
        <v>0.83360436606925914</v>
      </c>
      <c r="L59" s="71">
        <v>77.427169751060447</v>
      </c>
      <c r="M59" s="52">
        <v>0.79293197405917559</v>
      </c>
      <c r="N59" s="71">
        <v>5.1056392559810888</v>
      </c>
      <c r="O59" s="53">
        <v>1.228945482735351</v>
      </c>
      <c r="P59" s="58">
        <v>72.044140240131199</v>
      </c>
      <c r="Q59" s="53">
        <v>0.67464058809983762</v>
      </c>
      <c r="R59" s="71">
        <v>76.404945831516528</v>
      </c>
      <c r="S59" s="52">
        <v>0.26451116782971651</v>
      </c>
      <c r="T59" s="71">
        <v>4.3608055913853292</v>
      </c>
      <c r="U59" s="54">
        <v>0.73914008689701638</v>
      </c>
    </row>
    <row r="60" spans="1:21">
      <c r="A60" s="83" t="s">
        <v>50</v>
      </c>
      <c r="B60" s="71">
        <v>79.200377716506921</v>
      </c>
      <c r="C60" s="53">
        <v>1.1176296542017274</v>
      </c>
      <c r="D60" s="71">
        <v>78.441735108013773</v>
      </c>
      <c r="E60" s="52">
        <v>1.2679850113689326</v>
      </c>
      <c r="F60" s="71">
        <v>79.685959018744541</v>
      </c>
      <c r="G60" s="53">
        <v>1.2725429208828483</v>
      </c>
      <c r="H60" s="58">
        <v>-1.2442239107307671</v>
      </c>
      <c r="I60" s="52">
        <v>1.2899021639475323</v>
      </c>
      <c r="J60" s="71">
        <v>77.217716801246411</v>
      </c>
      <c r="K60" s="53">
        <v>1.4739428406519577</v>
      </c>
      <c r="L60" s="71">
        <v>79.871942286273963</v>
      </c>
      <c r="M60" s="52">
        <v>1.4539101963828687</v>
      </c>
      <c r="N60" s="71">
        <v>2.6542254850275526</v>
      </c>
      <c r="O60" s="53">
        <v>1.9282923801061833</v>
      </c>
      <c r="P60" s="58">
        <v>73.900864522434119</v>
      </c>
      <c r="Q60" s="53">
        <v>2.2135315400183111</v>
      </c>
      <c r="R60" s="71">
        <v>80.733361041492557</v>
      </c>
      <c r="S60" s="52">
        <v>0.87578910903636775</v>
      </c>
      <c r="T60" s="71">
        <v>6.8324965190584379</v>
      </c>
      <c r="U60" s="54">
        <v>1.8247676867398408</v>
      </c>
    </row>
    <row r="61" spans="1:21">
      <c r="A61" s="83" t="s">
        <v>51</v>
      </c>
      <c r="B61" s="71">
        <v>85.427877469650184</v>
      </c>
      <c r="C61" s="53">
        <v>0.46452247542004033</v>
      </c>
      <c r="D61" s="71">
        <v>84.627055972102511</v>
      </c>
      <c r="E61" s="52">
        <v>0.61531867762533965</v>
      </c>
      <c r="F61" s="71">
        <v>85.81021327699267</v>
      </c>
      <c r="G61" s="53">
        <v>0.57768892124321813</v>
      </c>
      <c r="H61" s="58">
        <v>-1.1831573048901589</v>
      </c>
      <c r="I61" s="52">
        <v>0.78203769445314941</v>
      </c>
      <c r="J61" s="71">
        <v>85.659256748872338</v>
      </c>
      <c r="K61" s="53">
        <v>0.67337324881113036</v>
      </c>
      <c r="L61" s="71">
        <v>86.925706424279269</v>
      </c>
      <c r="M61" s="52">
        <v>0.75603320330929413</v>
      </c>
      <c r="N61" s="71">
        <v>1.2664496754069319</v>
      </c>
      <c r="O61" s="53">
        <v>1.0069703420505058</v>
      </c>
      <c r="P61" s="58">
        <v>85.17464281389924</v>
      </c>
      <c r="Q61" s="53">
        <v>0.76922949503460802</v>
      </c>
      <c r="R61" s="71">
        <v>85.458381182167344</v>
      </c>
      <c r="S61" s="52">
        <v>0.49035957364888866</v>
      </c>
      <c r="T61" s="71">
        <v>0.28373836826810361</v>
      </c>
      <c r="U61" s="54">
        <v>0.82356701027406787</v>
      </c>
    </row>
    <row r="62" spans="1:21">
      <c r="A62" s="135" t="s">
        <v>191</v>
      </c>
      <c r="B62" s="71">
        <v>78.072324645903251</v>
      </c>
      <c r="C62" s="53">
        <v>8.7328548980368903E-2</v>
      </c>
      <c r="D62" s="71">
        <v>78.086054275966816</v>
      </c>
      <c r="E62" s="52">
        <v>0.13454069104282221</v>
      </c>
      <c r="F62" s="71">
        <v>78.013889780303586</v>
      </c>
      <c r="G62" s="53">
        <v>0.1030028978606774</v>
      </c>
      <c r="H62" s="58">
        <v>7.2164495663235906E-2</v>
      </c>
      <c r="I62" s="52">
        <v>0.15383773166550441</v>
      </c>
      <c r="J62" s="71">
        <v>73.208065398588829</v>
      </c>
      <c r="K62" s="53">
        <v>0.25573870180770591</v>
      </c>
      <c r="L62" s="71">
        <v>80.623424994698681</v>
      </c>
      <c r="M62" s="52">
        <v>0.13819470231550579</v>
      </c>
      <c r="N62" s="71">
        <v>7.6446771138721381</v>
      </c>
      <c r="O62" s="53">
        <v>0.28789752012795172</v>
      </c>
      <c r="P62" s="58">
        <v>74.077866781712842</v>
      </c>
      <c r="Q62" s="53">
        <v>0.19113350868889081</v>
      </c>
      <c r="R62" s="71">
        <v>79.011792868669758</v>
      </c>
      <c r="S62" s="52">
        <v>9.1124386639054297E-2</v>
      </c>
      <c r="T62" s="71">
        <v>4.9339260869569186</v>
      </c>
      <c r="U62" s="54">
        <v>0.20247526429302559</v>
      </c>
    </row>
    <row r="63" spans="1:21">
      <c r="A63" s="135" t="s">
        <v>194</v>
      </c>
      <c r="B63" s="71">
        <v>77.762481689453125</v>
      </c>
      <c r="C63" s="53">
        <v>0.12910622358322141</v>
      </c>
      <c r="D63" s="71">
        <v>78.217361450195313</v>
      </c>
      <c r="E63" s="52">
        <v>0.19812265038490301</v>
      </c>
      <c r="F63" s="71">
        <v>77.44976806640625</v>
      </c>
      <c r="G63" s="53">
        <v>0.15533994138240809</v>
      </c>
      <c r="H63" s="58">
        <v>0.76759755611419678</v>
      </c>
      <c r="I63" s="52">
        <v>0.2378770709037781</v>
      </c>
      <c r="J63" s="71">
        <v>72.556648254394531</v>
      </c>
      <c r="K63" s="53">
        <v>0.45978987216949457</v>
      </c>
      <c r="L63" s="71">
        <v>80.244972229003906</v>
      </c>
      <c r="M63" s="52">
        <v>0.20682370662689209</v>
      </c>
      <c r="N63" s="71">
        <v>7.894294261932373</v>
      </c>
      <c r="O63" s="53">
        <v>0.4982585608959198</v>
      </c>
      <c r="P63" s="58">
        <v>73.605094909667969</v>
      </c>
      <c r="Q63" s="53">
        <v>0.27956849336624151</v>
      </c>
      <c r="R63" s="71">
        <v>78.620414733886719</v>
      </c>
      <c r="S63" s="52">
        <v>0.13502141833305359</v>
      </c>
      <c r="T63" s="71">
        <v>5.01531982421875</v>
      </c>
      <c r="U63" s="54">
        <v>0.29896456003189092</v>
      </c>
    </row>
    <row r="64" spans="1:21" ht="13.5" thickBot="1">
      <c r="A64" s="130" t="s">
        <v>198</v>
      </c>
      <c r="B64" s="72">
        <v>77.914251140364655</v>
      </c>
      <c r="C64" s="60">
        <v>7.3402645733761498E-2</v>
      </c>
      <c r="D64" s="72">
        <v>77.857428430455059</v>
      </c>
      <c r="E64" s="59">
        <v>0.1138596054515543</v>
      </c>
      <c r="F64" s="72">
        <v>77.866491895042429</v>
      </c>
      <c r="G64" s="60">
        <v>8.8356034078551596E-2</v>
      </c>
      <c r="H64" s="61">
        <v>-9.0634645873627993E-3</v>
      </c>
      <c r="I64" s="59">
        <v>0.13258441211588909</v>
      </c>
      <c r="J64" s="72">
        <v>73.598276153594</v>
      </c>
      <c r="K64" s="60">
        <v>0.2095576602814857</v>
      </c>
      <c r="L64" s="72">
        <v>80.310637013893725</v>
      </c>
      <c r="M64" s="59">
        <v>0.13790422749828901</v>
      </c>
      <c r="N64" s="72">
        <v>6.852078680556394</v>
      </c>
      <c r="O64" s="60">
        <v>0.24646493124785651</v>
      </c>
      <c r="P64" s="61">
        <v>74.29135603902013</v>
      </c>
      <c r="Q64" s="60">
        <v>0.16228110372489929</v>
      </c>
      <c r="R64" s="72">
        <v>78.76645201129547</v>
      </c>
      <c r="S64" s="59">
        <v>7.6072977934577096E-2</v>
      </c>
      <c r="T64" s="72">
        <v>4.4750959722753434</v>
      </c>
      <c r="U64" s="62">
        <v>0.1694132691602441</v>
      </c>
    </row>
    <row r="66" spans="1:1">
      <c r="A66" s="131" t="s">
        <v>61</v>
      </c>
    </row>
    <row r="67" spans="1:1" ht="14.1" customHeight="1">
      <c r="A67" s="70" t="s">
        <v>316</v>
      </c>
    </row>
    <row r="68" spans="1:1" ht="14.1" customHeight="1">
      <c r="A68" s="2" t="s">
        <v>317</v>
      </c>
    </row>
    <row r="69" spans="1:1">
      <c r="A69" s="195" t="s">
        <v>366</v>
      </c>
    </row>
    <row r="70" spans="1:1">
      <c r="A70" s="196" t="s">
        <v>367</v>
      </c>
    </row>
    <row r="71" spans="1:1">
      <c r="A71" s="2" t="s">
        <v>370</v>
      </c>
    </row>
  </sheetData>
  <customSheetViews>
    <customSheetView guid="{958562DC-2717-487D-88ED-05485062DB2A}" scale="80">
      <selection activeCell="O27" sqref="O27"/>
      <pageMargins left="0.7" right="0.7" top="0.75" bottom="0.75" header="0.3" footer="0.3"/>
      <pageSetup paperSize="9" orientation="portrait" r:id="rId1"/>
    </customSheetView>
    <customSheetView guid="{DC9DA9F2-44C2-40AF-952E-F17A8405449D}" scale="80">
      <selection activeCell="H12" sqref="H12"/>
      <pageMargins left="0.7" right="0.7" top="0.75" bottom="0.75" header="0.3" footer="0.3"/>
    </customSheetView>
    <customSheetView guid="{AF19555B-DC94-4383-99E1-B20527EBB45F}" scale="80">
      <selection activeCell="W12" sqref="W12"/>
      <pageMargins left="0.7" right="0.7" top="0.75" bottom="0.75" header="0.3" footer="0.3"/>
      <pageSetup paperSize="9" orientation="portrait" r:id="rId2"/>
    </customSheetView>
  </customSheetViews>
  <mergeCells count="14">
    <mergeCell ref="B7:U7"/>
    <mergeCell ref="D8:I8"/>
    <mergeCell ref="J8:O8"/>
    <mergeCell ref="P8:U8"/>
    <mergeCell ref="J9:K9"/>
    <mergeCell ref="L9:M9"/>
    <mergeCell ref="N9:O9"/>
    <mergeCell ref="P9:Q9"/>
    <mergeCell ref="R9:S9"/>
    <mergeCell ref="T9:U9"/>
    <mergeCell ref="B8:C9"/>
    <mergeCell ref="D9:E9"/>
    <mergeCell ref="F9:G9"/>
    <mergeCell ref="H9:I9"/>
  </mergeCells>
  <conditionalFormatting sqref="H12:H16 N12:N16 T12:T16 T18:T64 N18:N64 H18:H64">
    <cfRule type="expression" dxfId="48" priority="2">
      <formula>ABS(H12/I12)&gt;1.96</formula>
    </cfRule>
  </conditionalFormatting>
  <conditionalFormatting sqref="H17 N17 T17">
    <cfRule type="expression" dxfId="47" priority="1">
      <formula>ABS(H17/I17)&gt;1.96</formula>
    </cfRule>
  </conditionalFormatting>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AJ77"/>
  <sheetViews>
    <sheetView zoomScale="80" zoomScaleNormal="80" workbookViewId="0">
      <selection activeCell="J77" sqref="J77"/>
    </sheetView>
  </sheetViews>
  <sheetFormatPr defaultColWidth="8.7109375" defaultRowHeight="12.75"/>
  <cols>
    <col min="1" max="1" width="34" style="66" customWidth="1"/>
    <col min="2" max="16384" width="8.7109375" style="66"/>
  </cols>
  <sheetData>
    <row r="1" spans="1:36">
      <c r="J1" s="50"/>
      <c r="O1" s="152"/>
    </row>
    <row r="2" spans="1:36">
      <c r="A2" s="66" t="s">
        <v>335</v>
      </c>
      <c r="J2" s="50"/>
      <c r="O2" s="152"/>
    </row>
    <row r="3" spans="1:36">
      <c r="A3" s="51" t="s">
        <v>202</v>
      </c>
      <c r="O3" s="152"/>
    </row>
    <row r="4" spans="1:36">
      <c r="A4" s="49" t="s">
        <v>281</v>
      </c>
      <c r="O4" s="152"/>
    </row>
    <row r="5" spans="1:36">
      <c r="A5" s="49"/>
      <c r="O5" s="152"/>
    </row>
    <row r="6" spans="1:36" ht="13.5" thickBot="1">
      <c r="O6" s="152"/>
    </row>
    <row r="7" spans="1:36" s="81" customFormat="1" ht="21" customHeight="1">
      <c r="A7" s="41"/>
      <c r="B7" s="315" t="s">
        <v>207</v>
      </c>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5"/>
      <c r="AJ7" s="131"/>
    </row>
    <row r="8" spans="1:36" s="81" customFormat="1" ht="28.15" customHeight="1">
      <c r="A8" s="42"/>
      <c r="B8" s="324" t="s">
        <v>126</v>
      </c>
      <c r="C8" s="325"/>
      <c r="D8" s="317" t="s">
        <v>133</v>
      </c>
      <c r="E8" s="307"/>
      <c r="F8" s="307"/>
      <c r="G8" s="307"/>
      <c r="H8" s="307"/>
      <c r="I8" s="307"/>
      <c r="J8" s="307"/>
      <c r="K8" s="308"/>
      <c r="L8" s="317" t="s">
        <v>134</v>
      </c>
      <c r="M8" s="307"/>
      <c r="N8" s="307"/>
      <c r="O8" s="307"/>
      <c r="P8" s="307"/>
      <c r="Q8" s="308"/>
      <c r="R8" s="302" t="s">
        <v>208</v>
      </c>
      <c r="S8" s="306"/>
      <c r="T8" s="306"/>
      <c r="U8" s="306"/>
      <c r="V8" s="306"/>
      <c r="W8" s="301"/>
      <c r="X8" s="302" t="s">
        <v>209</v>
      </c>
      <c r="Y8" s="306"/>
      <c r="Z8" s="306"/>
      <c r="AA8" s="306"/>
      <c r="AB8" s="306"/>
      <c r="AC8" s="301"/>
      <c r="AD8" s="302" t="s">
        <v>210</v>
      </c>
      <c r="AE8" s="306"/>
      <c r="AF8" s="306"/>
      <c r="AG8" s="306"/>
      <c r="AH8" s="306"/>
      <c r="AI8" s="303"/>
    </row>
    <row r="9" spans="1:36" s="81" customFormat="1" ht="64.5" customHeight="1">
      <c r="A9" s="42"/>
      <c r="B9" s="326"/>
      <c r="C9" s="323"/>
      <c r="D9" s="312" t="s">
        <v>135</v>
      </c>
      <c r="E9" s="309"/>
      <c r="F9" s="312" t="s">
        <v>377</v>
      </c>
      <c r="G9" s="310"/>
      <c r="H9" s="309" t="s">
        <v>136</v>
      </c>
      <c r="I9" s="309"/>
      <c r="J9" s="312" t="s">
        <v>150</v>
      </c>
      <c r="K9" s="310"/>
      <c r="L9" s="312" t="s">
        <v>244</v>
      </c>
      <c r="M9" s="309"/>
      <c r="N9" s="312" t="s">
        <v>245</v>
      </c>
      <c r="O9" s="309"/>
      <c r="P9" s="312" t="s">
        <v>192</v>
      </c>
      <c r="Q9" s="310"/>
      <c r="R9" s="312" t="s">
        <v>379</v>
      </c>
      <c r="S9" s="309"/>
      <c r="T9" s="312" t="s">
        <v>182</v>
      </c>
      <c r="U9" s="310"/>
      <c r="V9" s="309" t="s">
        <v>149</v>
      </c>
      <c r="W9" s="327"/>
      <c r="X9" s="312" t="s">
        <v>380</v>
      </c>
      <c r="Y9" s="309"/>
      <c r="Z9" s="312" t="s">
        <v>179</v>
      </c>
      <c r="AA9" s="310"/>
      <c r="AB9" s="309" t="s">
        <v>149</v>
      </c>
      <c r="AC9" s="327"/>
      <c r="AD9" s="312" t="s">
        <v>380</v>
      </c>
      <c r="AE9" s="309"/>
      <c r="AF9" s="312" t="s">
        <v>179</v>
      </c>
      <c r="AG9" s="310"/>
      <c r="AH9" s="309" t="s">
        <v>149</v>
      </c>
      <c r="AI9" s="313"/>
    </row>
    <row r="10" spans="1:36" s="122" customFormat="1">
      <c r="A10" s="132"/>
      <c r="B10" s="200" t="s">
        <v>5</v>
      </c>
      <c r="C10" s="202" t="s">
        <v>6</v>
      </c>
      <c r="D10" s="201" t="s">
        <v>5</v>
      </c>
      <c r="E10" s="200" t="s">
        <v>6</v>
      </c>
      <c r="F10" s="201" t="s">
        <v>5</v>
      </c>
      <c r="G10" s="200" t="s">
        <v>6</v>
      </c>
      <c r="H10" s="201" t="s">
        <v>5</v>
      </c>
      <c r="I10" s="200" t="s">
        <v>6</v>
      </c>
      <c r="J10" s="201" t="s">
        <v>56</v>
      </c>
      <c r="K10" s="200" t="s">
        <v>6</v>
      </c>
      <c r="L10" s="201" t="s">
        <v>5</v>
      </c>
      <c r="M10" s="200" t="s">
        <v>6</v>
      </c>
      <c r="N10" s="201" t="s">
        <v>5</v>
      </c>
      <c r="O10" s="200" t="s">
        <v>6</v>
      </c>
      <c r="P10" s="201" t="s">
        <v>56</v>
      </c>
      <c r="Q10" s="202" t="s">
        <v>6</v>
      </c>
      <c r="R10" s="201" t="s">
        <v>5</v>
      </c>
      <c r="S10" s="200" t="s">
        <v>6</v>
      </c>
      <c r="T10" s="201" t="s">
        <v>5</v>
      </c>
      <c r="U10" s="200" t="s">
        <v>6</v>
      </c>
      <c r="V10" s="201" t="s">
        <v>56</v>
      </c>
      <c r="W10" s="202" t="s">
        <v>6</v>
      </c>
      <c r="X10" s="201" t="s">
        <v>5</v>
      </c>
      <c r="Y10" s="200" t="s">
        <v>6</v>
      </c>
      <c r="Z10" s="201" t="s">
        <v>5</v>
      </c>
      <c r="AA10" s="200" t="s">
        <v>6</v>
      </c>
      <c r="AB10" s="201" t="s">
        <v>56</v>
      </c>
      <c r="AC10" s="202" t="s">
        <v>6</v>
      </c>
      <c r="AD10" s="201" t="s">
        <v>5</v>
      </c>
      <c r="AE10" s="200" t="s">
        <v>6</v>
      </c>
      <c r="AF10" s="201" t="s">
        <v>5</v>
      </c>
      <c r="AG10" s="200" t="s">
        <v>6</v>
      </c>
      <c r="AH10" s="201" t="s">
        <v>56</v>
      </c>
      <c r="AI10" s="203" t="s">
        <v>6</v>
      </c>
    </row>
    <row r="11" spans="1:36">
      <c r="A11" s="213"/>
      <c r="B11" s="214"/>
      <c r="C11" s="215"/>
      <c r="D11" s="214"/>
      <c r="E11" s="216"/>
      <c r="F11" s="214"/>
      <c r="G11" s="215"/>
      <c r="H11" s="217"/>
      <c r="I11" s="216"/>
      <c r="J11" s="214"/>
      <c r="K11" s="215"/>
      <c r="L11" s="214"/>
      <c r="M11" s="216"/>
      <c r="N11" s="214"/>
      <c r="O11" s="215"/>
      <c r="P11" s="217"/>
      <c r="Q11" s="215"/>
      <c r="R11" s="214"/>
      <c r="S11" s="216"/>
      <c r="T11" s="214"/>
      <c r="U11" s="215"/>
      <c r="V11" s="217"/>
      <c r="W11" s="215"/>
      <c r="X11" s="214"/>
      <c r="Y11" s="216"/>
      <c r="Z11" s="214"/>
      <c r="AA11" s="215"/>
      <c r="AB11" s="217"/>
      <c r="AC11" s="215"/>
      <c r="AD11" s="214"/>
      <c r="AE11" s="216"/>
      <c r="AF11" s="214"/>
      <c r="AG11" s="215"/>
      <c r="AH11" s="217"/>
      <c r="AI11" s="218"/>
    </row>
    <row r="12" spans="1:36">
      <c r="A12" s="113" t="s">
        <v>7</v>
      </c>
      <c r="B12" s="71">
        <v>80.614183703558709</v>
      </c>
      <c r="C12" s="53">
        <v>0.86314860422934347</v>
      </c>
      <c r="D12" s="71">
        <v>84.520883337727668</v>
      </c>
      <c r="E12" s="52">
        <v>3.4772993062618127</v>
      </c>
      <c r="F12" s="71">
        <v>80.363016084202499</v>
      </c>
      <c r="G12" s="53">
        <v>1.4895567412475166</v>
      </c>
      <c r="H12" s="58">
        <v>79.607383238671204</v>
      </c>
      <c r="I12" s="52">
        <v>0.856407792742236</v>
      </c>
      <c r="J12" s="71">
        <v>-4.9135000990564635</v>
      </c>
      <c r="K12" s="53">
        <v>3.6410291807041362</v>
      </c>
      <c r="L12" s="71">
        <v>79.955729134625827</v>
      </c>
      <c r="M12" s="52">
        <v>0.96711701223178259</v>
      </c>
      <c r="N12" s="71" t="s">
        <v>385</v>
      </c>
      <c r="O12" s="53" t="s">
        <v>385</v>
      </c>
      <c r="P12" s="58" t="s">
        <v>385</v>
      </c>
      <c r="Q12" s="53" t="s">
        <v>385</v>
      </c>
      <c r="R12" s="71">
        <v>81.279238975870967</v>
      </c>
      <c r="S12" s="52">
        <v>0.89882047711867219</v>
      </c>
      <c r="T12" s="71">
        <v>74.11509526222622</v>
      </c>
      <c r="U12" s="53">
        <v>1.7663647139865837</v>
      </c>
      <c r="V12" s="58">
        <v>-7.1641437136447479</v>
      </c>
      <c r="W12" s="53">
        <v>1.9580266565885227</v>
      </c>
      <c r="X12" s="71">
        <v>81.680351789353765</v>
      </c>
      <c r="Y12" s="52">
        <v>1.2794113160399281</v>
      </c>
      <c r="Z12" s="71">
        <v>79.259212796663192</v>
      </c>
      <c r="AA12" s="53">
        <v>1.1857116468341593</v>
      </c>
      <c r="AB12" s="58">
        <v>-2.4211389926905724</v>
      </c>
      <c r="AC12" s="53">
        <v>1.8165865888234363</v>
      </c>
      <c r="AD12" s="71">
        <v>82.719538347535035</v>
      </c>
      <c r="AE12" s="52">
        <v>1.2200719856460764</v>
      </c>
      <c r="AF12" s="71">
        <v>77.928233233715872</v>
      </c>
      <c r="AG12" s="53">
        <v>1.1249851015475769</v>
      </c>
      <c r="AH12" s="58">
        <v>-4.7913051138191634</v>
      </c>
      <c r="AI12" s="54">
        <v>1.6816124762611</v>
      </c>
    </row>
    <row r="13" spans="1:36" ht="14.25">
      <c r="A13" s="113" t="s">
        <v>389</v>
      </c>
      <c r="B13" s="71">
        <v>77.589593825279721</v>
      </c>
      <c r="C13" s="53">
        <v>0.36032281157154805</v>
      </c>
      <c r="D13" s="71">
        <v>74.044946286176355</v>
      </c>
      <c r="E13" s="53">
        <v>1.7172774980667214</v>
      </c>
      <c r="F13" s="71">
        <v>74.42950469835715</v>
      </c>
      <c r="G13" s="53">
        <v>0.77317836380373173</v>
      </c>
      <c r="H13" s="71">
        <v>79.141099665911113</v>
      </c>
      <c r="I13" s="53">
        <v>0.37624524539443432</v>
      </c>
      <c r="J13" s="71">
        <v>5.0961533797347585</v>
      </c>
      <c r="K13" s="53">
        <v>1.7113917107049235</v>
      </c>
      <c r="L13" s="71">
        <v>73.682910201173641</v>
      </c>
      <c r="M13" s="53">
        <v>0.546750803421448</v>
      </c>
      <c r="N13" s="71">
        <v>81.625640451473998</v>
      </c>
      <c r="O13" s="53">
        <v>0.50589217481974214</v>
      </c>
      <c r="P13" s="71">
        <v>7.9427302503003574</v>
      </c>
      <c r="Q13" s="53">
        <v>0.7727510879060796</v>
      </c>
      <c r="R13" s="71">
        <v>79.751475207350211</v>
      </c>
      <c r="S13" s="53">
        <v>0.33651544128571853</v>
      </c>
      <c r="T13" s="71">
        <v>69.938187520552106</v>
      </c>
      <c r="U13" s="53">
        <v>0.96673677691629278</v>
      </c>
      <c r="V13" s="71">
        <v>-9.8132876867981054</v>
      </c>
      <c r="W13" s="53">
        <v>0.99706772537530419</v>
      </c>
      <c r="X13" s="71">
        <v>77.771995423837538</v>
      </c>
      <c r="Y13" s="53">
        <v>0.46858678321855624</v>
      </c>
      <c r="Z13" s="71">
        <v>77.169143743098104</v>
      </c>
      <c r="AA13" s="53">
        <v>0.52953838688727528</v>
      </c>
      <c r="AB13" s="71">
        <v>-0.60285168073943396</v>
      </c>
      <c r="AC13" s="53">
        <v>0.69465417811507568</v>
      </c>
      <c r="AD13" s="71">
        <v>77.706432916042758</v>
      </c>
      <c r="AE13" s="53">
        <v>0.4097974163912857</v>
      </c>
      <c r="AF13" s="71">
        <v>77.433808766794002</v>
      </c>
      <c r="AG13" s="53">
        <v>0.61059874814525839</v>
      </c>
      <c r="AH13" s="58">
        <v>-0.272624149248756</v>
      </c>
      <c r="AI13" s="54">
        <v>0.70650865530023965</v>
      </c>
    </row>
    <row r="14" spans="1:36">
      <c r="A14" s="113" t="s">
        <v>9</v>
      </c>
      <c r="B14" s="71">
        <v>76.552864340158834</v>
      </c>
      <c r="C14" s="53">
        <v>0.35950153268232571</v>
      </c>
      <c r="D14" s="71">
        <v>78.551731347316633</v>
      </c>
      <c r="E14" s="52">
        <v>0.68528288633401735</v>
      </c>
      <c r="F14" s="71">
        <v>77.548735720919581</v>
      </c>
      <c r="G14" s="53">
        <v>0.57524899505797333</v>
      </c>
      <c r="H14" s="58">
        <v>74.277195218225089</v>
      </c>
      <c r="I14" s="52">
        <v>0.68962035759553553</v>
      </c>
      <c r="J14" s="71">
        <v>-4.274536129091544</v>
      </c>
      <c r="K14" s="53">
        <v>0.9922314576776069</v>
      </c>
      <c r="L14" s="71">
        <v>76.105366084271523</v>
      </c>
      <c r="M14" s="52">
        <v>0.33249446961883183</v>
      </c>
      <c r="N14" s="71">
        <v>79.395186499744341</v>
      </c>
      <c r="O14" s="53">
        <v>1.4800007073487205</v>
      </c>
      <c r="P14" s="58">
        <v>3.2898204154728177</v>
      </c>
      <c r="Q14" s="53">
        <v>1.5019791855520008</v>
      </c>
      <c r="R14" s="71">
        <v>77.859135022405368</v>
      </c>
      <c r="S14" s="52">
        <v>0.42464840325322206</v>
      </c>
      <c r="T14" s="71">
        <v>71.086978974840349</v>
      </c>
      <c r="U14" s="53">
        <v>0.88552676035313249</v>
      </c>
      <c r="V14" s="58">
        <v>-6.7721560475650193</v>
      </c>
      <c r="W14" s="53">
        <v>0.98196330296586531</v>
      </c>
      <c r="X14" s="71">
        <v>78.706887230253116</v>
      </c>
      <c r="Y14" s="52">
        <v>0.42400504647401455</v>
      </c>
      <c r="Z14" s="71">
        <v>74.335278585466355</v>
      </c>
      <c r="AA14" s="53">
        <v>0.6421740280544852</v>
      </c>
      <c r="AB14" s="58">
        <v>-4.371608644786761</v>
      </c>
      <c r="AC14" s="53">
        <v>0.73698724233402235</v>
      </c>
      <c r="AD14" s="71">
        <v>77.282531742964821</v>
      </c>
      <c r="AE14" s="52">
        <v>0.38182399890194596</v>
      </c>
      <c r="AF14" s="71">
        <v>70.105189763860324</v>
      </c>
      <c r="AG14" s="53">
        <v>1.0518165180607906</v>
      </c>
      <c r="AH14" s="58">
        <v>-7.1773419791044972</v>
      </c>
      <c r="AI14" s="54">
        <v>1.1009313746020548</v>
      </c>
    </row>
    <row r="15" spans="1:36">
      <c r="A15" s="83" t="s">
        <v>10</v>
      </c>
      <c r="B15" s="71">
        <v>72.414815020923925</v>
      </c>
      <c r="C15" s="53">
        <v>0.36523932612320603</v>
      </c>
      <c r="D15" s="71">
        <v>70.255501043026939</v>
      </c>
      <c r="E15" s="52">
        <v>2.9174043638399669</v>
      </c>
      <c r="F15" s="71">
        <v>72.988833212117115</v>
      </c>
      <c r="G15" s="53">
        <v>0.39056637444299847</v>
      </c>
      <c r="H15" s="58">
        <v>71.309793773380619</v>
      </c>
      <c r="I15" s="52">
        <v>0.96664040193475254</v>
      </c>
      <c r="J15" s="71">
        <v>1.05429273035368</v>
      </c>
      <c r="K15" s="53">
        <v>3.0480147993222664</v>
      </c>
      <c r="L15" s="71">
        <v>69.451766528351698</v>
      </c>
      <c r="M15" s="52">
        <v>0.66600368296094414</v>
      </c>
      <c r="N15" s="71">
        <v>74.573410030195859</v>
      </c>
      <c r="O15" s="53">
        <v>0.44032040685371998</v>
      </c>
      <c r="P15" s="58">
        <v>5.1216435018441615</v>
      </c>
      <c r="Q15" s="53">
        <v>0.76029320913701959</v>
      </c>
      <c r="R15" s="71">
        <v>73.390618896537717</v>
      </c>
      <c r="S15" s="52">
        <v>0.37476566178950432</v>
      </c>
      <c r="T15" s="71">
        <v>68.492322064866258</v>
      </c>
      <c r="U15" s="53">
        <v>1.2292849524451515</v>
      </c>
      <c r="V15" s="58">
        <v>-4.898296831671459</v>
      </c>
      <c r="W15" s="53">
        <v>1.2914574693407741</v>
      </c>
      <c r="X15" s="71">
        <v>73.719236812431674</v>
      </c>
      <c r="Y15" s="52">
        <v>0.47003494948347213</v>
      </c>
      <c r="Z15" s="71">
        <v>70.681517291287406</v>
      </c>
      <c r="AA15" s="53">
        <v>0.67359877356856246</v>
      </c>
      <c r="AB15" s="58">
        <v>-3.0377195211442682</v>
      </c>
      <c r="AC15" s="53">
        <v>0.86990846290143387</v>
      </c>
      <c r="AD15" s="71">
        <v>73.025767914815219</v>
      </c>
      <c r="AE15" s="52">
        <v>0.58372646594055844</v>
      </c>
      <c r="AF15" s="71">
        <v>71.919197233383613</v>
      </c>
      <c r="AG15" s="53">
        <v>0.67487143970857688</v>
      </c>
      <c r="AH15" s="58">
        <v>-1.1065706814316059</v>
      </c>
      <c r="AI15" s="54">
        <v>1.0134638420353199</v>
      </c>
    </row>
    <row r="16" spans="1:36">
      <c r="A16" s="128" t="s">
        <v>172</v>
      </c>
      <c r="B16" s="71">
        <v>74.424057512283284</v>
      </c>
      <c r="C16" s="53">
        <v>0.41737005984857756</v>
      </c>
      <c r="D16" s="71" t="s">
        <v>385</v>
      </c>
      <c r="E16" s="52" t="s">
        <v>385</v>
      </c>
      <c r="F16" s="71">
        <v>74.487194482098573</v>
      </c>
      <c r="G16" s="53">
        <v>0.4204928273064763</v>
      </c>
      <c r="H16" s="58">
        <v>74.881054226666038</v>
      </c>
      <c r="I16" s="52">
        <v>1.6577995672078305</v>
      </c>
      <c r="J16" s="71" t="s">
        <v>385</v>
      </c>
      <c r="K16" s="53" t="s">
        <v>385</v>
      </c>
      <c r="L16" s="71">
        <v>71.901732069202865</v>
      </c>
      <c r="M16" s="52">
        <v>1.0688786144059301</v>
      </c>
      <c r="N16" s="71">
        <v>75.548245838576321</v>
      </c>
      <c r="O16" s="53">
        <v>0.40469823380173064</v>
      </c>
      <c r="P16" s="58">
        <v>3.6465137693734562</v>
      </c>
      <c r="Q16" s="53">
        <v>1.132925796653246</v>
      </c>
      <c r="R16" s="71">
        <v>75.480705907045291</v>
      </c>
      <c r="S16" s="52">
        <v>0.42019500729530096</v>
      </c>
      <c r="T16" s="71">
        <v>70.306771998407854</v>
      </c>
      <c r="U16" s="53">
        <v>1.5703298982635387</v>
      </c>
      <c r="V16" s="58">
        <v>-5.1739339086374372</v>
      </c>
      <c r="W16" s="53">
        <v>1.5947551173654106</v>
      </c>
      <c r="X16" s="71">
        <v>76.147475196448184</v>
      </c>
      <c r="Y16" s="52">
        <v>0.68196428883285165</v>
      </c>
      <c r="Z16" s="71">
        <v>72.839425734130032</v>
      </c>
      <c r="AA16" s="53">
        <v>0.98138939360775357</v>
      </c>
      <c r="AB16" s="58">
        <v>-3.3080494623181522</v>
      </c>
      <c r="AC16" s="53">
        <v>1.4058799205515233</v>
      </c>
      <c r="AD16" s="71">
        <v>75.863194353087763</v>
      </c>
      <c r="AE16" s="52">
        <v>0.83696585032559445</v>
      </c>
      <c r="AF16" s="71">
        <v>73.945464569976949</v>
      </c>
      <c r="AG16" s="53">
        <v>0.76409106032124441</v>
      </c>
      <c r="AH16" s="58">
        <v>-1.9177297831108149</v>
      </c>
      <c r="AI16" s="54">
        <v>1.3307088983194282</v>
      </c>
    </row>
    <row r="17" spans="1:35">
      <c r="A17" s="294" t="s">
        <v>388</v>
      </c>
      <c r="B17" s="71">
        <v>70.166207918180376</v>
      </c>
      <c r="C17" s="53">
        <v>0.55668674190353262</v>
      </c>
      <c r="D17" s="71" t="s">
        <v>385</v>
      </c>
      <c r="E17" s="52" t="s">
        <v>385</v>
      </c>
      <c r="F17" s="71">
        <v>70.570846783732421</v>
      </c>
      <c r="G17" s="53">
        <v>0.75417332313835783</v>
      </c>
      <c r="H17" s="58">
        <v>69.789154785450307</v>
      </c>
      <c r="I17" s="52">
        <v>1.0230210432288966</v>
      </c>
      <c r="J17" s="71" t="s">
        <v>385</v>
      </c>
      <c r="K17" s="53" t="s">
        <v>385</v>
      </c>
      <c r="L17" s="71">
        <v>68.270433080820453</v>
      </c>
      <c r="M17" s="52">
        <v>0.82001631915462825</v>
      </c>
      <c r="N17" s="71">
        <v>72.730292730804962</v>
      </c>
      <c r="O17" s="53">
        <v>0.88692566842644871</v>
      </c>
      <c r="P17" s="58">
        <v>4.4598596499845087</v>
      </c>
      <c r="Q17" s="53">
        <v>1.1785052070819191</v>
      </c>
      <c r="R17" s="71">
        <v>70.842090234232543</v>
      </c>
      <c r="S17" s="52">
        <v>0.63931655352081396</v>
      </c>
      <c r="T17" s="71">
        <v>67.5411228520083</v>
      </c>
      <c r="U17" s="53">
        <v>1.5398665382204206</v>
      </c>
      <c r="V17" s="58">
        <v>-3.3009673822242434</v>
      </c>
      <c r="W17" s="53">
        <v>1.7178471979383505</v>
      </c>
      <c r="X17" s="71">
        <v>71.124021483480362</v>
      </c>
      <c r="Y17" s="52">
        <v>0.78006861673922201</v>
      </c>
      <c r="Z17" s="71">
        <v>68.418286931936493</v>
      </c>
      <c r="AA17" s="53">
        <v>0.99902461533073894</v>
      </c>
      <c r="AB17" s="58">
        <v>-2.7057345515438698</v>
      </c>
      <c r="AC17" s="53">
        <v>1.3438732234561033</v>
      </c>
      <c r="AD17" s="71">
        <v>70.816301495853168</v>
      </c>
      <c r="AE17" s="52">
        <v>0.73513993028822566</v>
      </c>
      <c r="AF17" s="71">
        <v>68.566338165089817</v>
      </c>
      <c r="AG17" s="53">
        <v>1.1571861859129697</v>
      </c>
      <c r="AH17" s="58">
        <v>-2.2499633307633502</v>
      </c>
      <c r="AI17" s="54">
        <v>1.4710737578656194</v>
      </c>
    </row>
    <row r="18" spans="1:35">
      <c r="A18" s="83" t="s">
        <v>11</v>
      </c>
      <c r="B18" s="71">
        <v>67.360534541115825</v>
      </c>
      <c r="C18" s="53">
        <v>0.64826927141601409</v>
      </c>
      <c r="D18" s="71">
        <v>66.25814264214867</v>
      </c>
      <c r="E18" s="52">
        <v>2.9043131237869684</v>
      </c>
      <c r="F18" s="71">
        <v>69.171076044230375</v>
      </c>
      <c r="G18" s="53">
        <v>0.92071738948653248</v>
      </c>
      <c r="H18" s="58">
        <v>65.860212885304108</v>
      </c>
      <c r="I18" s="52">
        <v>0.93887342269736085</v>
      </c>
      <c r="J18" s="71">
        <v>-0.39792975684456167</v>
      </c>
      <c r="K18" s="53">
        <v>3.0982656497977996</v>
      </c>
      <c r="L18" s="71">
        <v>66.108686335070658</v>
      </c>
      <c r="M18" s="52">
        <v>0.79075827389398234</v>
      </c>
      <c r="N18" s="71">
        <v>72.363945982787186</v>
      </c>
      <c r="O18" s="53">
        <v>0.91186689885410543</v>
      </c>
      <c r="P18" s="58">
        <v>6.2552596477165281</v>
      </c>
      <c r="Q18" s="53">
        <v>1.2061507010407697</v>
      </c>
      <c r="R18" s="71">
        <v>67.862456926853284</v>
      </c>
      <c r="S18" s="52">
        <v>0.87635597027718148</v>
      </c>
      <c r="T18" s="71">
        <v>66.483686725101421</v>
      </c>
      <c r="U18" s="53">
        <v>1.0847115564150607</v>
      </c>
      <c r="V18" s="58">
        <v>-1.3787702017518626</v>
      </c>
      <c r="W18" s="53">
        <v>1.4320665888795636</v>
      </c>
      <c r="X18" s="71">
        <v>67.365311515217968</v>
      </c>
      <c r="Y18" s="52">
        <v>0.66356576099398046</v>
      </c>
      <c r="Z18" s="71" t="s">
        <v>385</v>
      </c>
      <c r="AA18" s="53" t="s">
        <v>385</v>
      </c>
      <c r="AB18" s="58" t="s">
        <v>385</v>
      </c>
      <c r="AC18" s="53" t="s">
        <v>385</v>
      </c>
      <c r="AD18" s="71">
        <v>67.570143559827542</v>
      </c>
      <c r="AE18" s="52">
        <v>0.71133201755970754</v>
      </c>
      <c r="AF18" s="71">
        <v>64.045960762420762</v>
      </c>
      <c r="AG18" s="53">
        <v>1.7150860187997279</v>
      </c>
      <c r="AH18" s="58">
        <v>-3.5241827974067803</v>
      </c>
      <c r="AI18" s="54">
        <v>1.9148607016091335</v>
      </c>
    </row>
    <row r="19" spans="1:35">
      <c r="A19" s="83" t="s">
        <v>12</v>
      </c>
      <c r="B19" s="71">
        <v>83.770721290413121</v>
      </c>
      <c r="C19" s="53">
        <v>0.44709810841298786</v>
      </c>
      <c r="D19" s="71">
        <v>84.084655980087263</v>
      </c>
      <c r="E19" s="52">
        <v>1.0252803902503367</v>
      </c>
      <c r="F19" s="71">
        <v>83.275342902680634</v>
      </c>
      <c r="G19" s="53">
        <v>0.70869544389582073</v>
      </c>
      <c r="H19" s="58">
        <v>84.203133725180109</v>
      </c>
      <c r="I19" s="52">
        <v>0.64637133342633368</v>
      </c>
      <c r="J19" s="71">
        <v>0.11847774509284648</v>
      </c>
      <c r="K19" s="53">
        <v>1.227324040548738</v>
      </c>
      <c r="L19" s="71">
        <v>83.717285343053973</v>
      </c>
      <c r="M19" s="52">
        <v>0.45868975848183652</v>
      </c>
      <c r="N19" s="71" t="s">
        <v>385</v>
      </c>
      <c r="O19" s="53" t="s">
        <v>385</v>
      </c>
      <c r="P19" s="58" t="s">
        <v>385</v>
      </c>
      <c r="Q19" s="53" t="s">
        <v>385</v>
      </c>
      <c r="R19" s="71">
        <v>84.656942659930266</v>
      </c>
      <c r="S19" s="52">
        <v>0.49526791615954019</v>
      </c>
      <c r="T19" s="71">
        <v>80.605384907024984</v>
      </c>
      <c r="U19" s="53">
        <v>1.0188577227490465</v>
      </c>
      <c r="V19" s="58">
        <v>-4.051557752905282</v>
      </c>
      <c r="W19" s="53">
        <v>1.1482205989995526</v>
      </c>
      <c r="X19" s="71">
        <v>83.850386384806924</v>
      </c>
      <c r="Y19" s="52">
        <v>0.4444417752577654</v>
      </c>
      <c r="Z19" s="71" t="s">
        <v>385</v>
      </c>
      <c r="AA19" s="53" t="s">
        <v>385</v>
      </c>
      <c r="AB19" s="58" t="s">
        <v>385</v>
      </c>
      <c r="AC19" s="53" t="s">
        <v>385</v>
      </c>
      <c r="AD19" s="71">
        <v>84.118961043967857</v>
      </c>
      <c r="AE19" s="52">
        <v>0.43533851021268971</v>
      </c>
      <c r="AF19" s="71">
        <v>75.210760783068864</v>
      </c>
      <c r="AG19" s="53">
        <v>2.6651812747119901</v>
      </c>
      <c r="AH19" s="58">
        <v>-8.9082002608989939</v>
      </c>
      <c r="AI19" s="54">
        <v>2.691747447300409</v>
      </c>
    </row>
    <row r="20" spans="1:35">
      <c r="A20" s="83" t="s">
        <v>13</v>
      </c>
      <c r="B20" s="71">
        <v>76.593203742383125</v>
      </c>
      <c r="C20" s="53">
        <v>0.52590540647586859</v>
      </c>
      <c r="D20" s="254" t="s">
        <v>387</v>
      </c>
      <c r="E20" s="255" t="s">
        <v>387</v>
      </c>
      <c r="F20" s="254" t="s">
        <v>387</v>
      </c>
      <c r="G20" s="255" t="s">
        <v>387</v>
      </c>
      <c r="H20" s="58">
        <v>76.684024884722334</v>
      </c>
      <c r="I20" s="52">
        <v>0.52599674856902301</v>
      </c>
      <c r="J20" s="254" t="s">
        <v>387</v>
      </c>
      <c r="K20" s="255" t="s">
        <v>387</v>
      </c>
      <c r="L20" s="71">
        <v>75.774584095624263</v>
      </c>
      <c r="M20" s="52">
        <v>1.1447696298033825</v>
      </c>
      <c r="N20" s="71">
        <v>77.19683353577382</v>
      </c>
      <c r="O20" s="53">
        <v>0.48366560784870999</v>
      </c>
      <c r="P20" s="58">
        <v>1.4222494401495567</v>
      </c>
      <c r="Q20" s="53">
        <v>1.2506639110535396</v>
      </c>
      <c r="R20" s="71">
        <v>76.997649716797625</v>
      </c>
      <c r="S20" s="52">
        <v>0.63475376464268229</v>
      </c>
      <c r="T20" s="71">
        <v>73.55178298023165</v>
      </c>
      <c r="U20" s="53">
        <v>1.8141749378500587</v>
      </c>
      <c r="V20" s="58">
        <v>-3.445866736565975</v>
      </c>
      <c r="W20" s="53">
        <v>1.9257514393263253</v>
      </c>
      <c r="X20" s="71">
        <v>76.20302253130474</v>
      </c>
      <c r="Y20" s="52">
        <v>0.68944692810932773</v>
      </c>
      <c r="Z20" s="71">
        <v>77.373456965723534</v>
      </c>
      <c r="AA20" s="53">
        <v>1.3662365058878676</v>
      </c>
      <c r="AB20" s="58">
        <v>1.1704344344187945</v>
      </c>
      <c r="AC20" s="53">
        <v>1.6375279659224167</v>
      </c>
      <c r="AD20" s="71">
        <v>76.77323102177867</v>
      </c>
      <c r="AE20" s="52">
        <v>0.64344451840980998</v>
      </c>
      <c r="AF20" s="71" t="s">
        <v>385</v>
      </c>
      <c r="AG20" s="53" t="s">
        <v>385</v>
      </c>
      <c r="AH20" s="58" t="s">
        <v>385</v>
      </c>
      <c r="AI20" s="54" t="s">
        <v>385</v>
      </c>
    </row>
    <row r="21" spans="1:35">
      <c r="A21" s="113" t="s">
        <v>14</v>
      </c>
      <c r="B21" s="71">
        <v>69.988139699411747</v>
      </c>
      <c r="C21" s="53">
        <v>0.62501303834611455</v>
      </c>
      <c r="D21" s="71">
        <v>74.418495840876119</v>
      </c>
      <c r="E21" s="52">
        <v>1.2909078226097963</v>
      </c>
      <c r="F21" s="71">
        <v>69.809034645703349</v>
      </c>
      <c r="G21" s="53">
        <v>1.0942545792671561</v>
      </c>
      <c r="H21" s="58">
        <v>69.287462608343986</v>
      </c>
      <c r="I21" s="52">
        <v>0.91985419315951023</v>
      </c>
      <c r="J21" s="71">
        <v>-5.1310332325321326</v>
      </c>
      <c r="K21" s="53">
        <v>1.6201347497588856</v>
      </c>
      <c r="L21" s="71">
        <v>69.570197291134889</v>
      </c>
      <c r="M21" s="52">
        <v>0.72046507790143743</v>
      </c>
      <c r="N21" s="71">
        <v>70.454580058551855</v>
      </c>
      <c r="O21" s="53">
        <v>0.96718860828500597</v>
      </c>
      <c r="P21" s="58">
        <v>0.88438276741696598</v>
      </c>
      <c r="Q21" s="53">
        <v>1.2074805461555045</v>
      </c>
      <c r="R21" s="71">
        <v>70.719137193536696</v>
      </c>
      <c r="S21" s="52">
        <v>0.87080295276113551</v>
      </c>
      <c r="T21" s="71">
        <v>69.225983126893013</v>
      </c>
      <c r="U21" s="53">
        <v>0.8989579462154591</v>
      </c>
      <c r="V21" s="58">
        <v>-1.4931540666436831</v>
      </c>
      <c r="W21" s="53">
        <v>1.1795529078324973</v>
      </c>
      <c r="X21" s="71">
        <v>70.095856257644087</v>
      </c>
      <c r="Y21" s="52">
        <v>0.68700889242151142</v>
      </c>
      <c r="Z21" s="71">
        <v>68.074982464735626</v>
      </c>
      <c r="AA21" s="53">
        <v>2.7134239714701511</v>
      </c>
      <c r="AB21" s="58">
        <v>-2.0208737929084606</v>
      </c>
      <c r="AC21" s="53">
        <v>2.7920990234807364</v>
      </c>
      <c r="AD21" s="71">
        <v>69.941023504167987</v>
      </c>
      <c r="AE21" s="52">
        <v>0.98004224599728373</v>
      </c>
      <c r="AF21" s="71">
        <v>69.950813800668271</v>
      </c>
      <c r="AG21" s="53">
        <v>0.82097659186740735</v>
      </c>
      <c r="AH21" s="58">
        <v>9.7902965002845121E-3</v>
      </c>
      <c r="AI21" s="54">
        <v>1.2299402665820689</v>
      </c>
    </row>
    <row r="22" spans="1:35">
      <c r="A22" s="113" t="s">
        <v>15</v>
      </c>
      <c r="B22" s="71">
        <v>75.215761960161885</v>
      </c>
      <c r="C22" s="53">
        <v>0.53139887788178009</v>
      </c>
      <c r="D22" s="71">
        <v>79.894656994130358</v>
      </c>
      <c r="E22" s="52">
        <v>1.5912457176552968</v>
      </c>
      <c r="F22" s="71">
        <v>74.396718050793851</v>
      </c>
      <c r="G22" s="53">
        <v>1.0787013207898959</v>
      </c>
      <c r="H22" s="58">
        <v>74.311677554493812</v>
      </c>
      <c r="I22" s="52">
        <v>0.75703566253732157</v>
      </c>
      <c r="J22" s="71">
        <v>-5.5829794396365457</v>
      </c>
      <c r="K22" s="53">
        <v>1.7560129584918378</v>
      </c>
      <c r="L22" s="71">
        <v>76.054232180799403</v>
      </c>
      <c r="M22" s="52">
        <v>0.71437416510586482</v>
      </c>
      <c r="N22" s="71">
        <v>73.719848593393081</v>
      </c>
      <c r="O22" s="53">
        <v>1.1400357629299305</v>
      </c>
      <c r="P22" s="58">
        <v>-2.3343835874063217</v>
      </c>
      <c r="Q22" s="53">
        <v>1.3727645532164854</v>
      </c>
      <c r="R22" s="71">
        <v>73.964431489156482</v>
      </c>
      <c r="S22" s="52">
        <v>0.93792458665278844</v>
      </c>
      <c r="T22" s="71">
        <v>76.08130683708805</v>
      </c>
      <c r="U22" s="53">
        <v>0.7753842289559717</v>
      </c>
      <c r="V22" s="58">
        <v>2.1168753479315683</v>
      </c>
      <c r="W22" s="53">
        <v>1.2986657866794076</v>
      </c>
      <c r="X22" s="71">
        <v>75.642901196087919</v>
      </c>
      <c r="Y22" s="52">
        <v>0.6205307287832369</v>
      </c>
      <c r="Z22" s="71" t="s">
        <v>385</v>
      </c>
      <c r="AA22" s="53" t="s">
        <v>385</v>
      </c>
      <c r="AB22" s="58" t="s">
        <v>385</v>
      </c>
      <c r="AC22" s="53" t="s">
        <v>385</v>
      </c>
      <c r="AD22" s="71">
        <v>75.712005164866113</v>
      </c>
      <c r="AE22" s="52">
        <v>0.6405141549803578</v>
      </c>
      <c r="AF22" s="71">
        <v>74.200786780549592</v>
      </c>
      <c r="AG22" s="53">
        <v>1.3633859731879159</v>
      </c>
      <c r="AH22" s="58">
        <v>-1.5112183843165212</v>
      </c>
      <c r="AI22" s="54">
        <v>1.486169586892468</v>
      </c>
    </row>
    <row r="23" spans="1:35">
      <c r="A23" s="113" t="s">
        <v>16</v>
      </c>
      <c r="B23" s="71">
        <v>82.534615393511416</v>
      </c>
      <c r="C23" s="53">
        <v>0.60976562159946568</v>
      </c>
      <c r="D23" s="71">
        <v>83.538924942190008</v>
      </c>
      <c r="E23" s="52">
        <v>0.79205613071002212</v>
      </c>
      <c r="F23" s="71">
        <v>82.628246444405377</v>
      </c>
      <c r="G23" s="53">
        <v>0.41510406133182309</v>
      </c>
      <c r="H23" s="58">
        <v>81.558478676241378</v>
      </c>
      <c r="I23" s="52">
        <v>1.8613819290762119</v>
      </c>
      <c r="J23" s="71">
        <v>-1.980446265948629</v>
      </c>
      <c r="K23" s="53">
        <v>1.605412579176237</v>
      </c>
      <c r="L23" s="71">
        <v>82.606765119220995</v>
      </c>
      <c r="M23" s="52">
        <v>0.64892985483583121</v>
      </c>
      <c r="N23" s="71" t="s">
        <v>385</v>
      </c>
      <c r="O23" s="53" t="s">
        <v>385</v>
      </c>
      <c r="P23" s="58" t="s">
        <v>385</v>
      </c>
      <c r="Q23" s="53" t="s">
        <v>385</v>
      </c>
      <c r="R23" s="71">
        <v>82.617932707515678</v>
      </c>
      <c r="S23" s="52">
        <v>0.71201553869209444</v>
      </c>
      <c r="T23" s="71">
        <v>82.37512477193988</v>
      </c>
      <c r="U23" s="53">
        <v>1.3964332017330257</v>
      </c>
      <c r="V23" s="58">
        <v>-0.24280793557579727</v>
      </c>
      <c r="W23" s="53">
        <v>1.6378708077676223</v>
      </c>
      <c r="X23" s="71">
        <v>82.591551031177374</v>
      </c>
      <c r="Y23" s="52">
        <v>0.63755141335910204</v>
      </c>
      <c r="Z23" s="71" t="s">
        <v>385</v>
      </c>
      <c r="AA23" s="53" t="s">
        <v>385</v>
      </c>
      <c r="AB23" s="58" t="s">
        <v>385</v>
      </c>
      <c r="AC23" s="53" t="s">
        <v>385</v>
      </c>
      <c r="AD23" s="71">
        <v>82.523493392910552</v>
      </c>
      <c r="AE23" s="52">
        <v>0.70355065228679181</v>
      </c>
      <c r="AF23" s="71">
        <v>83.159065168010386</v>
      </c>
      <c r="AG23" s="53">
        <v>1.2078947103896809</v>
      </c>
      <c r="AH23" s="58">
        <v>0.63557177509983376</v>
      </c>
      <c r="AI23" s="54">
        <v>1.4239581483172774</v>
      </c>
    </row>
    <row r="24" spans="1:35">
      <c r="A24" s="113" t="s">
        <v>364</v>
      </c>
      <c r="B24" s="71">
        <v>77.636515440285052</v>
      </c>
      <c r="C24" s="53">
        <v>0.53365015315788344</v>
      </c>
      <c r="D24" s="71">
        <v>77.927653644163968</v>
      </c>
      <c r="E24" s="52">
        <v>1.2853048589396432</v>
      </c>
      <c r="F24" s="71">
        <v>76.410348283654344</v>
      </c>
      <c r="G24" s="53">
        <v>0.75062578036649996</v>
      </c>
      <c r="H24" s="58">
        <v>79.954706596607181</v>
      </c>
      <c r="I24" s="52">
        <v>1.0825533047522558</v>
      </c>
      <c r="J24" s="71">
        <v>2.0270529524432135</v>
      </c>
      <c r="K24" s="53">
        <v>1.7220905580957724</v>
      </c>
      <c r="L24" s="71">
        <v>76.741736894748342</v>
      </c>
      <c r="M24" s="52">
        <v>0.70163222787305168</v>
      </c>
      <c r="N24" s="71">
        <v>80.456085250459182</v>
      </c>
      <c r="O24" s="53">
        <v>1.0732731823234996</v>
      </c>
      <c r="P24" s="58">
        <v>3.7143483557108397</v>
      </c>
      <c r="Q24" s="53">
        <v>1.3711606527368634</v>
      </c>
      <c r="R24" s="71">
        <v>77.758926335519291</v>
      </c>
      <c r="S24" s="52">
        <v>0.57157076539752738</v>
      </c>
      <c r="T24" s="71" t="s">
        <v>385</v>
      </c>
      <c r="U24" s="53" t="s">
        <v>385</v>
      </c>
      <c r="V24" s="58" t="s">
        <v>385</v>
      </c>
      <c r="W24" s="53" t="s">
        <v>385</v>
      </c>
      <c r="X24" s="71">
        <v>77.692185872721936</v>
      </c>
      <c r="Y24" s="52">
        <v>0.52067123901111123</v>
      </c>
      <c r="Z24" s="71">
        <v>77.225942037142175</v>
      </c>
      <c r="AA24" s="53">
        <v>1.2679314442518685</v>
      </c>
      <c r="AB24" s="58">
        <v>-0.46624383557976046</v>
      </c>
      <c r="AC24" s="53">
        <v>1.2639643334207336</v>
      </c>
      <c r="AD24" s="71">
        <v>78.053948821107099</v>
      </c>
      <c r="AE24" s="52">
        <v>0.57393088588759733</v>
      </c>
      <c r="AF24" s="71">
        <v>74.964672964268274</v>
      </c>
      <c r="AG24" s="53">
        <v>1.8257771510964087</v>
      </c>
      <c r="AH24" s="58">
        <v>-3.0892758568388246</v>
      </c>
      <c r="AI24" s="54">
        <v>1.9544336871339718</v>
      </c>
    </row>
    <row r="25" spans="1:35">
      <c r="A25" s="113" t="s">
        <v>17</v>
      </c>
      <c r="B25" s="71">
        <v>83.596695630237846</v>
      </c>
      <c r="C25" s="53">
        <v>0.27976294667319118</v>
      </c>
      <c r="D25" s="71">
        <v>82.67948329255988</v>
      </c>
      <c r="E25" s="52">
        <v>0.76700695625528448</v>
      </c>
      <c r="F25" s="71">
        <v>83.756803021735863</v>
      </c>
      <c r="G25" s="53">
        <v>0.38136471681932127</v>
      </c>
      <c r="H25" s="58">
        <v>83.966117656061741</v>
      </c>
      <c r="I25" s="52">
        <v>0.63455648887373883</v>
      </c>
      <c r="J25" s="71">
        <v>1.2866343635018609</v>
      </c>
      <c r="K25" s="53">
        <v>0.9906791971626524</v>
      </c>
      <c r="L25" s="71">
        <v>83.489511397099918</v>
      </c>
      <c r="M25" s="52">
        <v>0.29427708441489736</v>
      </c>
      <c r="N25" s="71">
        <v>85.834297781799677</v>
      </c>
      <c r="O25" s="53">
        <v>1.0800834791962264</v>
      </c>
      <c r="P25" s="58">
        <v>2.3447863846997592</v>
      </c>
      <c r="Q25" s="53">
        <v>1.1368312395460489</v>
      </c>
      <c r="R25" s="71">
        <v>83.562609175748278</v>
      </c>
      <c r="S25" s="52">
        <v>0.29044444365864336</v>
      </c>
      <c r="T25" s="71" t="s">
        <v>385</v>
      </c>
      <c r="U25" s="53" t="s">
        <v>385</v>
      </c>
      <c r="V25" s="58" t="s">
        <v>385</v>
      </c>
      <c r="W25" s="53" t="s">
        <v>385</v>
      </c>
      <c r="X25" s="71">
        <v>83.542530862845254</v>
      </c>
      <c r="Y25" s="52">
        <v>0.28741727697429315</v>
      </c>
      <c r="Z25" s="71" t="s">
        <v>385</v>
      </c>
      <c r="AA25" s="53" t="s">
        <v>385</v>
      </c>
      <c r="AB25" s="58" t="s">
        <v>385</v>
      </c>
      <c r="AC25" s="53" t="s">
        <v>385</v>
      </c>
      <c r="AD25" s="71">
        <v>84.204187329793527</v>
      </c>
      <c r="AE25" s="52">
        <v>0.31446176568011219</v>
      </c>
      <c r="AF25" s="71">
        <v>82.35425768588037</v>
      </c>
      <c r="AG25" s="53">
        <v>0.56519106786073348</v>
      </c>
      <c r="AH25" s="58">
        <v>-1.849929643913157</v>
      </c>
      <c r="AI25" s="54">
        <v>0.63611771686556862</v>
      </c>
    </row>
    <row r="26" spans="1:35">
      <c r="A26" s="113" t="s">
        <v>18</v>
      </c>
      <c r="B26" s="71">
        <v>82.130304065291682</v>
      </c>
      <c r="C26" s="53">
        <v>0.35842380550415309</v>
      </c>
      <c r="D26" s="71">
        <v>82.668841541608188</v>
      </c>
      <c r="E26" s="52">
        <v>1.1237223236960798</v>
      </c>
      <c r="F26" s="71">
        <v>82.710585822304068</v>
      </c>
      <c r="G26" s="53">
        <v>0.49987572860056728</v>
      </c>
      <c r="H26" s="58">
        <v>80.179070973580323</v>
      </c>
      <c r="I26" s="52">
        <v>1.1290426933851354</v>
      </c>
      <c r="J26" s="71">
        <v>-2.4897705680278648</v>
      </c>
      <c r="K26" s="53">
        <v>1.5833910253980605</v>
      </c>
      <c r="L26" s="71">
        <v>80.814287221466557</v>
      </c>
      <c r="M26" s="52">
        <v>0.49476409360873091</v>
      </c>
      <c r="N26" s="71">
        <v>86.229230776873067</v>
      </c>
      <c r="O26" s="53">
        <v>0.78669377380837491</v>
      </c>
      <c r="P26" s="58">
        <v>5.4149435554065093</v>
      </c>
      <c r="Q26" s="53">
        <v>0.93457098033728481</v>
      </c>
      <c r="R26" s="71">
        <v>82.572065663877325</v>
      </c>
      <c r="S26" s="52">
        <v>0.41772613311800882</v>
      </c>
      <c r="T26" s="71">
        <v>77.582175555224438</v>
      </c>
      <c r="U26" s="53">
        <v>1.5928551853835509</v>
      </c>
      <c r="V26" s="58">
        <v>-4.9898901086528866</v>
      </c>
      <c r="W26" s="53">
        <v>1.6450733902896226</v>
      </c>
      <c r="X26" s="71">
        <v>83.358367570013471</v>
      </c>
      <c r="Y26" s="52">
        <v>0.44569388870050231</v>
      </c>
      <c r="Z26" s="71">
        <v>78.691138559987451</v>
      </c>
      <c r="AA26" s="53">
        <v>0.9045817138440112</v>
      </c>
      <c r="AB26" s="58">
        <v>-4.6672290100260199</v>
      </c>
      <c r="AC26" s="53">
        <v>1.0289719074376684</v>
      </c>
      <c r="AD26" s="71">
        <v>83.51317676574152</v>
      </c>
      <c r="AE26" s="52">
        <v>0.49605999508262172</v>
      </c>
      <c r="AF26" s="71">
        <v>79.413910790206586</v>
      </c>
      <c r="AG26" s="53">
        <v>0.79525059330450243</v>
      </c>
      <c r="AH26" s="58">
        <v>-4.0992659755349337</v>
      </c>
      <c r="AI26" s="54">
        <v>1.0193062261601402</v>
      </c>
    </row>
    <row r="27" spans="1:35">
      <c r="A27" s="113" t="s">
        <v>201</v>
      </c>
      <c r="B27" s="71">
        <v>79.940525526757796</v>
      </c>
      <c r="C27" s="53">
        <v>0.44322841525986745</v>
      </c>
      <c r="D27" s="71">
        <v>80.051382691486737</v>
      </c>
      <c r="E27" s="52">
        <v>1.8416688209152623</v>
      </c>
      <c r="F27" s="71">
        <v>79.898903974850796</v>
      </c>
      <c r="G27" s="53">
        <v>0.62587202741788994</v>
      </c>
      <c r="H27" s="58">
        <v>79.971899238778647</v>
      </c>
      <c r="I27" s="52">
        <v>0.79821996247438498</v>
      </c>
      <c r="J27" s="71">
        <v>-7.948345270808943E-2</v>
      </c>
      <c r="K27" s="53">
        <v>2.0378488304624853</v>
      </c>
      <c r="L27" s="71">
        <v>79.345650938542121</v>
      </c>
      <c r="M27" s="52">
        <v>0.64306590670450714</v>
      </c>
      <c r="N27" s="71">
        <v>80.243856393624853</v>
      </c>
      <c r="O27" s="53">
        <v>0.63580250502250413</v>
      </c>
      <c r="P27" s="58">
        <v>0.89820545508273142</v>
      </c>
      <c r="Q27" s="53">
        <v>0.96825157531017891</v>
      </c>
      <c r="R27" s="71">
        <v>81.531461283565889</v>
      </c>
      <c r="S27" s="52">
        <v>0.49455205854360634</v>
      </c>
      <c r="T27" s="71">
        <v>75.706530695140202</v>
      </c>
      <c r="U27" s="53">
        <v>1.0023420358386663</v>
      </c>
      <c r="V27" s="58">
        <v>-5.824930588425687</v>
      </c>
      <c r="W27" s="53">
        <v>1.1325406509349081</v>
      </c>
      <c r="X27" s="71">
        <v>80.859515308930483</v>
      </c>
      <c r="Y27" s="52">
        <v>0.52368870918456345</v>
      </c>
      <c r="Z27" s="71">
        <v>77.760105598182278</v>
      </c>
      <c r="AA27" s="53">
        <v>1.1769940131388186</v>
      </c>
      <c r="AB27" s="58">
        <v>-3.0994097107482048</v>
      </c>
      <c r="AC27" s="53">
        <v>1.3321452807396641</v>
      </c>
      <c r="AD27" s="71">
        <v>81.373096191281903</v>
      </c>
      <c r="AE27" s="52">
        <v>0.71294568986366458</v>
      </c>
      <c r="AF27" s="71">
        <v>79.141416574893654</v>
      </c>
      <c r="AG27" s="53">
        <v>0.61847160479475327</v>
      </c>
      <c r="AH27" s="58">
        <v>-2.2316796163882486</v>
      </c>
      <c r="AI27" s="54">
        <v>0.99952375171172769</v>
      </c>
    </row>
    <row r="28" spans="1:35">
      <c r="A28" s="113" t="s">
        <v>19</v>
      </c>
      <c r="B28" s="71">
        <v>85.517190622837191</v>
      </c>
      <c r="C28" s="53">
        <v>0.32574990699118489</v>
      </c>
      <c r="D28" s="71">
        <v>86.337338118079415</v>
      </c>
      <c r="E28" s="52">
        <v>0.54257541442224078</v>
      </c>
      <c r="F28" s="71">
        <v>85.026203278877048</v>
      </c>
      <c r="G28" s="53">
        <v>0.58849230028946864</v>
      </c>
      <c r="H28" s="58">
        <v>85.135115308582485</v>
      </c>
      <c r="I28" s="52">
        <v>0.66512613113362973</v>
      </c>
      <c r="J28" s="71">
        <v>-1.2022228094969307</v>
      </c>
      <c r="K28" s="53">
        <v>0.86201205889006371</v>
      </c>
      <c r="L28" s="71">
        <v>85.443035658649094</v>
      </c>
      <c r="M28" s="52">
        <v>0.33536721208819753</v>
      </c>
      <c r="N28" s="71">
        <v>87.103095946269761</v>
      </c>
      <c r="O28" s="53">
        <v>1.8287142720452481</v>
      </c>
      <c r="P28" s="58">
        <v>1.6600602876206665</v>
      </c>
      <c r="Q28" s="53">
        <v>1.8919732637170443</v>
      </c>
      <c r="R28" s="71">
        <v>85.503211727683663</v>
      </c>
      <c r="S28" s="52">
        <v>0.33951069184000404</v>
      </c>
      <c r="T28" s="71">
        <v>86.206694184860041</v>
      </c>
      <c r="U28" s="53">
        <v>1.3750329865992446</v>
      </c>
      <c r="V28" s="58">
        <v>0.70348245717637781</v>
      </c>
      <c r="W28" s="53">
        <v>1.428011707390338</v>
      </c>
      <c r="X28" s="71">
        <v>85.512476718672673</v>
      </c>
      <c r="Y28" s="52">
        <v>0.32936204129623398</v>
      </c>
      <c r="Z28" s="71" t="s">
        <v>385</v>
      </c>
      <c r="AA28" s="53" t="s">
        <v>385</v>
      </c>
      <c r="AB28" s="58" t="s">
        <v>385</v>
      </c>
      <c r="AC28" s="53" t="s">
        <v>385</v>
      </c>
      <c r="AD28" s="71">
        <v>86.014571423984322</v>
      </c>
      <c r="AE28" s="52">
        <v>0.39025083520457893</v>
      </c>
      <c r="AF28" s="71">
        <v>84.321595322642523</v>
      </c>
      <c r="AG28" s="53">
        <v>0.66608417063159686</v>
      </c>
      <c r="AH28" s="58">
        <v>-1.6929761013417988</v>
      </c>
      <c r="AI28" s="54">
        <v>0.79489749039293522</v>
      </c>
    </row>
    <row r="29" spans="1:35">
      <c r="A29" s="113" t="s">
        <v>20</v>
      </c>
      <c r="B29" s="71">
        <v>79.891775611486239</v>
      </c>
      <c r="C29" s="53">
        <v>0.42439372373089163</v>
      </c>
      <c r="D29" s="71">
        <v>81.906431934247706</v>
      </c>
      <c r="E29" s="52">
        <v>0.88929667079838126</v>
      </c>
      <c r="F29" s="71">
        <v>79.863408142854198</v>
      </c>
      <c r="G29" s="53">
        <v>0.57847470945118429</v>
      </c>
      <c r="H29" s="58">
        <v>79.268407718537404</v>
      </c>
      <c r="I29" s="52">
        <v>0.80563403207804929</v>
      </c>
      <c r="J29" s="71">
        <v>-2.6380242157103027</v>
      </c>
      <c r="K29" s="53">
        <v>1.2057194697502889</v>
      </c>
      <c r="L29" s="71">
        <v>79.577063171851776</v>
      </c>
      <c r="M29" s="52">
        <v>0.4453844949523828</v>
      </c>
      <c r="N29" s="71">
        <v>84.571969425493066</v>
      </c>
      <c r="O29" s="53">
        <v>1.1779153959865962</v>
      </c>
      <c r="P29" s="58">
        <v>4.9949062536412896</v>
      </c>
      <c r="Q29" s="53">
        <v>1.2782741786282767</v>
      </c>
      <c r="R29" s="71">
        <v>79.932230197323406</v>
      </c>
      <c r="S29" s="52">
        <v>0.44113395690837948</v>
      </c>
      <c r="T29" s="71" t="s">
        <v>385</v>
      </c>
      <c r="U29" s="53" t="s">
        <v>385</v>
      </c>
      <c r="V29" s="58" t="s">
        <v>385</v>
      </c>
      <c r="W29" s="53" t="s">
        <v>385</v>
      </c>
      <c r="X29" s="71">
        <v>80.189735037474534</v>
      </c>
      <c r="Y29" s="52">
        <v>0.46462307100422512</v>
      </c>
      <c r="Z29" s="71">
        <v>78.443223975191074</v>
      </c>
      <c r="AA29" s="53">
        <v>1.113602307528033</v>
      </c>
      <c r="AB29" s="58">
        <v>-1.7465110622834601</v>
      </c>
      <c r="AC29" s="53">
        <v>1.1942301989150108</v>
      </c>
      <c r="AD29" s="71">
        <v>80.302717553810723</v>
      </c>
      <c r="AE29" s="52">
        <v>0.54327505021514066</v>
      </c>
      <c r="AF29" s="71">
        <v>78.955888931679041</v>
      </c>
      <c r="AG29" s="53">
        <v>0.82518654054153362</v>
      </c>
      <c r="AH29" s="58">
        <v>-1.3468286221316816</v>
      </c>
      <c r="AI29" s="54">
        <v>1.0543518763505122</v>
      </c>
    </row>
    <row r="30" spans="1:35">
      <c r="A30" s="113" t="s">
        <v>21</v>
      </c>
      <c r="B30" s="71">
        <v>74.732459140448057</v>
      </c>
      <c r="C30" s="53">
        <v>0.43890720990296422</v>
      </c>
      <c r="D30" s="71">
        <v>77.253117257270773</v>
      </c>
      <c r="E30" s="52">
        <v>1.0083345692203936</v>
      </c>
      <c r="F30" s="71">
        <v>74.83289334757832</v>
      </c>
      <c r="G30" s="53">
        <v>0.50527425091057343</v>
      </c>
      <c r="H30" s="58">
        <v>71.813127454562533</v>
      </c>
      <c r="I30" s="52">
        <v>1.8323581774429913</v>
      </c>
      <c r="J30" s="71">
        <v>-5.4399898027082401</v>
      </c>
      <c r="K30" s="53">
        <v>2.1108460002929368</v>
      </c>
      <c r="L30" s="71">
        <v>73.757813338961043</v>
      </c>
      <c r="M30" s="52">
        <v>0.49101158003944828</v>
      </c>
      <c r="N30" s="71">
        <v>78.061285169394068</v>
      </c>
      <c r="O30" s="53">
        <v>0.9523876647434516</v>
      </c>
      <c r="P30" s="58">
        <v>4.3034718304330255</v>
      </c>
      <c r="Q30" s="53">
        <v>1.0638239272132766</v>
      </c>
      <c r="R30" s="71">
        <v>77.21402205154132</v>
      </c>
      <c r="S30" s="52">
        <v>0.58249561951854667</v>
      </c>
      <c r="T30" s="71">
        <v>71.085828718396087</v>
      </c>
      <c r="U30" s="53">
        <v>0.65971242415469356</v>
      </c>
      <c r="V30" s="58">
        <v>-6.1281933331452336</v>
      </c>
      <c r="W30" s="53">
        <v>0.89035885555678596</v>
      </c>
      <c r="X30" s="71">
        <v>76.800747856262873</v>
      </c>
      <c r="Y30" s="52">
        <v>0.47506928844887508</v>
      </c>
      <c r="Z30" s="71">
        <v>70.910086070539847</v>
      </c>
      <c r="AA30" s="53">
        <v>0.91301445494004441</v>
      </c>
      <c r="AB30" s="58">
        <v>-5.8906617857230259</v>
      </c>
      <c r="AC30" s="53">
        <v>1.0588173680001658</v>
      </c>
      <c r="AD30" s="71">
        <v>75.334345860287286</v>
      </c>
      <c r="AE30" s="52">
        <v>0.62456397261258101</v>
      </c>
      <c r="AF30" s="71">
        <v>74.008464973118123</v>
      </c>
      <c r="AG30" s="53">
        <v>0.72430671918025447</v>
      </c>
      <c r="AH30" s="58">
        <v>-1.3258808871691627</v>
      </c>
      <c r="AI30" s="54">
        <v>0.9934488565128764</v>
      </c>
    </row>
    <row r="31" spans="1:35">
      <c r="A31" s="113" t="s">
        <v>22</v>
      </c>
      <c r="B31" s="71">
        <v>84.281312028791291</v>
      </c>
      <c r="C31" s="53">
        <v>0.69978409125007923</v>
      </c>
      <c r="D31" s="71">
        <v>84.770877851818639</v>
      </c>
      <c r="E31" s="52">
        <v>0.98822348933718274</v>
      </c>
      <c r="F31" s="71">
        <v>84.423912513317262</v>
      </c>
      <c r="G31" s="53">
        <v>1.5491411872740843</v>
      </c>
      <c r="H31" s="58">
        <v>84.093660670963729</v>
      </c>
      <c r="I31" s="52">
        <v>0.79978888508647183</v>
      </c>
      <c r="J31" s="71">
        <v>-0.67721718085491034</v>
      </c>
      <c r="K31" s="53">
        <v>1.2678695445764243</v>
      </c>
      <c r="L31" s="71">
        <v>84.451439680757062</v>
      </c>
      <c r="M31" s="52">
        <v>0.70190616621065904</v>
      </c>
      <c r="N31" s="71">
        <v>85.556126802693782</v>
      </c>
      <c r="O31" s="53">
        <v>1.2673965585328673</v>
      </c>
      <c r="P31" s="58">
        <v>1.1046871219367205</v>
      </c>
      <c r="Q31" s="53">
        <v>1.4472561920468199</v>
      </c>
      <c r="R31" s="71">
        <v>84.508721506042107</v>
      </c>
      <c r="S31" s="52">
        <v>0.69328107920396709</v>
      </c>
      <c r="T31" s="71">
        <v>83.920025549898071</v>
      </c>
      <c r="U31" s="53">
        <v>1.5188657171620012</v>
      </c>
      <c r="V31" s="58">
        <v>-0.58869595614403636</v>
      </c>
      <c r="W31" s="53">
        <v>1.6409411381477319</v>
      </c>
      <c r="X31" s="71">
        <v>84.747892881092511</v>
      </c>
      <c r="Y31" s="52">
        <v>0.60315926470168102</v>
      </c>
      <c r="Z31" s="71" t="s">
        <v>385</v>
      </c>
      <c r="AA31" s="53" t="s">
        <v>385</v>
      </c>
      <c r="AB31" s="58" t="s">
        <v>385</v>
      </c>
      <c r="AC31" s="53" t="s">
        <v>385</v>
      </c>
      <c r="AD31" s="71">
        <v>84.530975862501975</v>
      </c>
      <c r="AE31" s="52">
        <v>0.65655043328876606</v>
      </c>
      <c r="AF31" s="71" t="s">
        <v>385</v>
      </c>
      <c r="AG31" s="53" t="s">
        <v>385</v>
      </c>
      <c r="AH31" s="58" t="s">
        <v>385</v>
      </c>
      <c r="AI31" s="54" t="s">
        <v>385</v>
      </c>
    </row>
    <row r="32" spans="1:35">
      <c r="A32" s="113" t="s">
        <v>23</v>
      </c>
      <c r="B32" s="71">
        <v>80.121761818647727</v>
      </c>
      <c r="C32" s="53">
        <v>0.40823614880623499</v>
      </c>
      <c r="D32" s="71">
        <v>78.976850359134176</v>
      </c>
      <c r="E32" s="52">
        <v>0.77049260701462619</v>
      </c>
      <c r="F32" s="71">
        <v>80.201129237838757</v>
      </c>
      <c r="G32" s="53">
        <v>0.66193204789858706</v>
      </c>
      <c r="H32" s="58">
        <v>80.574222476521768</v>
      </c>
      <c r="I32" s="52">
        <v>0.7172699972600699</v>
      </c>
      <c r="J32" s="71">
        <v>1.597372117387593</v>
      </c>
      <c r="K32" s="53">
        <v>1.0569597129155182</v>
      </c>
      <c r="L32" s="71">
        <v>80.160492474519685</v>
      </c>
      <c r="M32" s="52">
        <v>0.40961499523284761</v>
      </c>
      <c r="N32" s="71">
        <v>79.406984982814265</v>
      </c>
      <c r="O32" s="53">
        <v>1.452670134189892</v>
      </c>
      <c r="P32" s="58">
        <v>-0.75350749170542031</v>
      </c>
      <c r="Q32" s="53">
        <v>1.5480245676986222</v>
      </c>
      <c r="R32" s="71">
        <v>80.515456334659817</v>
      </c>
      <c r="S32" s="52">
        <v>0.44878536021181725</v>
      </c>
      <c r="T32" s="71">
        <v>77.614527501191233</v>
      </c>
      <c r="U32" s="53">
        <v>0.84996296835447815</v>
      </c>
      <c r="V32" s="58">
        <v>-2.9009288334685834</v>
      </c>
      <c r="W32" s="53">
        <v>0.94511575049694807</v>
      </c>
      <c r="X32" s="71">
        <v>80.029364701593906</v>
      </c>
      <c r="Y32" s="52">
        <v>0.40547593457127501</v>
      </c>
      <c r="Z32" s="71" t="s">
        <v>385</v>
      </c>
      <c r="AA32" s="53" t="s">
        <v>385</v>
      </c>
      <c r="AB32" s="58" t="s">
        <v>385</v>
      </c>
      <c r="AC32" s="53" t="s">
        <v>385</v>
      </c>
      <c r="AD32" s="71">
        <v>80.144201014391683</v>
      </c>
      <c r="AE32" s="52">
        <v>0.48214807593941894</v>
      </c>
      <c r="AF32" s="71">
        <v>79.528472671819102</v>
      </c>
      <c r="AG32" s="53">
        <v>0.75783547441233978</v>
      </c>
      <c r="AH32" s="58">
        <v>-0.6157283425725808</v>
      </c>
      <c r="AI32" s="54">
        <v>0.93842911955578889</v>
      </c>
    </row>
    <row r="33" spans="1:35">
      <c r="A33" s="113" t="s">
        <v>24</v>
      </c>
      <c r="B33" s="71">
        <v>74.707590926744871</v>
      </c>
      <c r="C33" s="53">
        <v>0.4505099570764089</v>
      </c>
      <c r="D33" s="71">
        <v>76.818404143117533</v>
      </c>
      <c r="E33" s="52">
        <v>0.9918262043401368</v>
      </c>
      <c r="F33" s="71">
        <v>72.530615213047128</v>
      </c>
      <c r="G33" s="53">
        <v>0.90141032045775049</v>
      </c>
      <c r="H33" s="58" t="s">
        <v>385</v>
      </c>
      <c r="I33" s="52" t="s">
        <v>385</v>
      </c>
      <c r="J33" s="71" t="s">
        <v>385</v>
      </c>
      <c r="K33" s="53" t="s">
        <v>385</v>
      </c>
      <c r="L33" s="71">
        <v>73.98606446214292</v>
      </c>
      <c r="M33" s="52">
        <v>0.58077339262083627</v>
      </c>
      <c r="N33" s="71" t="s">
        <v>385</v>
      </c>
      <c r="O33" s="53" t="s">
        <v>385</v>
      </c>
      <c r="P33" s="58" t="s">
        <v>385</v>
      </c>
      <c r="Q33" s="53" t="s">
        <v>385</v>
      </c>
      <c r="R33" s="71">
        <v>74.320420252452337</v>
      </c>
      <c r="S33" s="52">
        <v>0.65326829439435108</v>
      </c>
      <c r="T33" s="71" t="s">
        <v>385</v>
      </c>
      <c r="U33" s="53" t="s">
        <v>385</v>
      </c>
      <c r="V33" s="58" t="s">
        <v>385</v>
      </c>
      <c r="W33" s="53" t="s">
        <v>385</v>
      </c>
      <c r="X33" s="71">
        <v>74.797413681004798</v>
      </c>
      <c r="Y33" s="52">
        <v>0.79123304780277826</v>
      </c>
      <c r="Z33" s="71">
        <v>72.615536253532881</v>
      </c>
      <c r="AA33" s="53">
        <v>1.3817721489732926</v>
      </c>
      <c r="AB33" s="58">
        <v>-2.1818774274719175</v>
      </c>
      <c r="AC33" s="53">
        <v>1.67468025652204</v>
      </c>
      <c r="AD33" s="71">
        <v>73.710544618697156</v>
      </c>
      <c r="AE33" s="52">
        <v>1.1121091534203376</v>
      </c>
      <c r="AF33" s="71">
        <v>74.68461372817022</v>
      </c>
      <c r="AG33" s="53">
        <v>0.84586208144575881</v>
      </c>
      <c r="AH33" s="58">
        <v>0.97406910947306358</v>
      </c>
      <c r="AI33" s="54">
        <v>1.4597213682080785</v>
      </c>
    </row>
    <row r="34" spans="1:35">
      <c r="A34" s="113" t="s">
        <v>365</v>
      </c>
      <c r="B34" s="71">
        <v>75.002379543860627</v>
      </c>
      <c r="C34" s="53">
        <v>0.65124077363007349</v>
      </c>
      <c r="D34" s="71" t="s">
        <v>385</v>
      </c>
      <c r="E34" s="52" t="s">
        <v>385</v>
      </c>
      <c r="F34" s="71">
        <v>74.981574723643661</v>
      </c>
      <c r="G34" s="53">
        <v>0.81221792667109804</v>
      </c>
      <c r="H34" s="58">
        <v>74.873460476439192</v>
      </c>
      <c r="I34" s="52">
        <v>1.146122043705633</v>
      </c>
      <c r="J34" s="71" t="s">
        <v>385</v>
      </c>
      <c r="K34" s="53" t="s">
        <v>385</v>
      </c>
      <c r="L34" s="71" t="s">
        <v>386</v>
      </c>
      <c r="M34" s="52" t="s">
        <v>386</v>
      </c>
      <c r="N34" s="71" t="s">
        <v>386</v>
      </c>
      <c r="O34" s="53" t="s">
        <v>386</v>
      </c>
      <c r="P34" s="58" t="s">
        <v>386</v>
      </c>
      <c r="Q34" s="53" t="s">
        <v>386</v>
      </c>
      <c r="R34" s="71">
        <v>75.041808185148781</v>
      </c>
      <c r="S34" s="52">
        <v>0.80050485456096498</v>
      </c>
      <c r="T34" s="71">
        <v>74.874371067552943</v>
      </c>
      <c r="U34" s="53">
        <v>1.1248101701159285</v>
      </c>
      <c r="V34" s="58">
        <v>-0.16743711759583846</v>
      </c>
      <c r="W34" s="53">
        <v>1.2998236802078877</v>
      </c>
      <c r="X34" s="71">
        <v>75.262459104863368</v>
      </c>
      <c r="Y34" s="52">
        <v>0.71710938378025946</v>
      </c>
      <c r="Z34" s="71">
        <v>73.094744414105861</v>
      </c>
      <c r="AA34" s="53">
        <v>1.6606223855068567</v>
      </c>
      <c r="AB34" s="58">
        <v>-2.1677146907575064</v>
      </c>
      <c r="AC34" s="53">
        <v>1.8115769495287994</v>
      </c>
      <c r="AD34" s="71">
        <v>76.28889736721689</v>
      </c>
      <c r="AE34" s="52">
        <v>0.85990187503865101</v>
      </c>
      <c r="AF34" s="71">
        <v>72.614371256390868</v>
      </c>
      <c r="AG34" s="53">
        <v>0.88841411763478628</v>
      </c>
      <c r="AH34" s="58">
        <v>-3.6745261108260223</v>
      </c>
      <c r="AI34" s="54">
        <v>1.2594391768429185</v>
      </c>
    </row>
    <row r="35" spans="1:35">
      <c r="A35" s="113" t="s">
        <v>25</v>
      </c>
      <c r="B35" s="71">
        <v>77.996449903473106</v>
      </c>
      <c r="C35" s="53">
        <v>0.37246003537156031</v>
      </c>
      <c r="D35" s="71">
        <v>79.907959389461567</v>
      </c>
      <c r="E35" s="52">
        <v>0.96449173062281113</v>
      </c>
      <c r="F35" s="71">
        <v>78.539304338617413</v>
      </c>
      <c r="G35" s="53">
        <v>0.38545576490710443</v>
      </c>
      <c r="H35" s="58">
        <v>75.134167071849191</v>
      </c>
      <c r="I35" s="52">
        <v>1.0572688165263218</v>
      </c>
      <c r="J35" s="71">
        <v>-4.7737923176123758</v>
      </c>
      <c r="K35" s="53">
        <v>1.4075722785938443</v>
      </c>
      <c r="L35" s="71">
        <v>78.054369911655741</v>
      </c>
      <c r="M35" s="52">
        <v>0.39127773973934482</v>
      </c>
      <c r="N35" s="71">
        <v>76.373018513714683</v>
      </c>
      <c r="O35" s="53">
        <v>0.74935242563874371</v>
      </c>
      <c r="P35" s="58">
        <v>-1.6813513979410573</v>
      </c>
      <c r="Q35" s="53">
        <v>0.84475406006612286</v>
      </c>
      <c r="R35" s="71">
        <v>78.219411000245287</v>
      </c>
      <c r="S35" s="52">
        <v>0.37390836687002166</v>
      </c>
      <c r="T35" s="71">
        <v>75.732214078728433</v>
      </c>
      <c r="U35" s="53">
        <v>1.7622953619975978</v>
      </c>
      <c r="V35" s="58">
        <v>-2.4871969215168548</v>
      </c>
      <c r="W35" s="53">
        <v>1.7966645488043842</v>
      </c>
      <c r="X35" s="71">
        <v>77.918960207051938</v>
      </c>
      <c r="Y35" s="52">
        <v>0.47631905054311152</v>
      </c>
      <c r="Z35" s="71">
        <v>78.259688874036243</v>
      </c>
      <c r="AA35" s="53">
        <v>0.64951565848823578</v>
      </c>
      <c r="AB35" s="58">
        <v>0.3407286669843046</v>
      </c>
      <c r="AC35" s="53">
        <v>0.80929288074439609</v>
      </c>
      <c r="AD35" s="71">
        <v>78.319277969816</v>
      </c>
      <c r="AE35" s="52">
        <v>0.42468393760765949</v>
      </c>
      <c r="AF35" s="71">
        <v>77.626448387541046</v>
      </c>
      <c r="AG35" s="53">
        <v>0.64487560799315313</v>
      </c>
      <c r="AH35" s="58">
        <v>-0.69282958227495328</v>
      </c>
      <c r="AI35" s="54">
        <v>0.73307991193754551</v>
      </c>
    </row>
    <row r="36" spans="1:35">
      <c r="A36" s="113" t="s">
        <v>26</v>
      </c>
      <c r="B36" s="71">
        <v>79.014175336195919</v>
      </c>
      <c r="C36" s="53">
        <v>0.42880525847641887</v>
      </c>
      <c r="D36" s="71" t="s">
        <v>385</v>
      </c>
      <c r="E36" s="52" t="s">
        <v>385</v>
      </c>
      <c r="F36" s="71">
        <v>79.546831233143948</v>
      </c>
      <c r="G36" s="53">
        <v>0.74233795595757346</v>
      </c>
      <c r="H36" s="58">
        <v>78.685006846493067</v>
      </c>
      <c r="I36" s="52">
        <v>0.57550075432622716</v>
      </c>
      <c r="J36" s="71" t="s">
        <v>385</v>
      </c>
      <c r="K36" s="53" t="s">
        <v>385</v>
      </c>
      <c r="L36" s="71">
        <v>79.094170475344484</v>
      </c>
      <c r="M36" s="52">
        <v>0.44272140403344118</v>
      </c>
      <c r="N36" s="71">
        <v>78.527454227044899</v>
      </c>
      <c r="O36" s="53">
        <v>1.8438469986405324</v>
      </c>
      <c r="P36" s="58">
        <v>-0.56671624829958489</v>
      </c>
      <c r="Q36" s="53">
        <v>1.9294617606536879</v>
      </c>
      <c r="R36" s="71">
        <v>79.108975602681994</v>
      </c>
      <c r="S36" s="52">
        <v>0.45135614293581883</v>
      </c>
      <c r="T36" s="71">
        <v>77.978440738599033</v>
      </c>
      <c r="U36" s="53">
        <v>2.2273699006121603</v>
      </c>
      <c r="V36" s="58">
        <v>-1.1305348640829607</v>
      </c>
      <c r="W36" s="53">
        <v>2.3266874697590101</v>
      </c>
      <c r="X36" s="71">
        <v>79.014587494925252</v>
      </c>
      <c r="Y36" s="52">
        <v>0.43861811733570355</v>
      </c>
      <c r="Z36" s="71" t="s">
        <v>385</v>
      </c>
      <c r="AA36" s="53" t="s">
        <v>385</v>
      </c>
      <c r="AB36" s="58" t="s">
        <v>385</v>
      </c>
      <c r="AC36" s="53" t="s">
        <v>385</v>
      </c>
      <c r="AD36" s="71">
        <v>79.055932824254526</v>
      </c>
      <c r="AE36" s="52">
        <v>0.45831424879632754</v>
      </c>
      <c r="AF36" s="71">
        <v>78.727564892311264</v>
      </c>
      <c r="AG36" s="53">
        <v>1.1877108616860217</v>
      </c>
      <c r="AH36" s="58">
        <v>-0.32836793194326219</v>
      </c>
      <c r="AI36" s="54">
        <v>1.273413184656669</v>
      </c>
    </row>
    <row r="37" spans="1:35">
      <c r="A37" s="113" t="s">
        <v>27</v>
      </c>
      <c r="B37" s="71">
        <v>79.339447614613448</v>
      </c>
      <c r="C37" s="53">
        <v>0.39836409243910781</v>
      </c>
      <c r="D37" s="71">
        <v>78.709260322946719</v>
      </c>
      <c r="E37" s="52">
        <v>0.58446733005606477</v>
      </c>
      <c r="F37" s="71">
        <v>79.32125771070794</v>
      </c>
      <c r="G37" s="53">
        <v>0.96520085259667043</v>
      </c>
      <c r="H37" s="58">
        <v>80.825933377580697</v>
      </c>
      <c r="I37" s="52">
        <v>0.84444811775510831</v>
      </c>
      <c r="J37" s="71">
        <v>2.1166730546339778</v>
      </c>
      <c r="K37" s="53">
        <v>1.0293064687101925</v>
      </c>
      <c r="L37" s="71">
        <v>79.289536997434453</v>
      </c>
      <c r="M37" s="52">
        <v>0.40444066011795171</v>
      </c>
      <c r="N37" s="71">
        <v>84.523892000865146</v>
      </c>
      <c r="O37" s="53">
        <v>1.1185088894592332</v>
      </c>
      <c r="P37" s="58">
        <v>5.2343550034306929</v>
      </c>
      <c r="Q37" s="53">
        <v>1.2676317940622432</v>
      </c>
      <c r="R37" s="71">
        <v>79.23986609592383</v>
      </c>
      <c r="S37" s="52">
        <v>0.40187176239832484</v>
      </c>
      <c r="T37" s="71">
        <v>80.282131592166124</v>
      </c>
      <c r="U37" s="53">
        <v>1.8897232624071629</v>
      </c>
      <c r="V37" s="58">
        <v>1.0422654962422939</v>
      </c>
      <c r="W37" s="53">
        <v>1.9449427694502781</v>
      </c>
      <c r="X37" s="71">
        <v>79.491067729397614</v>
      </c>
      <c r="Y37" s="52">
        <v>0.39384580788471024</v>
      </c>
      <c r="Z37" s="71">
        <v>76.191407075957315</v>
      </c>
      <c r="AA37" s="53">
        <v>1.8905440421461301</v>
      </c>
      <c r="AB37" s="58">
        <v>-3.2996606534402986</v>
      </c>
      <c r="AC37" s="53">
        <v>1.9368874019659932</v>
      </c>
      <c r="AD37" s="71">
        <v>79.365405493504824</v>
      </c>
      <c r="AE37" s="52">
        <v>0.40144075777278476</v>
      </c>
      <c r="AF37" s="71" t="s">
        <v>385</v>
      </c>
      <c r="AG37" s="53" t="s">
        <v>385</v>
      </c>
      <c r="AH37" s="58" t="s">
        <v>385</v>
      </c>
      <c r="AI37" s="54" t="s">
        <v>385</v>
      </c>
    </row>
    <row r="38" spans="1:35">
      <c r="A38" s="113" t="s">
        <v>28</v>
      </c>
      <c r="B38" s="71">
        <v>75.993970600214752</v>
      </c>
      <c r="C38" s="53">
        <v>0.46183888059271633</v>
      </c>
      <c r="D38" s="71" t="s">
        <v>385</v>
      </c>
      <c r="E38" s="52" t="s">
        <v>385</v>
      </c>
      <c r="F38" s="71">
        <v>76.009638076086077</v>
      </c>
      <c r="G38" s="53">
        <v>1.497906678094548</v>
      </c>
      <c r="H38" s="58">
        <v>76.190453816549606</v>
      </c>
      <c r="I38" s="52">
        <v>0.52129047904402248</v>
      </c>
      <c r="J38" s="71" t="s">
        <v>385</v>
      </c>
      <c r="K38" s="53" t="s">
        <v>385</v>
      </c>
      <c r="L38" s="71">
        <v>76.201479649533852</v>
      </c>
      <c r="M38" s="52">
        <v>0.57306767160288452</v>
      </c>
      <c r="N38" s="71">
        <v>76.120037467672375</v>
      </c>
      <c r="O38" s="53">
        <v>0.77604200077456265</v>
      </c>
      <c r="P38" s="58">
        <v>-8.1442181861476115E-2</v>
      </c>
      <c r="Q38" s="53">
        <v>0.94485993957431302</v>
      </c>
      <c r="R38" s="71">
        <v>76.316445209581815</v>
      </c>
      <c r="S38" s="52">
        <v>0.51454021265978023</v>
      </c>
      <c r="T38" s="71" t="s">
        <v>385</v>
      </c>
      <c r="U38" s="53" t="s">
        <v>385</v>
      </c>
      <c r="V38" s="58" t="s">
        <v>385</v>
      </c>
      <c r="W38" s="53" t="s">
        <v>385</v>
      </c>
      <c r="X38" s="71">
        <v>76.187517038425611</v>
      </c>
      <c r="Y38" s="52">
        <v>0.50123237432669931</v>
      </c>
      <c r="Z38" s="71" t="s">
        <v>385</v>
      </c>
      <c r="AA38" s="53" t="s">
        <v>385</v>
      </c>
      <c r="AB38" s="58" t="s">
        <v>385</v>
      </c>
      <c r="AC38" s="53" t="s">
        <v>385</v>
      </c>
      <c r="AD38" s="71">
        <v>76.186356597415013</v>
      </c>
      <c r="AE38" s="52">
        <v>0.50938805853007985</v>
      </c>
      <c r="AF38" s="71" t="s">
        <v>385</v>
      </c>
      <c r="AG38" s="53" t="s">
        <v>385</v>
      </c>
      <c r="AH38" s="58" t="s">
        <v>385</v>
      </c>
      <c r="AI38" s="54" t="s">
        <v>385</v>
      </c>
    </row>
    <row r="39" spans="1:35">
      <c r="A39" s="113" t="s">
        <v>29</v>
      </c>
      <c r="B39" s="71">
        <v>84.26948155406825</v>
      </c>
      <c r="C39" s="53">
        <v>0.44953544006694091</v>
      </c>
      <c r="D39" s="71">
        <v>84.260312824984538</v>
      </c>
      <c r="E39" s="52">
        <v>1.0068679176285744</v>
      </c>
      <c r="F39" s="71">
        <v>84.589892609584311</v>
      </c>
      <c r="G39" s="53">
        <v>0.44429135402159742</v>
      </c>
      <c r="H39" s="58">
        <v>83.860471293673783</v>
      </c>
      <c r="I39" s="52">
        <v>0.74441641322883012</v>
      </c>
      <c r="J39" s="71">
        <v>-0.39984153131075573</v>
      </c>
      <c r="K39" s="53">
        <v>1.2520909874592951</v>
      </c>
      <c r="L39" s="71">
        <v>84.206633449100323</v>
      </c>
      <c r="M39" s="52">
        <v>0.46615386012300875</v>
      </c>
      <c r="N39" s="71" t="s">
        <v>385</v>
      </c>
      <c r="O39" s="53" t="s">
        <v>385</v>
      </c>
      <c r="P39" s="58" t="s">
        <v>385</v>
      </c>
      <c r="Q39" s="53" t="s">
        <v>385</v>
      </c>
      <c r="R39" s="71">
        <v>84.71526367518085</v>
      </c>
      <c r="S39" s="52">
        <v>0.40376515016126591</v>
      </c>
      <c r="T39" s="71" t="s">
        <v>385</v>
      </c>
      <c r="U39" s="53" t="s">
        <v>385</v>
      </c>
      <c r="V39" s="58" t="s">
        <v>385</v>
      </c>
      <c r="W39" s="53" t="s">
        <v>385</v>
      </c>
      <c r="X39" s="71">
        <v>84.449045298629116</v>
      </c>
      <c r="Y39" s="52">
        <v>0.45264743812074276</v>
      </c>
      <c r="Z39" s="71" t="s">
        <v>385</v>
      </c>
      <c r="AA39" s="53" t="s">
        <v>385</v>
      </c>
      <c r="AB39" s="58" t="s">
        <v>385</v>
      </c>
      <c r="AC39" s="53" t="s">
        <v>385</v>
      </c>
      <c r="AD39" s="71">
        <v>84.692662306332622</v>
      </c>
      <c r="AE39" s="52">
        <v>0.47615706287884907</v>
      </c>
      <c r="AF39" s="71">
        <v>81.103039592325302</v>
      </c>
      <c r="AG39" s="53">
        <v>1.3159255554156353</v>
      </c>
      <c r="AH39" s="58">
        <v>-3.5896227140073194</v>
      </c>
      <c r="AI39" s="54">
        <v>1.4499627590599398</v>
      </c>
    </row>
    <row r="40" spans="1:35">
      <c r="A40" s="113" t="s">
        <v>30</v>
      </c>
      <c r="B40" s="71">
        <v>84.60880172359667</v>
      </c>
      <c r="C40" s="53">
        <v>0.33644208902752476</v>
      </c>
      <c r="D40" s="71">
        <v>83.838666386234124</v>
      </c>
      <c r="E40" s="52">
        <v>0.65852239144840474</v>
      </c>
      <c r="F40" s="71">
        <v>84.696050718806205</v>
      </c>
      <c r="G40" s="53">
        <v>0.49328891961391319</v>
      </c>
      <c r="H40" s="58">
        <v>85.075903153407936</v>
      </c>
      <c r="I40" s="52">
        <v>0.57467124084187793</v>
      </c>
      <c r="J40" s="71">
        <v>1.2372367671738118</v>
      </c>
      <c r="K40" s="53">
        <v>0.87256488977360802</v>
      </c>
      <c r="L40" s="71">
        <v>84.63632032184087</v>
      </c>
      <c r="M40" s="52">
        <v>0.34199182575564613</v>
      </c>
      <c r="N40" s="71" t="s">
        <v>385</v>
      </c>
      <c r="O40" s="53" t="s">
        <v>385</v>
      </c>
      <c r="P40" s="58" t="s">
        <v>385</v>
      </c>
      <c r="Q40" s="53" t="s">
        <v>385</v>
      </c>
      <c r="R40" s="71">
        <v>84.819330199443755</v>
      </c>
      <c r="S40" s="52">
        <v>0.34058458662869678</v>
      </c>
      <c r="T40" s="71">
        <v>82.275951564913612</v>
      </c>
      <c r="U40" s="53">
        <v>1.2925045837638087</v>
      </c>
      <c r="V40" s="58">
        <v>-2.5433786345301428</v>
      </c>
      <c r="W40" s="53">
        <v>1.3301526925420428</v>
      </c>
      <c r="X40" s="71">
        <v>84.631326844308447</v>
      </c>
      <c r="Y40" s="52">
        <v>0.33696361092922567</v>
      </c>
      <c r="Z40" s="71" t="s">
        <v>385</v>
      </c>
      <c r="AA40" s="53" t="s">
        <v>385</v>
      </c>
      <c r="AB40" s="58" t="s">
        <v>385</v>
      </c>
      <c r="AC40" s="53" t="s">
        <v>385</v>
      </c>
      <c r="AD40" s="71">
        <v>84.93612613198448</v>
      </c>
      <c r="AE40" s="52">
        <v>0.40552321792093621</v>
      </c>
      <c r="AF40" s="71">
        <v>83.534381931703763</v>
      </c>
      <c r="AG40" s="53">
        <v>0.62581637970574733</v>
      </c>
      <c r="AH40" s="58">
        <v>-1.4017442002807172</v>
      </c>
      <c r="AI40" s="54">
        <v>0.74175557252271485</v>
      </c>
    </row>
    <row r="41" spans="1:35">
      <c r="A41" s="113" t="s">
        <v>31</v>
      </c>
      <c r="B41" s="71">
        <v>75.131837093630111</v>
      </c>
      <c r="C41" s="53">
        <v>0.67528285172125957</v>
      </c>
      <c r="D41" s="71" t="s">
        <v>385</v>
      </c>
      <c r="E41" s="52" t="s">
        <v>385</v>
      </c>
      <c r="F41" s="71">
        <v>74.896382269777561</v>
      </c>
      <c r="G41" s="53">
        <v>0.72813786436867389</v>
      </c>
      <c r="H41" s="254" t="s">
        <v>387</v>
      </c>
      <c r="I41" s="255" t="s">
        <v>387</v>
      </c>
      <c r="J41" s="254" t="s">
        <v>387</v>
      </c>
      <c r="K41" s="255" t="s">
        <v>387</v>
      </c>
      <c r="L41" s="71">
        <v>72.440135028347001</v>
      </c>
      <c r="M41" s="52">
        <v>0.90007219038796926</v>
      </c>
      <c r="N41" s="71">
        <v>79.97507054416495</v>
      </c>
      <c r="O41" s="53">
        <v>0.98700728847865438</v>
      </c>
      <c r="P41" s="58">
        <v>7.5349355158179492</v>
      </c>
      <c r="Q41" s="53">
        <v>1.3432479516826246</v>
      </c>
      <c r="R41" s="71">
        <v>75.286989024669651</v>
      </c>
      <c r="S41" s="52">
        <v>0.69948894061688616</v>
      </c>
      <c r="T41" s="71" t="s">
        <v>385</v>
      </c>
      <c r="U41" s="53" t="s">
        <v>385</v>
      </c>
      <c r="V41" s="58" t="s">
        <v>385</v>
      </c>
      <c r="W41" s="53" t="s">
        <v>385</v>
      </c>
      <c r="X41" s="71">
        <v>76.019671648526014</v>
      </c>
      <c r="Y41" s="52">
        <v>0.83063964798260959</v>
      </c>
      <c r="Z41" s="71" t="s">
        <v>385</v>
      </c>
      <c r="AA41" s="53" t="s">
        <v>385</v>
      </c>
      <c r="AB41" s="58" t="s">
        <v>385</v>
      </c>
      <c r="AC41" s="53" t="s">
        <v>385</v>
      </c>
      <c r="AD41" s="71">
        <v>75.078658235711316</v>
      </c>
      <c r="AE41" s="52">
        <v>1.1468995199029475</v>
      </c>
      <c r="AF41" s="71">
        <v>75.526635948064438</v>
      </c>
      <c r="AG41" s="53">
        <v>1.7298606102988023</v>
      </c>
      <c r="AH41" s="58">
        <v>0.44797771235312212</v>
      </c>
      <c r="AI41" s="54">
        <v>2.4543298361064596</v>
      </c>
    </row>
    <row r="42" spans="1:35">
      <c r="A42" s="113" t="s">
        <v>32</v>
      </c>
      <c r="B42" s="71">
        <v>75.849919959123184</v>
      </c>
      <c r="C42" s="53">
        <v>0.31593083696471835</v>
      </c>
      <c r="D42" s="71">
        <v>77.855091725299772</v>
      </c>
      <c r="E42" s="52">
        <v>1.6622323224193858</v>
      </c>
      <c r="F42" s="71">
        <v>75.393539605383296</v>
      </c>
      <c r="G42" s="53">
        <v>0.36880493151865629</v>
      </c>
      <c r="H42" s="58">
        <v>76.177586875269611</v>
      </c>
      <c r="I42" s="52">
        <v>0.55421964560164927</v>
      </c>
      <c r="J42" s="71">
        <v>-1.6775048500301608</v>
      </c>
      <c r="K42" s="53">
        <v>1.7542534977304831</v>
      </c>
      <c r="L42" s="71">
        <v>75.739619873516929</v>
      </c>
      <c r="M42" s="52">
        <v>0.30800589463548123</v>
      </c>
      <c r="N42" s="71">
        <v>76.345385198169708</v>
      </c>
      <c r="O42" s="53">
        <v>1.0082172764890469</v>
      </c>
      <c r="P42" s="58">
        <v>0.60576532465277921</v>
      </c>
      <c r="Q42" s="53">
        <v>1.0498906177047174</v>
      </c>
      <c r="R42" s="71">
        <v>76.179894590718419</v>
      </c>
      <c r="S42" s="52">
        <v>0.4305653114618731</v>
      </c>
      <c r="T42" s="71">
        <v>75.330198418728031</v>
      </c>
      <c r="U42" s="53">
        <v>0.55685824909757697</v>
      </c>
      <c r="V42" s="58">
        <v>-0.84969617199038794</v>
      </c>
      <c r="W42" s="53">
        <v>0.73667457101389444</v>
      </c>
      <c r="X42" s="71">
        <v>75.946943961128326</v>
      </c>
      <c r="Y42" s="52">
        <v>0.32297317616839949</v>
      </c>
      <c r="Z42" s="71" t="s">
        <v>385</v>
      </c>
      <c r="AA42" s="53" t="s">
        <v>385</v>
      </c>
      <c r="AB42" s="58" t="s">
        <v>385</v>
      </c>
      <c r="AC42" s="53" t="s">
        <v>385</v>
      </c>
      <c r="AD42" s="71">
        <v>75.817453199776637</v>
      </c>
      <c r="AE42" s="52">
        <v>0.31762479881958983</v>
      </c>
      <c r="AF42" s="71">
        <v>76.200106460481763</v>
      </c>
      <c r="AG42" s="53">
        <v>1.598708769349702</v>
      </c>
      <c r="AH42" s="58">
        <v>0.38265326070512629</v>
      </c>
      <c r="AI42" s="54">
        <v>1.6236780502070705</v>
      </c>
    </row>
    <row r="43" spans="1:35">
      <c r="A43" s="113" t="s">
        <v>33</v>
      </c>
      <c r="B43" s="71">
        <v>72.253950305520092</v>
      </c>
      <c r="C43" s="53">
        <v>0.56841291171940078</v>
      </c>
      <c r="D43" s="71" t="s">
        <v>385</v>
      </c>
      <c r="E43" s="52" t="s">
        <v>385</v>
      </c>
      <c r="F43" s="71">
        <v>72.57919702007672</v>
      </c>
      <c r="G43" s="53">
        <v>0.67853930220469771</v>
      </c>
      <c r="H43" s="58">
        <v>71.210557677549872</v>
      </c>
      <c r="I43" s="52">
        <v>1.2806028945657235</v>
      </c>
      <c r="J43" s="71" t="s">
        <v>385</v>
      </c>
      <c r="K43" s="53" t="s">
        <v>385</v>
      </c>
      <c r="L43" s="71" t="s">
        <v>386</v>
      </c>
      <c r="M43" s="52" t="s">
        <v>386</v>
      </c>
      <c r="N43" s="71" t="s">
        <v>386</v>
      </c>
      <c r="O43" s="53" t="s">
        <v>386</v>
      </c>
      <c r="P43" s="58" t="s">
        <v>386</v>
      </c>
      <c r="Q43" s="53" t="s">
        <v>386</v>
      </c>
      <c r="R43" s="71">
        <v>72.37664858158314</v>
      </c>
      <c r="S43" s="52">
        <v>0.64396945297791397</v>
      </c>
      <c r="T43" s="71" t="s">
        <v>385</v>
      </c>
      <c r="U43" s="53" t="s">
        <v>385</v>
      </c>
      <c r="V43" s="58" t="s">
        <v>385</v>
      </c>
      <c r="W43" s="53" t="s">
        <v>385</v>
      </c>
      <c r="X43" s="71">
        <v>72.377855007293391</v>
      </c>
      <c r="Y43" s="52">
        <v>0.64623594562926767</v>
      </c>
      <c r="Z43" s="71">
        <v>70.901877992545764</v>
      </c>
      <c r="AA43" s="53">
        <v>1.2842490499832881</v>
      </c>
      <c r="AB43" s="58">
        <v>-1.4759770147476274</v>
      </c>
      <c r="AC43" s="53">
        <v>1.3838720160732059</v>
      </c>
      <c r="AD43" s="71">
        <v>73.090783585293593</v>
      </c>
      <c r="AE43" s="52">
        <v>0.81849971197137961</v>
      </c>
      <c r="AF43" s="71">
        <v>71.133832461080104</v>
      </c>
      <c r="AG43" s="53">
        <v>0.80281914335559801</v>
      </c>
      <c r="AH43" s="58">
        <v>-1.9569511242134894</v>
      </c>
      <c r="AI43" s="54">
        <v>1.0783362204292852</v>
      </c>
    </row>
    <row r="44" spans="1:35">
      <c r="A44" s="113" t="s">
        <v>34</v>
      </c>
      <c r="B44" s="71">
        <v>76.825684279416919</v>
      </c>
      <c r="C44" s="53">
        <v>0.55353857222375746</v>
      </c>
      <c r="D44" s="71">
        <v>79.602469927551297</v>
      </c>
      <c r="E44" s="52">
        <v>2.2643174921293538</v>
      </c>
      <c r="F44" s="71">
        <v>75.583349808054365</v>
      </c>
      <c r="G44" s="53">
        <v>0.90845056867248297</v>
      </c>
      <c r="H44" s="58">
        <v>77.467420119693799</v>
      </c>
      <c r="I44" s="52">
        <v>0.72965800392597968</v>
      </c>
      <c r="J44" s="71">
        <v>-2.1350498078574986</v>
      </c>
      <c r="K44" s="53">
        <v>2.345760420001429</v>
      </c>
      <c r="L44" s="71">
        <v>76.107972597443265</v>
      </c>
      <c r="M44" s="52">
        <v>0.57863637354096631</v>
      </c>
      <c r="N44" s="71">
        <v>84.299982578899019</v>
      </c>
      <c r="O44" s="53">
        <v>1.2412963948581972</v>
      </c>
      <c r="P44" s="58">
        <v>8.1920099814557545</v>
      </c>
      <c r="Q44" s="53">
        <v>1.3809369995554803</v>
      </c>
      <c r="R44" s="71">
        <v>77.74101458149309</v>
      </c>
      <c r="S44" s="52">
        <v>0.59625943541528803</v>
      </c>
      <c r="T44" s="71">
        <v>73.602776737869277</v>
      </c>
      <c r="U44" s="53">
        <v>1.4036799169953014</v>
      </c>
      <c r="V44" s="58">
        <v>-4.1382378436238128</v>
      </c>
      <c r="W44" s="53">
        <v>1.4750209688521776</v>
      </c>
      <c r="X44" s="71">
        <v>77.579738762122503</v>
      </c>
      <c r="Y44" s="52">
        <v>0.66398245514226839</v>
      </c>
      <c r="Z44" s="71">
        <v>75.367780271368687</v>
      </c>
      <c r="AA44" s="53">
        <v>1.1888624806572028</v>
      </c>
      <c r="AB44" s="58">
        <v>-2.2119584907538155</v>
      </c>
      <c r="AC44" s="53">
        <v>1.419096806802383</v>
      </c>
      <c r="AD44" s="71">
        <v>77.077760609639171</v>
      </c>
      <c r="AE44" s="52">
        <v>0.65857195555066761</v>
      </c>
      <c r="AF44" s="71">
        <v>76.526261785348126</v>
      </c>
      <c r="AG44" s="53">
        <v>1.2402818884662017</v>
      </c>
      <c r="AH44" s="58">
        <v>-0.5514988242910448</v>
      </c>
      <c r="AI44" s="54">
        <v>1.4488275713818346</v>
      </c>
    </row>
    <row r="45" spans="1:35">
      <c r="A45" s="113" t="s">
        <v>35</v>
      </c>
      <c r="B45" s="71">
        <v>82.294399187763119</v>
      </c>
      <c r="C45" s="53">
        <v>0.34534048359776076</v>
      </c>
      <c r="D45" s="71">
        <v>83.377051463709719</v>
      </c>
      <c r="E45" s="52">
        <v>0.94348047704457183</v>
      </c>
      <c r="F45" s="71">
        <v>82.280875112190913</v>
      </c>
      <c r="G45" s="53">
        <v>0.4685157106995988</v>
      </c>
      <c r="H45" s="58">
        <v>80.526854070959999</v>
      </c>
      <c r="I45" s="52">
        <v>0.8143699336880641</v>
      </c>
      <c r="J45" s="71">
        <v>-2.8501973927497204</v>
      </c>
      <c r="K45" s="53">
        <v>1.2155174638020543</v>
      </c>
      <c r="L45" s="71">
        <v>82.181373148559786</v>
      </c>
      <c r="M45" s="52">
        <v>0.42855828805991053</v>
      </c>
      <c r="N45" s="71">
        <v>83.215416736788526</v>
      </c>
      <c r="O45" s="53">
        <v>1.7029650049820082</v>
      </c>
      <c r="P45" s="58">
        <v>1.0340435882287409</v>
      </c>
      <c r="Q45" s="53">
        <v>1.7867910006957737</v>
      </c>
      <c r="R45" s="71">
        <v>82.457635984098204</v>
      </c>
      <c r="S45" s="52">
        <v>0.40427864790463852</v>
      </c>
      <c r="T45" s="71" t="s">
        <v>385</v>
      </c>
      <c r="U45" s="53" t="s">
        <v>385</v>
      </c>
      <c r="V45" s="58" t="s">
        <v>385</v>
      </c>
      <c r="W45" s="53" t="s">
        <v>385</v>
      </c>
      <c r="X45" s="71">
        <v>82.619512079061764</v>
      </c>
      <c r="Y45" s="52">
        <v>0.45552025653523542</v>
      </c>
      <c r="Z45" s="71">
        <v>81.08808325814411</v>
      </c>
      <c r="AA45" s="53">
        <v>0.83054906416382068</v>
      </c>
      <c r="AB45" s="58">
        <v>-1.5314288209176539</v>
      </c>
      <c r="AC45" s="53">
        <v>0.93851239092339545</v>
      </c>
      <c r="AD45" s="71">
        <v>82.856836215908999</v>
      </c>
      <c r="AE45" s="52">
        <v>0.55778554747897013</v>
      </c>
      <c r="AF45" s="71">
        <v>81.407712540253186</v>
      </c>
      <c r="AG45" s="53">
        <v>0.60375121411439359</v>
      </c>
      <c r="AH45" s="58">
        <v>-1.4491236756558123</v>
      </c>
      <c r="AI45" s="54">
        <v>0.84322858441825987</v>
      </c>
    </row>
    <row r="46" spans="1:35">
      <c r="A46" s="113" t="s">
        <v>36</v>
      </c>
      <c r="B46" s="71">
        <v>73.543067159597115</v>
      </c>
      <c r="C46" s="53">
        <v>0.38842228122654993</v>
      </c>
      <c r="D46" s="71">
        <v>77.518427260065479</v>
      </c>
      <c r="E46" s="52">
        <v>1.274264590388388</v>
      </c>
      <c r="F46" s="71">
        <v>73.596334583172506</v>
      </c>
      <c r="G46" s="53">
        <v>0.42009019107538065</v>
      </c>
      <c r="H46" s="58">
        <v>71.79077928661593</v>
      </c>
      <c r="I46" s="52">
        <v>1.1445754423373902</v>
      </c>
      <c r="J46" s="71">
        <v>-5.7276479734495496</v>
      </c>
      <c r="K46" s="53">
        <v>1.6849108371262649</v>
      </c>
      <c r="L46" s="71">
        <v>72.959103204576692</v>
      </c>
      <c r="M46" s="52">
        <v>0.41985955773465156</v>
      </c>
      <c r="N46" s="71">
        <v>78.230225545253262</v>
      </c>
      <c r="O46" s="53">
        <v>0.98415588504328499</v>
      </c>
      <c r="P46" s="58">
        <v>5.2711223406765697</v>
      </c>
      <c r="Q46" s="53">
        <v>1.0714045495297915</v>
      </c>
      <c r="R46" s="71">
        <v>73.554233748312086</v>
      </c>
      <c r="S46" s="52">
        <v>0.58838590651987033</v>
      </c>
      <c r="T46" s="71">
        <v>73.442770746706955</v>
      </c>
      <c r="U46" s="53">
        <v>0.50699676942641192</v>
      </c>
      <c r="V46" s="58">
        <v>-0.11146300160513078</v>
      </c>
      <c r="W46" s="53">
        <v>0.77275349408956384</v>
      </c>
      <c r="X46" s="71">
        <v>73.680764159416441</v>
      </c>
      <c r="Y46" s="52">
        <v>0.44044839573119765</v>
      </c>
      <c r="Z46" s="71">
        <v>72.636370613445735</v>
      </c>
      <c r="AA46" s="53">
        <v>0.95806579466060016</v>
      </c>
      <c r="AB46" s="58">
        <v>-1.0443935459707063</v>
      </c>
      <c r="AC46" s="53">
        <v>1.093186960801227</v>
      </c>
      <c r="AD46" s="71">
        <v>73.437780629185298</v>
      </c>
      <c r="AE46" s="52">
        <v>0.50694860298522515</v>
      </c>
      <c r="AF46" s="71">
        <v>73.757003939988763</v>
      </c>
      <c r="AG46" s="53">
        <v>0.64173795097580399</v>
      </c>
      <c r="AH46" s="58">
        <v>0.31922331080346567</v>
      </c>
      <c r="AI46" s="54">
        <v>0.84813000181933418</v>
      </c>
    </row>
    <row r="47" spans="1:35">
      <c r="A47" s="113" t="s">
        <v>37</v>
      </c>
      <c r="B47" s="71">
        <v>80.752884076562751</v>
      </c>
      <c r="C47" s="53">
        <v>0.37587335135421251</v>
      </c>
      <c r="D47" s="71">
        <v>81.410150755355104</v>
      </c>
      <c r="E47" s="52">
        <v>1.115851847608248</v>
      </c>
      <c r="F47" s="71">
        <v>81.038874816715037</v>
      </c>
      <c r="G47" s="53">
        <v>0.4929994768275357</v>
      </c>
      <c r="H47" s="58">
        <v>79.882691540026727</v>
      </c>
      <c r="I47" s="52">
        <v>0.58905206459490911</v>
      </c>
      <c r="J47" s="71">
        <v>-1.5274592153283777</v>
      </c>
      <c r="K47" s="53">
        <v>1.2301177282934632</v>
      </c>
      <c r="L47" s="71">
        <v>80.862138595141033</v>
      </c>
      <c r="M47" s="52">
        <v>0.36287948977705725</v>
      </c>
      <c r="N47" s="71" t="s">
        <v>385</v>
      </c>
      <c r="O47" s="53" t="s">
        <v>385</v>
      </c>
      <c r="P47" s="58" t="s">
        <v>385</v>
      </c>
      <c r="Q47" s="53" t="s">
        <v>385</v>
      </c>
      <c r="R47" s="71">
        <v>80.901201218429748</v>
      </c>
      <c r="S47" s="52">
        <v>0.38136549601650777</v>
      </c>
      <c r="T47" s="71">
        <v>80.255321185550116</v>
      </c>
      <c r="U47" s="53">
        <v>0.9669221909952318</v>
      </c>
      <c r="V47" s="58">
        <v>-0.64588003287963147</v>
      </c>
      <c r="W47" s="53">
        <v>1.0049283334019132</v>
      </c>
      <c r="X47" s="71">
        <v>80.766461751068462</v>
      </c>
      <c r="Y47" s="52">
        <v>0.37735778429188677</v>
      </c>
      <c r="Z47" s="71" t="s">
        <v>385</v>
      </c>
      <c r="AA47" s="53" t="s">
        <v>385</v>
      </c>
      <c r="AB47" s="58" t="s">
        <v>385</v>
      </c>
      <c r="AC47" s="53" t="s">
        <v>385</v>
      </c>
      <c r="AD47" s="71">
        <v>80.825123617215482</v>
      </c>
      <c r="AE47" s="52">
        <v>0.3657507630648229</v>
      </c>
      <c r="AF47" s="71" t="s">
        <v>385</v>
      </c>
      <c r="AG47" s="53" t="s">
        <v>385</v>
      </c>
      <c r="AH47" s="58" t="s">
        <v>385</v>
      </c>
      <c r="AI47" s="54" t="s">
        <v>385</v>
      </c>
    </row>
    <row r="48" spans="1:35">
      <c r="A48" s="113" t="s">
        <v>38</v>
      </c>
      <c r="B48" s="71">
        <v>85.947265332930343</v>
      </c>
      <c r="C48" s="53">
        <v>0.346202967706498</v>
      </c>
      <c r="D48" s="71">
        <v>86.436895603955023</v>
      </c>
      <c r="E48" s="52">
        <v>0.78839468906416421</v>
      </c>
      <c r="F48" s="71">
        <v>85.49458966325993</v>
      </c>
      <c r="G48" s="53">
        <v>0.69724205761018498</v>
      </c>
      <c r="H48" s="58">
        <v>85.908402797559887</v>
      </c>
      <c r="I48" s="52">
        <v>0.38562297263374018</v>
      </c>
      <c r="J48" s="71">
        <v>-0.52849280639513552</v>
      </c>
      <c r="K48" s="53">
        <v>0.88037425842045203</v>
      </c>
      <c r="L48" s="71">
        <v>85.911481894790882</v>
      </c>
      <c r="M48" s="52">
        <v>0.35312871553061675</v>
      </c>
      <c r="N48" s="71" t="s">
        <v>385</v>
      </c>
      <c r="O48" s="53" t="s">
        <v>385</v>
      </c>
      <c r="P48" s="58" t="s">
        <v>385</v>
      </c>
      <c r="Q48" s="53" t="s">
        <v>385</v>
      </c>
      <c r="R48" s="71">
        <v>86.008659421624927</v>
      </c>
      <c r="S48" s="52">
        <v>0.34297479822813076</v>
      </c>
      <c r="T48" s="71" t="s">
        <v>385</v>
      </c>
      <c r="U48" s="53" t="s">
        <v>385</v>
      </c>
      <c r="V48" s="58" t="s">
        <v>385</v>
      </c>
      <c r="W48" s="53" t="s">
        <v>385</v>
      </c>
      <c r="X48" s="71">
        <v>86.01113566049743</v>
      </c>
      <c r="Y48" s="52">
        <v>0.35654318553267833</v>
      </c>
      <c r="Z48" s="71">
        <v>84.354474517010075</v>
      </c>
      <c r="AA48" s="53">
        <v>1.1176006854444496</v>
      </c>
      <c r="AB48" s="58">
        <v>-1.656661143487355</v>
      </c>
      <c r="AC48" s="53">
        <v>1.1306335585338443</v>
      </c>
      <c r="AD48" s="71">
        <v>85.983772797621597</v>
      </c>
      <c r="AE48" s="52">
        <v>0.3510085150622817</v>
      </c>
      <c r="AF48" s="71" t="s">
        <v>385</v>
      </c>
      <c r="AG48" s="53" t="s">
        <v>385</v>
      </c>
      <c r="AH48" s="58" t="s">
        <v>385</v>
      </c>
      <c r="AI48" s="54" t="s">
        <v>385</v>
      </c>
    </row>
    <row r="49" spans="1:35">
      <c r="A49" s="113" t="s">
        <v>39</v>
      </c>
      <c r="B49" s="71">
        <v>64.703360769921915</v>
      </c>
      <c r="C49" s="53">
        <v>0.88529865605490743</v>
      </c>
      <c r="D49" s="71">
        <v>64.248301551466653</v>
      </c>
      <c r="E49" s="52">
        <v>2.4699173914789823</v>
      </c>
      <c r="F49" s="71">
        <v>65.480911360226756</v>
      </c>
      <c r="G49" s="53">
        <v>2.2017699868101932</v>
      </c>
      <c r="H49" s="58">
        <v>64.665123701165882</v>
      </c>
      <c r="I49" s="52">
        <v>0.92689788697734687</v>
      </c>
      <c r="J49" s="71">
        <v>0.41682214969922882</v>
      </c>
      <c r="K49" s="53">
        <v>2.6160719451300221</v>
      </c>
      <c r="L49" s="71">
        <v>64.667860610827304</v>
      </c>
      <c r="M49" s="52">
        <v>0.91398578570727884</v>
      </c>
      <c r="N49" s="71" t="s">
        <v>385</v>
      </c>
      <c r="O49" s="53" t="s">
        <v>385</v>
      </c>
      <c r="P49" s="58" t="s">
        <v>385</v>
      </c>
      <c r="Q49" s="53" t="s">
        <v>385</v>
      </c>
      <c r="R49" s="71">
        <v>65.43382970686757</v>
      </c>
      <c r="S49" s="52">
        <v>0.93185332668779619</v>
      </c>
      <c r="T49" s="71">
        <v>58.306227207896008</v>
      </c>
      <c r="U49" s="53">
        <v>2.6915204720105046</v>
      </c>
      <c r="V49" s="58">
        <v>-7.1276024989715623</v>
      </c>
      <c r="W49" s="53">
        <v>2.7851110214251356</v>
      </c>
      <c r="X49" s="71">
        <v>64.793125340418726</v>
      </c>
      <c r="Y49" s="52">
        <v>0.95275369591586045</v>
      </c>
      <c r="Z49" s="71">
        <v>60.66014862845504</v>
      </c>
      <c r="AA49" s="53">
        <v>2.9845059778934493</v>
      </c>
      <c r="AB49" s="58">
        <v>-4.1329767119636855</v>
      </c>
      <c r="AC49" s="53">
        <v>3.1618569833295052</v>
      </c>
      <c r="AD49" s="71">
        <v>64.648007116209726</v>
      </c>
      <c r="AE49" s="52">
        <v>0.91993810346383076</v>
      </c>
      <c r="AF49" s="71" t="s">
        <v>385</v>
      </c>
      <c r="AG49" s="53" t="s">
        <v>385</v>
      </c>
      <c r="AH49" s="58" t="s">
        <v>385</v>
      </c>
      <c r="AI49" s="54" t="s">
        <v>385</v>
      </c>
    </row>
    <row r="50" spans="1:35">
      <c r="A50" s="113" t="s">
        <v>40</v>
      </c>
      <c r="B50" s="71">
        <v>85.389981599299844</v>
      </c>
      <c r="C50" s="53">
        <v>0.26495903516771968</v>
      </c>
      <c r="D50" s="71" t="s">
        <v>385</v>
      </c>
      <c r="E50" s="52" t="s">
        <v>385</v>
      </c>
      <c r="F50" s="71">
        <v>84.574829802298552</v>
      </c>
      <c r="G50" s="53">
        <v>0.56797208511804953</v>
      </c>
      <c r="H50" s="58">
        <v>85.7558617863926</v>
      </c>
      <c r="I50" s="52">
        <v>0.30827787247456323</v>
      </c>
      <c r="J50" s="71" t="s">
        <v>385</v>
      </c>
      <c r="K50" s="53" t="s">
        <v>385</v>
      </c>
      <c r="L50" s="71">
        <v>85.342691709020571</v>
      </c>
      <c r="M50" s="52">
        <v>0.28215850477851073</v>
      </c>
      <c r="N50" s="71">
        <v>85.844887411798013</v>
      </c>
      <c r="O50" s="53">
        <v>0.77101061110123092</v>
      </c>
      <c r="P50" s="58">
        <v>0.50219570277744197</v>
      </c>
      <c r="Q50" s="53">
        <v>0.82011763706312568</v>
      </c>
      <c r="R50" s="71">
        <v>85.373051712682724</v>
      </c>
      <c r="S50" s="52">
        <v>0.27538350473209788</v>
      </c>
      <c r="T50" s="71">
        <v>85.77345066925507</v>
      </c>
      <c r="U50" s="53">
        <v>0.99303674473000503</v>
      </c>
      <c r="V50" s="58">
        <v>0.40039895657234581</v>
      </c>
      <c r="W50" s="53">
        <v>1.0444625774319163</v>
      </c>
      <c r="X50" s="71">
        <v>85.390274397384573</v>
      </c>
      <c r="Y50" s="52">
        <v>0.26577687484764018</v>
      </c>
      <c r="Z50" s="71" t="s">
        <v>385</v>
      </c>
      <c r="AA50" s="53" t="s">
        <v>385</v>
      </c>
      <c r="AB50" s="58" t="s">
        <v>385</v>
      </c>
      <c r="AC50" s="53" t="s">
        <v>385</v>
      </c>
      <c r="AD50" s="71">
        <v>85.342665908543111</v>
      </c>
      <c r="AE50" s="52">
        <v>0.26885660505183134</v>
      </c>
      <c r="AF50" s="71" t="s">
        <v>385</v>
      </c>
      <c r="AG50" s="53" t="s">
        <v>385</v>
      </c>
      <c r="AH50" s="58" t="s">
        <v>385</v>
      </c>
      <c r="AI50" s="54" t="s">
        <v>385</v>
      </c>
    </row>
    <row r="51" spans="1:35">
      <c r="A51" s="113" t="s">
        <v>41</v>
      </c>
      <c r="B51" s="71">
        <v>73.62369699832567</v>
      </c>
      <c r="C51" s="53">
        <v>0.29467987746880248</v>
      </c>
      <c r="D51" s="254" t="s">
        <v>387</v>
      </c>
      <c r="E51" s="255" t="s">
        <v>387</v>
      </c>
      <c r="F51" s="254" t="s">
        <v>387</v>
      </c>
      <c r="G51" s="255" t="s">
        <v>387</v>
      </c>
      <c r="H51" s="58">
        <v>73.660225650197717</v>
      </c>
      <c r="I51" s="52">
        <v>0.29331862189066499</v>
      </c>
      <c r="J51" s="254" t="s">
        <v>387</v>
      </c>
      <c r="K51" s="255" t="s">
        <v>387</v>
      </c>
      <c r="L51" s="71">
        <v>72.599861598241361</v>
      </c>
      <c r="M51" s="52">
        <v>0.29497752393168214</v>
      </c>
      <c r="N51" s="71">
        <v>82.575082839053934</v>
      </c>
      <c r="O51" s="53">
        <v>1.0282215392858844</v>
      </c>
      <c r="P51" s="58">
        <v>9.9752212408125729</v>
      </c>
      <c r="Q51" s="53">
        <v>1.0593899462727379</v>
      </c>
      <c r="R51" s="71">
        <v>73.86796562200341</v>
      </c>
      <c r="S51" s="52">
        <v>0.30453397478722816</v>
      </c>
      <c r="T51" s="71" t="s">
        <v>385</v>
      </c>
      <c r="U51" s="53" t="s">
        <v>385</v>
      </c>
      <c r="V51" s="58" t="s">
        <v>385</v>
      </c>
      <c r="W51" s="53" t="s">
        <v>385</v>
      </c>
      <c r="X51" s="71">
        <v>73.171264412161719</v>
      </c>
      <c r="Y51" s="52">
        <v>0.4004998951507075</v>
      </c>
      <c r="Z51" s="71">
        <v>74.562248091123664</v>
      </c>
      <c r="AA51" s="53">
        <v>0.48193653041846424</v>
      </c>
      <c r="AB51" s="58">
        <v>1.3909836789619447</v>
      </c>
      <c r="AC51" s="53">
        <v>0.65004179670529927</v>
      </c>
      <c r="AD51" s="71">
        <v>73.400277064780312</v>
      </c>
      <c r="AE51" s="52">
        <v>0.31359687651828627</v>
      </c>
      <c r="AF51" s="71">
        <v>75.680455534950596</v>
      </c>
      <c r="AG51" s="53">
        <v>0.81283331878471732</v>
      </c>
      <c r="AH51" s="58">
        <v>2.2801784701702843</v>
      </c>
      <c r="AI51" s="54">
        <v>0.864847524013858</v>
      </c>
    </row>
    <row r="52" spans="1:35">
      <c r="A52" s="113" t="s">
        <v>42</v>
      </c>
      <c r="B52" s="71">
        <v>80.042202947816349</v>
      </c>
      <c r="C52" s="53">
        <v>0.30968925101035921</v>
      </c>
      <c r="D52" s="71">
        <v>79.54448682503677</v>
      </c>
      <c r="E52" s="52">
        <v>0.72172783505798721</v>
      </c>
      <c r="F52" s="71">
        <v>80.116242376754315</v>
      </c>
      <c r="G52" s="53">
        <v>0.39042611111487657</v>
      </c>
      <c r="H52" s="58">
        <v>81.005228953101351</v>
      </c>
      <c r="I52" s="52">
        <v>0.68613120047799003</v>
      </c>
      <c r="J52" s="71">
        <v>1.4607421280645809</v>
      </c>
      <c r="K52" s="53">
        <v>0.97604944008338135</v>
      </c>
      <c r="L52" s="71">
        <v>79.892704769591049</v>
      </c>
      <c r="M52" s="52">
        <v>0.33148960960975959</v>
      </c>
      <c r="N52" s="71">
        <v>81.025892226599254</v>
      </c>
      <c r="O52" s="53">
        <v>0.83231894392607264</v>
      </c>
      <c r="P52" s="58">
        <v>1.133187457008205</v>
      </c>
      <c r="Q52" s="53">
        <v>0.89029019046901925</v>
      </c>
      <c r="R52" s="71">
        <v>80.351556129724358</v>
      </c>
      <c r="S52" s="52">
        <v>0.30024641181020778</v>
      </c>
      <c r="T52" s="71" t="s">
        <v>385</v>
      </c>
      <c r="U52" s="53" t="s">
        <v>385</v>
      </c>
      <c r="V52" s="58" t="s">
        <v>385</v>
      </c>
      <c r="W52" s="53" t="s">
        <v>385</v>
      </c>
      <c r="X52" s="71">
        <v>80.041794803727299</v>
      </c>
      <c r="Y52" s="52">
        <v>0.31126306545286608</v>
      </c>
      <c r="Z52" s="71" t="s">
        <v>385</v>
      </c>
      <c r="AA52" s="53" t="s">
        <v>385</v>
      </c>
      <c r="AB52" s="58" t="s">
        <v>385</v>
      </c>
      <c r="AC52" s="53" t="s">
        <v>385</v>
      </c>
      <c r="AD52" s="71">
        <v>80.390812611968059</v>
      </c>
      <c r="AE52" s="52">
        <v>0.34541207959330644</v>
      </c>
      <c r="AF52" s="71">
        <v>78.202303465603194</v>
      </c>
      <c r="AG52" s="53">
        <v>0.8957662840559365</v>
      </c>
      <c r="AH52" s="58">
        <v>-2.1885091463648649</v>
      </c>
      <c r="AI52" s="54">
        <v>0.99846036992104004</v>
      </c>
    </row>
    <row r="53" spans="1:35">
      <c r="A53" s="113" t="s">
        <v>43</v>
      </c>
      <c r="B53" s="71">
        <v>80.439975586627313</v>
      </c>
      <c r="C53" s="53">
        <v>0.34463879293039751</v>
      </c>
      <c r="D53" s="71">
        <v>81.736880117871792</v>
      </c>
      <c r="E53" s="52">
        <v>0.62380249819783917</v>
      </c>
      <c r="F53" s="71">
        <v>80.054811664403033</v>
      </c>
      <c r="G53" s="53">
        <v>0.52676589278717867</v>
      </c>
      <c r="H53" s="58">
        <v>80.295609408693224</v>
      </c>
      <c r="I53" s="52">
        <v>1.0830782321477703</v>
      </c>
      <c r="J53" s="71">
        <v>-1.4412707091785677</v>
      </c>
      <c r="K53" s="53">
        <v>1.2045391241679757</v>
      </c>
      <c r="L53" s="71">
        <v>80.729224638629901</v>
      </c>
      <c r="M53" s="52">
        <v>0.35736390310348665</v>
      </c>
      <c r="N53" s="71" t="s">
        <v>385</v>
      </c>
      <c r="O53" s="53" t="s">
        <v>385</v>
      </c>
      <c r="P53" s="58" t="s">
        <v>385</v>
      </c>
      <c r="Q53" s="53" t="s">
        <v>385</v>
      </c>
      <c r="R53" s="71">
        <v>80.758624188037842</v>
      </c>
      <c r="S53" s="52">
        <v>0.35989405433413429</v>
      </c>
      <c r="T53" s="71" t="s">
        <v>385</v>
      </c>
      <c r="U53" s="53" t="s">
        <v>385</v>
      </c>
      <c r="V53" s="58" t="s">
        <v>385</v>
      </c>
      <c r="W53" s="53" t="s">
        <v>385</v>
      </c>
      <c r="X53" s="71">
        <v>80.659284066440051</v>
      </c>
      <c r="Y53" s="52">
        <v>0.36521979437263996</v>
      </c>
      <c r="Z53" s="71" t="s">
        <v>385</v>
      </c>
      <c r="AA53" s="53" t="s">
        <v>385</v>
      </c>
      <c r="AB53" s="58" t="s">
        <v>385</v>
      </c>
      <c r="AC53" s="53" t="s">
        <v>385</v>
      </c>
      <c r="AD53" s="71">
        <v>81.06635553832875</v>
      </c>
      <c r="AE53" s="52">
        <v>0.4323212642565884</v>
      </c>
      <c r="AF53" s="71">
        <v>79.586239582880154</v>
      </c>
      <c r="AG53" s="53">
        <v>0.63343634736476695</v>
      </c>
      <c r="AH53" s="58">
        <v>-1.4801159554485963</v>
      </c>
      <c r="AI53" s="54">
        <v>0.8064685841325222</v>
      </c>
    </row>
    <row r="54" spans="1:35">
      <c r="A54" s="113" t="s">
        <v>44</v>
      </c>
      <c r="B54" s="71">
        <v>66.035754473018756</v>
      </c>
      <c r="C54" s="53">
        <v>0.88623168250505557</v>
      </c>
      <c r="D54" s="71">
        <v>64.632268186123</v>
      </c>
      <c r="E54" s="52">
        <v>2.6384546683536541</v>
      </c>
      <c r="F54" s="71">
        <v>65.779614916934975</v>
      </c>
      <c r="G54" s="53">
        <v>1.4796990652321587</v>
      </c>
      <c r="H54" s="58">
        <v>66.517986908962811</v>
      </c>
      <c r="I54" s="52">
        <v>1.2321048039404126</v>
      </c>
      <c r="J54" s="71">
        <v>1.8857187228398118</v>
      </c>
      <c r="K54" s="53">
        <v>2.9039009483982592</v>
      </c>
      <c r="L54" s="71">
        <v>65.401382227065184</v>
      </c>
      <c r="M54" s="52">
        <v>0.99411112958582482</v>
      </c>
      <c r="N54" s="71">
        <v>70.729710747180036</v>
      </c>
      <c r="O54" s="53">
        <v>2.4157739283546844</v>
      </c>
      <c r="P54" s="58">
        <v>5.3283285201148516</v>
      </c>
      <c r="Q54" s="53">
        <v>2.610692155268616</v>
      </c>
      <c r="R54" s="71">
        <v>69.946322602434151</v>
      </c>
      <c r="S54" s="52">
        <v>1.3505465718273493</v>
      </c>
      <c r="T54" s="71">
        <v>64.153094227888644</v>
      </c>
      <c r="U54" s="53">
        <v>1.1386565079915585</v>
      </c>
      <c r="V54" s="58">
        <v>-5.7932283745455067</v>
      </c>
      <c r="W54" s="53">
        <v>1.6985829315537624</v>
      </c>
      <c r="X54" s="71">
        <v>65.844607366952616</v>
      </c>
      <c r="Y54" s="52">
        <v>0.98490644506166769</v>
      </c>
      <c r="Z54" s="71">
        <v>66.585395698935756</v>
      </c>
      <c r="AA54" s="53">
        <v>2.4913898748130361</v>
      </c>
      <c r="AB54" s="58">
        <v>0.74078833198313987</v>
      </c>
      <c r="AC54" s="53">
        <v>2.6500044725619385</v>
      </c>
      <c r="AD54" s="71">
        <v>65.927935254508029</v>
      </c>
      <c r="AE54" s="52">
        <v>1.0166019805661179</v>
      </c>
      <c r="AF54" s="71">
        <v>66.042380425032832</v>
      </c>
      <c r="AG54" s="53">
        <v>2.214197279742792</v>
      </c>
      <c r="AH54" s="58">
        <v>0.11444517052480307</v>
      </c>
      <c r="AI54" s="54">
        <v>2.4483209323741315</v>
      </c>
    </row>
    <row r="55" spans="1:35">
      <c r="A55" s="83" t="s">
        <v>45</v>
      </c>
      <c r="B55" s="71">
        <v>75.281560649125765</v>
      </c>
      <c r="C55" s="53">
        <v>0.34733646704246579</v>
      </c>
      <c r="D55" s="71">
        <v>79.820161224319364</v>
      </c>
      <c r="E55" s="52">
        <v>2.2841265613566422</v>
      </c>
      <c r="F55" s="71">
        <v>75.365980614829354</v>
      </c>
      <c r="G55" s="53">
        <v>0.54601064956725531</v>
      </c>
      <c r="H55" s="58">
        <v>74.673447823522295</v>
      </c>
      <c r="I55" s="52">
        <v>0.71815626985259584</v>
      </c>
      <c r="J55" s="71">
        <v>-5.1467134007970685</v>
      </c>
      <c r="K55" s="53">
        <v>2.4190720610483605</v>
      </c>
      <c r="L55" s="71">
        <v>74.290934539628466</v>
      </c>
      <c r="M55" s="52">
        <v>0.49059668768909998</v>
      </c>
      <c r="N55" s="71">
        <v>77.832756341851393</v>
      </c>
      <c r="O55" s="53">
        <v>0.59754903494144995</v>
      </c>
      <c r="P55" s="58">
        <v>3.5418218022229269</v>
      </c>
      <c r="Q55" s="53">
        <v>0.87257488658449767</v>
      </c>
      <c r="R55" s="71">
        <v>75.455449815811605</v>
      </c>
      <c r="S55" s="52">
        <v>0.43160451793128835</v>
      </c>
      <c r="T55" s="71">
        <v>72.424034342982083</v>
      </c>
      <c r="U55" s="53">
        <v>2.5771226297699923</v>
      </c>
      <c r="V55" s="58">
        <v>-3.0314154728295222</v>
      </c>
      <c r="W55" s="53">
        <v>2.7866530405878573</v>
      </c>
      <c r="X55" s="71">
        <v>75.479916712827901</v>
      </c>
      <c r="Y55" s="52">
        <v>0.47118873983396187</v>
      </c>
      <c r="Z55" s="71">
        <v>74.715291344965124</v>
      </c>
      <c r="AA55" s="53">
        <v>0.87489186415457543</v>
      </c>
      <c r="AB55" s="58">
        <v>-0.76462536786277724</v>
      </c>
      <c r="AC55" s="53">
        <v>1.1147791565715988</v>
      </c>
      <c r="AD55" s="71">
        <v>75.255682341644871</v>
      </c>
      <c r="AE55" s="52">
        <v>0.43140772078493428</v>
      </c>
      <c r="AF55" s="71">
        <v>75.416051374688905</v>
      </c>
      <c r="AG55" s="53">
        <v>1.0758171399037817</v>
      </c>
      <c r="AH55" s="58">
        <v>0.16036903304403438</v>
      </c>
      <c r="AI55" s="54">
        <v>1.2653837943478545</v>
      </c>
    </row>
    <row r="56" spans="1:35">
      <c r="A56" s="83" t="s">
        <v>46</v>
      </c>
      <c r="B56" s="71">
        <v>82.117386920045547</v>
      </c>
      <c r="C56" s="53">
        <v>0.44542862245909004</v>
      </c>
      <c r="D56" s="71">
        <v>82.601839286808499</v>
      </c>
      <c r="E56" s="52">
        <v>1.2533379538641811</v>
      </c>
      <c r="F56" s="71">
        <v>82.960759993041691</v>
      </c>
      <c r="G56" s="53">
        <v>0.42698893397668608</v>
      </c>
      <c r="H56" s="58">
        <v>80.925093151817293</v>
      </c>
      <c r="I56" s="52">
        <v>1.0780999248645755</v>
      </c>
      <c r="J56" s="71">
        <v>-1.6767461349912054</v>
      </c>
      <c r="K56" s="53">
        <v>1.6926053850594254</v>
      </c>
      <c r="L56" s="71">
        <v>82.193243631369882</v>
      </c>
      <c r="M56" s="52">
        <v>0.51256577239291023</v>
      </c>
      <c r="N56" s="71">
        <v>82.568439982274967</v>
      </c>
      <c r="O56" s="53">
        <v>1.0788552562183547</v>
      </c>
      <c r="P56" s="58">
        <v>0.3751963509050853</v>
      </c>
      <c r="Q56" s="53">
        <v>1.1706223124740121</v>
      </c>
      <c r="R56" s="71">
        <v>82.502133050360115</v>
      </c>
      <c r="S56" s="52">
        <v>0.55214428615891231</v>
      </c>
      <c r="T56" s="71">
        <v>81.396571992990616</v>
      </c>
      <c r="U56" s="53">
        <v>0.8058607505247789</v>
      </c>
      <c r="V56" s="58">
        <v>-1.1055610573694992</v>
      </c>
      <c r="W56" s="53">
        <v>0.98563572040111125</v>
      </c>
      <c r="X56" s="71">
        <v>83.875779101199726</v>
      </c>
      <c r="Y56" s="52">
        <v>0.85056746323456411</v>
      </c>
      <c r="Z56" s="71">
        <v>80.808431081105894</v>
      </c>
      <c r="AA56" s="53">
        <v>0.52017744630891039</v>
      </c>
      <c r="AB56" s="58">
        <v>-3.0673480200938315</v>
      </c>
      <c r="AC56" s="53">
        <v>1.018950327155387</v>
      </c>
      <c r="AD56" s="71">
        <v>82.973869850194674</v>
      </c>
      <c r="AE56" s="52">
        <v>0.44989663203985858</v>
      </c>
      <c r="AF56" s="71">
        <v>81.697220448803535</v>
      </c>
      <c r="AG56" s="53">
        <v>0.80560099697527554</v>
      </c>
      <c r="AH56" s="58">
        <v>-1.2766494013911398</v>
      </c>
      <c r="AI56" s="54">
        <v>0.9068383899955843</v>
      </c>
    </row>
    <row r="57" spans="1:35">
      <c r="A57" s="83" t="s">
        <v>47</v>
      </c>
      <c r="B57" s="71">
        <v>75.377238718946714</v>
      </c>
      <c r="C57" s="53">
        <v>0.40728755374130049</v>
      </c>
      <c r="D57" s="71">
        <v>73.077757508901115</v>
      </c>
      <c r="E57" s="52">
        <v>1.2304793528108076</v>
      </c>
      <c r="F57" s="71">
        <v>75.096713285174829</v>
      </c>
      <c r="G57" s="53">
        <v>0.47607654071194727</v>
      </c>
      <c r="H57" s="58">
        <v>75.905352574477291</v>
      </c>
      <c r="I57" s="52">
        <v>0.66564868891909101</v>
      </c>
      <c r="J57" s="71">
        <v>2.8275950655761761</v>
      </c>
      <c r="K57" s="53">
        <v>1.3983758654695604</v>
      </c>
      <c r="L57" s="71">
        <v>75.729388958366499</v>
      </c>
      <c r="M57" s="52">
        <v>0.44486483514648351</v>
      </c>
      <c r="N57" s="71">
        <v>72.071544657095885</v>
      </c>
      <c r="O57" s="53">
        <v>0.60915404332339307</v>
      </c>
      <c r="P57" s="58">
        <v>-3.6578443012706146</v>
      </c>
      <c r="Q57" s="53">
        <v>0.75331206437766984</v>
      </c>
      <c r="R57" s="71">
        <v>75.591369397094198</v>
      </c>
      <c r="S57" s="52">
        <v>0.45267772679409313</v>
      </c>
      <c r="T57" s="71">
        <v>74.171427780532781</v>
      </c>
      <c r="U57" s="53">
        <v>0.89521693473355313</v>
      </c>
      <c r="V57" s="58">
        <v>-1.4199416165614167</v>
      </c>
      <c r="W57" s="53">
        <v>1.0060419180240709</v>
      </c>
      <c r="X57" s="71">
        <v>76.142383618925734</v>
      </c>
      <c r="Y57" s="52">
        <v>0.53306783212237752</v>
      </c>
      <c r="Z57" s="71">
        <v>74.139653640954521</v>
      </c>
      <c r="AA57" s="53">
        <v>0.58910480249035257</v>
      </c>
      <c r="AB57" s="58">
        <v>-2.0027299779712138</v>
      </c>
      <c r="AC57" s="53">
        <v>0.78570782863927957</v>
      </c>
      <c r="AD57" s="71">
        <v>75.544422771247213</v>
      </c>
      <c r="AE57" s="52">
        <v>0.4212252453880248</v>
      </c>
      <c r="AF57" s="71">
        <v>73.428916276088387</v>
      </c>
      <c r="AG57" s="53">
        <v>1.1597272911691103</v>
      </c>
      <c r="AH57" s="58">
        <v>-2.1155064951588258</v>
      </c>
      <c r="AI57" s="54">
        <v>1.2014396409376566</v>
      </c>
    </row>
    <row r="58" spans="1:35">
      <c r="A58" s="83" t="s">
        <v>48</v>
      </c>
      <c r="B58" s="71">
        <v>72.494618758102888</v>
      </c>
      <c r="C58" s="53">
        <v>0.45727894370298494</v>
      </c>
      <c r="D58" s="71">
        <v>75.269902957207492</v>
      </c>
      <c r="E58" s="52">
        <v>1.3697378832150622</v>
      </c>
      <c r="F58" s="71">
        <v>71.562281580994735</v>
      </c>
      <c r="G58" s="53">
        <v>0.79352506480149632</v>
      </c>
      <c r="H58" s="58">
        <v>72.183409989795109</v>
      </c>
      <c r="I58" s="52">
        <v>0.51669087358677213</v>
      </c>
      <c r="J58" s="71">
        <v>-3.0864929674123829</v>
      </c>
      <c r="K58" s="53">
        <v>1.4184897493391309</v>
      </c>
      <c r="L58" s="71">
        <v>72.269499539206379</v>
      </c>
      <c r="M58" s="52">
        <v>0.45279218794561127</v>
      </c>
      <c r="N58" s="71">
        <v>74.562872319153641</v>
      </c>
      <c r="O58" s="53">
        <v>1.7327794302487389</v>
      </c>
      <c r="P58" s="58">
        <v>2.2933727799472621</v>
      </c>
      <c r="Q58" s="53">
        <v>1.7001598270994982</v>
      </c>
      <c r="R58" s="71">
        <v>73.139188786943564</v>
      </c>
      <c r="S58" s="52">
        <v>0.52857656404727893</v>
      </c>
      <c r="T58" s="71">
        <v>69.753203363059001</v>
      </c>
      <c r="U58" s="53">
        <v>0.8373385140265136</v>
      </c>
      <c r="V58" s="58">
        <v>-3.3859854238845628</v>
      </c>
      <c r="W58" s="53">
        <v>0.97895103650929904</v>
      </c>
      <c r="X58" s="71">
        <v>72.437628532062178</v>
      </c>
      <c r="Y58" s="52">
        <v>0.4868829560397181</v>
      </c>
      <c r="Z58" s="71">
        <v>72.251143849734277</v>
      </c>
      <c r="AA58" s="53">
        <v>1.2972014123536932</v>
      </c>
      <c r="AB58" s="58">
        <v>-0.18648468232790094</v>
      </c>
      <c r="AC58" s="53">
        <v>1.3614722129021264</v>
      </c>
      <c r="AD58" s="71">
        <v>72.540272113429012</v>
      </c>
      <c r="AE58" s="52">
        <v>0.48128687395377928</v>
      </c>
      <c r="AF58" s="71">
        <v>70.724569469149046</v>
      </c>
      <c r="AG58" s="53">
        <v>1.1299640509631155</v>
      </c>
      <c r="AH58" s="58">
        <v>-1.8157026442799662</v>
      </c>
      <c r="AI58" s="54">
        <v>1.2045986600768606</v>
      </c>
    </row>
    <row r="59" spans="1:35">
      <c r="A59" s="83" t="s">
        <v>49</v>
      </c>
      <c r="B59" s="71">
        <v>75.735744131103274</v>
      </c>
      <c r="C59" s="53">
        <v>0.24137004767384432</v>
      </c>
      <c r="D59" s="71">
        <v>75.786761596045253</v>
      </c>
      <c r="E59" s="52">
        <v>0.91942781961784459</v>
      </c>
      <c r="F59" s="71">
        <v>72.203246830451306</v>
      </c>
      <c r="G59" s="53">
        <v>0.57472618521186147</v>
      </c>
      <c r="H59" s="58">
        <v>76.969714173509288</v>
      </c>
      <c r="I59" s="52">
        <v>0.29809472361439088</v>
      </c>
      <c r="J59" s="71">
        <v>1.1829525774640359</v>
      </c>
      <c r="K59" s="53">
        <v>0.94583314756187675</v>
      </c>
      <c r="L59" s="71">
        <v>72.460308392404343</v>
      </c>
      <c r="M59" s="52">
        <v>0.43517978188250112</v>
      </c>
      <c r="N59" s="71">
        <v>78.105365733265785</v>
      </c>
      <c r="O59" s="53">
        <v>0.34557388443792214</v>
      </c>
      <c r="P59" s="58">
        <v>5.6450573408614417</v>
      </c>
      <c r="Q59" s="53">
        <v>0.57931627718764545</v>
      </c>
      <c r="R59" s="71">
        <v>75.366638418290364</v>
      </c>
      <c r="S59" s="52">
        <v>0.28938774229472319</v>
      </c>
      <c r="T59" s="71">
        <v>74.064009164384757</v>
      </c>
      <c r="U59" s="53">
        <v>1.3587714508472981</v>
      </c>
      <c r="V59" s="58">
        <v>-1.3026292539056072</v>
      </c>
      <c r="W59" s="53">
        <v>1.3900498720907115</v>
      </c>
      <c r="X59" s="71">
        <v>74.856531647306127</v>
      </c>
      <c r="Y59" s="52">
        <v>0.31218032132700557</v>
      </c>
      <c r="Z59" s="71">
        <v>76.160770717039028</v>
      </c>
      <c r="AA59" s="53">
        <v>0.53518939531039367</v>
      </c>
      <c r="AB59" s="58">
        <v>1.3042390697329012</v>
      </c>
      <c r="AC59" s="53">
        <v>0.59052599788723359</v>
      </c>
      <c r="AD59" s="71">
        <v>75.069154838598294</v>
      </c>
      <c r="AE59" s="52">
        <v>0.30319895465795743</v>
      </c>
      <c r="AF59" s="71">
        <v>76.111729389455547</v>
      </c>
      <c r="AG59" s="53">
        <v>0.71862995243551364</v>
      </c>
      <c r="AH59" s="58">
        <v>1.0425745508572533</v>
      </c>
      <c r="AI59" s="54">
        <v>0.77337543530779851</v>
      </c>
    </row>
    <row r="60" spans="1:35">
      <c r="A60" s="83" t="s">
        <v>50</v>
      </c>
      <c r="B60" s="71">
        <v>79.200377716506921</v>
      </c>
      <c r="C60" s="53">
        <v>1.1176296542017274</v>
      </c>
      <c r="D60" s="71">
        <v>80.691942603636321</v>
      </c>
      <c r="E60" s="52">
        <v>2.0844304129775941</v>
      </c>
      <c r="F60" s="71">
        <v>81.015741827890395</v>
      </c>
      <c r="G60" s="53">
        <v>1.4981588957637748</v>
      </c>
      <c r="H60" s="58">
        <v>74.761101127841656</v>
      </c>
      <c r="I60" s="52">
        <v>2.3478543840990285</v>
      </c>
      <c r="J60" s="71">
        <v>-5.930841475794665</v>
      </c>
      <c r="K60" s="53">
        <v>3.1580373851118448</v>
      </c>
      <c r="L60" s="71">
        <v>78.544750358978604</v>
      </c>
      <c r="M60" s="52">
        <v>1.2381938265318364</v>
      </c>
      <c r="N60" s="71">
        <v>82.675251489547421</v>
      </c>
      <c r="O60" s="53">
        <v>2.8502146429003687</v>
      </c>
      <c r="P60" s="58">
        <v>4.1305011305688168</v>
      </c>
      <c r="Q60" s="53">
        <v>3.1034556745047355</v>
      </c>
      <c r="R60" s="71">
        <v>83.543717522932212</v>
      </c>
      <c r="S60" s="52">
        <v>0.97970781744492563</v>
      </c>
      <c r="T60" s="71">
        <v>75.987673246272507</v>
      </c>
      <c r="U60" s="53">
        <v>1.5852985107497357</v>
      </c>
      <c r="V60" s="58">
        <v>-7.5560442766597049</v>
      </c>
      <c r="W60" s="53">
        <v>1.8546741523597765</v>
      </c>
      <c r="X60" s="254" t="s">
        <v>387</v>
      </c>
      <c r="Y60" s="255" t="s">
        <v>387</v>
      </c>
      <c r="Z60" s="254" t="s">
        <v>387</v>
      </c>
      <c r="AA60" s="255" t="s">
        <v>387</v>
      </c>
      <c r="AB60" s="254" t="s">
        <v>387</v>
      </c>
      <c r="AC60" s="255" t="s">
        <v>387</v>
      </c>
      <c r="AD60" s="71">
        <v>80.78138185285006</v>
      </c>
      <c r="AE60" s="52">
        <v>1.0467242988600296</v>
      </c>
      <c r="AF60" s="71">
        <v>77.967056455343652</v>
      </c>
      <c r="AG60" s="53">
        <v>1.7291037271314218</v>
      </c>
      <c r="AH60" s="58">
        <v>-2.8143253975064084</v>
      </c>
      <c r="AI60" s="54">
        <v>2.0041871375338625</v>
      </c>
    </row>
    <row r="61" spans="1:35">
      <c r="A61" s="83" t="s">
        <v>51</v>
      </c>
      <c r="B61" s="71">
        <v>85.427877469650184</v>
      </c>
      <c r="C61" s="53">
        <v>0.46452247542004033</v>
      </c>
      <c r="D61" s="71">
        <v>84.677213367203208</v>
      </c>
      <c r="E61" s="52">
        <v>0.65875317985163306</v>
      </c>
      <c r="F61" s="71">
        <v>86.409222894094199</v>
      </c>
      <c r="G61" s="53">
        <v>0.70464221356506951</v>
      </c>
      <c r="H61" s="58">
        <v>86.077318351488771</v>
      </c>
      <c r="I61" s="52">
        <v>1.0798544679381914</v>
      </c>
      <c r="J61" s="71">
        <v>1.4001049842855622</v>
      </c>
      <c r="K61" s="53">
        <v>1.263289364068608</v>
      </c>
      <c r="L61" s="71">
        <v>85.482107983563935</v>
      </c>
      <c r="M61" s="52">
        <v>0.47029794808075848</v>
      </c>
      <c r="N61" s="71">
        <v>81.868540181196067</v>
      </c>
      <c r="O61" s="53">
        <v>0.85564946285068333</v>
      </c>
      <c r="P61" s="58">
        <v>-3.6135678023678679</v>
      </c>
      <c r="Q61" s="53">
        <v>0.98621620054429293</v>
      </c>
      <c r="R61" s="71">
        <v>85.688211329785034</v>
      </c>
      <c r="S61" s="52">
        <v>0.4588800048757718</v>
      </c>
      <c r="T61" s="71">
        <v>81.650838972190101</v>
      </c>
      <c r="U61" s="53">
        <v>2.0505551848650598</v>
      </c>
      <c r="V61" s="58">
        <v>-4.0373723575949327</v>
      </c>
      <c r="W61" s="53">
        <v>2.0437879356963462</v>
      </c>
      <c r="X61" s="71">
        <v>85.540757561800945</v>
      </c>
      <c r="Y61" s="52">
        <v>0.43907499083372281</v>
      </c>
      <c r="Z61" s="71" t="s">
        <v>385</v>
      </c>
      <c r="AA61" s="53" t="s">
        <v>385</v>
      </c>
      <c r="AB61" s="58" t="s">
        <v>385</v>
      </c>
      <c r="AC61" s="53" t="s">
        <v>385</v>
      </c>
      <c r="AD61" s="71">
        <v>85.537327128053533</v>
      </c>
      <c r="AE61" s="52">
        <v>0.44621417456133067</v>
      </c>
      <c r="AF61" s="71" t="s">
        <v>385</v>
      </c>
      <c r="AG61" s="53" t="s">
        <v>385</v>
      </c>
      <c r="AH61" s="58" t="s">
        <v>385</v>
      </c>
      <c r="AI61" s="54" t="s">
        <v>385</v>
      </c>
    </row>
    <row r="62" spans="1:35">
      <c r="A62" s="135" t="s">
        <v>191</v>
      </c>
      <c r="B62" s="71">
        <v>78.072324645903251</v>
      </c>
      <c r="C62" s="53">
        <v>8.7328548980368903E-2</v>
      </c>
      <c r="D62" s="71">
        <v>79.792713191812794</v>
      </c>
      <c r="E62" s="52">
        <v>0.29593275529919</v>
      </c>
      <c r="F62" s="71">
        <v>77.975122268962991</v>
      </c>
      <c r="G62" s="53">
        <v>0.137923599586496</v>
      </c>
      <c r="H62" s="58">
        <v>77.455970800964124</v>
      </c>
      <c r="I62" s="52">
        <v>0.1778107415488325</v>
      </c>
      <c r="J62" s="71">
        <v>-2.110200262459069</v>
      </c>
      <c r="K62" s="53">
        <v>0.36058146155997928</v>
      </c>
      <c r="L62" s="71">
        <v>77.879155868709191</v>
      </c>
      <c r="M62" s="52">
        <v>0.1028733884904777</v>
      </c>
      <c r="N62" s="71">
        <v>79.708171614024877</v>
      </c>
      <c r="O62" s="53">
        <v>0.2606866665221737</v>
      </c>
      <c r="P62" s="58">
        <v>2.417273772932107</v>
      </c>
      <c r="Q62" s="53">
        <v>0.28487299796229443</v>
      </c>
      <c r="R62" s="71">
        <v>78.657962720129234</v>
      </c>
      <c r="S62" s="52">
        <v>9.9969123892954995E-2</v>
      </c>
      <c r="T62" s="71">
        <v>74.996992579076377</v>
      </c>
      <c r="U62" s="53">
        <v>0.28165274368893101</v>
      </c>
      <c r="V62" s="58">
        <v>-3.3487079177543579</v>
      </c>
      <c r="W62" s="53">
        <v>0.31096704676844389</v>
      </c>
      <c r="X62" s="71">
        <v>78.495683120662974</v>
      </c>
      <c r="Y62" s="52">
        <v>0.1016011476750656</v>
      </c>
      <c r="Z62" s="71">
        <v>75.108612475691373</v>
      </c>
      <c r="AA62" s="53">
        <v>0.27180722150565251</v>
      </c>
      <c r="AB62" s="58">
        <v>-2.2183728207878759</v>
      </c>
      <c r="AC62" s="53">
        <v>0.31199311334590962</v>
      </c>
      <c r="AD62" s="71">
        <v>78.572657486890918</v>
      </c>
      <c r="AE62" s="52">
        <v>0.11289844826948719</v>
      </c>
      <c r="AF62" s="71">
        <v>77.005693810042459</v>
      </c>
      <c r="AG62" s="53">
        <v>0.17491958961964549</v>
      </c>
      <c r="AH62" s="58">
        <v>-1.6465070398309909</v>
      </c>
      <c r="AI62" s="54">
        <v>0.21275238471743599</v>
      </c>
    </row>
    <row r="63" spans="1:35">
      <c r="A63" s="135" t="s">
        <v>194</v>
      </c>
      <c r="B63" s="71">
        <v>77.762481689453125</v>
      </c>
      <c r="C63" s="53">
        <v>0.12910622358322141</v>
      </c>
      <c r="D63" s="71">
        <v>79.645919799804688</v>
      </c>
      <c r="E63" s="52">
        <v>0.52023810148239136</v>
      </c>
      <c r="F63" s="71">
        <v>77.975189208984375</v>
      </c>
      <c r="G63" s="53">
        <v>0.16692297160625461</v>
      </c>
      <c r="H63" s="58">
        <v>76.529335021972656</v>
      </c>
      <c r="I63" s="52">
        <v>0.37222155928611761</v>
      </c>
      <c r="J63" s="71">
        <v>-2.8269195556640629</v>
      </c>
      <c r="K63" s="53">
        <v>0.65236842632293701</v>
      </c>
      <c r="L63" s="71">
        <v>77.519004821777344</v>
      </c>
      <c r="M63" s="52">
        <v>0.1663224250078201</v>
      </c>
      <c r="N63" s="71">
        <v>78.979217529296875</v>
      </c>
      <c r="O63" s="53">
        <v>0.28905671834945679</v>
      </c>
      <c r="P63" s="58">
        <v>2.0855565071105961</v>
      </c>
      <c r="Q63" s="53">
        <v>0.35549303889274603</v>
      </c>
      <c r="R63" s="71">
        <v>78.583892822265625</v>
      </c>
      <c r="S63" s="52">
        <v>0.1523031890392304</v>
      </c>
      <c r="T63" s="71">
        <v>74.769355773925781</v>
      </c>
      <c r="U63" s="53">
        <v>0.57443618774414063</v>
      </c>
      <c r="V63" s="58">
        <v>-3.862595796585083</v>
      </c>
      <c r="W63" s="53">
        <v>0.62162184715270996</v>
      </c>
      <c r="X63" s="71">
        <v>78.424858093261719</v>
      </c>
      <c r="Y63" s="52">
        <v>0.15477493405342099</v>
      </c>
      <c r="Z63" s="71">
        <v>75.085487365722656</v>
      </c>
      <c r="AA63" s="53">
        <v>0.35955652594566351</v>
      </c>
      <c r="AB63" s="58">
        <v>-2.4440915584564209</v>
      </c>
      <c r="AC63" s="53">
        <v>0.42432281374931341</v>
      </c>
      <c r="AD63" s="71">
        <v>78.29815673828125</v>
      </c>
      <c r="AE63" s="52">
        <v>0.1784657090902329</v>
      </c>
      <c r="AF63" s="71">
        <v>76.6287841796875</v>
      </c>
      <c r="AG63" s="53">
        <v>0.26244223117828369</v>
      </c>
      <c r="AH63" s="58">
        <v>-1.533350825309753</v>
      </c>
      <c r="AI63" s="54">
        <v>0.33593153953552252</v>
      </c>
    </row>
    <row r="64" spans="1:35" ht="13.5" thickBot="1">
      <c r="A64" s="130" t="s">
        <v>198</v>
      </c>
      <c r="B64" s="72">
        <v>77.914251140364655</v>
      </c>
      <c r="C64" s="60">
        <v>7.3402645733761498E-2</v>
      </c>
      <c r="D64" s="72">
        <v>78.999053003283748</v>
      </c>
      <c r="E64" s="59">
        <v>0.24321908799313011</v>
      </c>
      <c r="F64" s="72">
        <v>77.900725219038733</v>
      </c>
      <c r="G64" s="60">
        <v>0.12558172591598959</v>
      </c>
      <c r="H64" s="61">
        <v>77.656564181071829</v>
      </c>
      <c r="I64" s="59">
        <v>0.13881142017895051</v>
      </c>
      <c r="J64" s="72">
        <v>-1.2308039691608339</v>
      </c>
      <c r="K64" s="60">
        <v>0.29147316742095608</v>
      </c>
      <c r="L64" s="72">
        <v>77.567019818614</v>
      </c>
      <c r="M64" s="59">
        <v>8.7717625616248601E-2</v>
      </c>
      <c r="N64" s="72">
        <v>79.562866789525856</v>
      </c>
      <c r="O64" s="60">
        <v>0.20394019397063171</v>
      </c>
      <c r="P64" s="61">
        <v>2.7072165648905742</v>
      </c>
      <c r="Q64" s="60">
        <v>0.22844588886220191</v>
      </c>
      <c r="R64" s="72">
        <v>78.447991223468136</v>
      </c>
      <c r="S64" s="59">
        <v>8.49033377185692E-2</v>
      </c>
      <c r="T64" s="72">
        <v>75.300752642106858</v>
      </c>
      <c r="U64" s="60">
        <v>0.2374063020174326</v>
      </c>
      <c r="V64" s="61">
        <v>-2.92180749871951</v>
      </c>
      <c r="W64" s="60">
        <v>0.26014617144800978</v>
      </c>
      <c r="X64" s="72">
        <v>78.198896275971293</v>
      </c>
      <c r="Y64" s="59">
        <v>8.3068395390339306E-2</v>
      </c>
      <c r="Z64" s="72">
        <v>74.797040514659898</v>
      </c>
      <c r="AA64" s="60">
        <v>0.25492059075849688</v>
      </c>
      <c r="AB64" s="61">
        <v>-1.753603942939828</v>
      </c>
      <c r="AC64" s="60">
        <v>0.2831516247901375</v>
      </c>
      <c r="AD64" s="72">
        <v>78.250955958785539</v>
      </c>
      <c r="AE64" s="59">
        <v>9.04903440610344E-2</v>
      </c>
      <c r="AF64" s="72">
        <v>76.265163885964967</v>
      </c>
      <c r="AG64" s="60">
        <v>0.18630202020763531</v>
      </c>
      <c r="AH64" s="61">
        <v>-1.602862280159689</v>
      </c>
      <c r="AI64" s="62">
        <v>0.2180307868583784</v>
      </c>
    </row>
    <row r="66" spans="1:1">
      <c r="A66" s="131" t="s">
        <v>61</v>
      </c>
    </row>
    <row r="67" spans="1:1">
      <c r="A67" s="66" t="s">
        <v>211</v>
      </c>
    </row>
    <row r="68" spans="1:1">
      <c r="A68" s="66" t="s">
        <v>212</v>
      </c>
    </row>
    <row r="69" spans="1:1">
      <c r="A69" s="66" t="s">
        <v>213</v>
      </c>
    </row>
    <row r="70" spans="1:1">
      <c r="A70" s="66" t="s">
        <v>242</v>
      </c>
    </row>
    <row r="71" spans="1:1" ht="14.1" customHeight="1">
      <c r="A71" s="66" t="s">
        <v>243</v>
      </c>
    </row>
    <row r="72" spans="1:1" ht="14.1" customHeight="1">
      <c r="A72" s="66" t="s">
        <v>320</v>
      </c>
    </row>
    <row r="73" spans="1:1" ht="14.1" customHeight="1">
      <c r="A73" s="122" t="s">
        <v>316</v>
      </c>
    </row>
    <row r="74" spans="1:1" ht="14.1" customHeight="1">
      <c r="A74" s="66" t="s">
        <v>317</v>
      </c>
    </row>
    <row r="75" spans="1:1">
      <c r="A75" s="195" t="s">
        <v>366</v>
      </c>
    </row>
    <row r="76" spans="1:1">
      <c r="A76" s="196" t="s">
        <v>367</v>
      </c>
    </row>
    <row r="77" spans="1:1">
      <c r="A77" s="66" t="s">
        <v>370</v>
      </c>
    </row>
  </sheetData>
  <customSheetViews>
    <customSheetView guid="{958562DC-2717-487D-88ED-05485062DB2A}" scale="80" topLeftCell="A25">
      <selection activeCell="R9" sqref="R9:S9"/>
      <pageMargins left="0.7" right="0.7" top="0.75" bottom="0.75" header="0.3" footer="0.3"/>
    </customSheetView>
    <customSheetView guid="{DC9DA9F2-44C2-40AF-952E-F17A8405449D}" scale="80">
      <selection activeCell="A12" sqref="A12:A63"/>
      <pageMargins left="0.7" right="0.7" top="0.75" bottom="0.75" header="0.3" footer="0.3"/>
    </customSheetView>
    <customSheetView guid="{AF19555B-DC94-4383-99E1-B20527EBB45F}" scale="80">
      <selection activeCell="R9" sqref="R9:S9"/>
      <pageMargins left="0.7" right="0.7" top="0.75" bottom="0.75" header="0.3" footer="0.3"/>
    </customSheetView>
  </customSheetViews>
  <mergeCells count="23">
    <mergeCell ref="AH9:AI9"/>
    <mergeCell ref="V9:W9"/>
    <mergeCell ref="X9:Y9"/>
    <mergeCell ref="Z9:AA9"/>
    <mergeCell ref="AB9:AC9"/>
    <mergeCell ref="AD9:AE9"/>
    <mergeCell ref="AF9:AG9"/>
    <mergeCell ref="T9:U9"/>
    <mergeCell ref="B7:AI7"/>
    <mergeCell ref="B8:C9"/>
    <mergeCell ref="D8:K8"/>
    <mergeCell ref="L8:Q8"/>
    <mergeCell ref="R8:W8"/>
    <mergeCell ref="X8:AC8"/>
    <mergeCell ref="AD8:AI8"/>
    <mergeCell ref="D9:E9"/>
    <mergeCell ref="F9:G9"/>
    <mergeCell ref="H9:I9"/>
    <mergeCell ref="J9:K9"/>
    <mergeCell ref="L9:M9"/>
    <mergeCell ref="N9:O9"/>
    <mergeCell ref="P9:Q9"/>
    <mergeCell ref="R9:S9"/>
  </mergeCells>
  <conditionalFormatting sqref="J12:J16 P12:P16 V12:V16 AB12:AB16 AH12:AH16 P33:P42 P44:P64 AH18:AH64 AB18:AB64 V18:V64 P18:P31 J18:J64">
    <cfRule type="expression" dxfId="46" priority="5">
      <formula>ABS(J12/K12)&gt;1.96</formula>
    </cfRule>
  </conditionalFormatting>
  <conditionalFormatting sqref="P43">
    <cfRule type="expression" dxfId="45" priority="3">
      <formula>ABS(P43/Q43)&gt;1.96</formula>
    </cfRule>
  </conditionalFormatting>
  <conditionalFormatting sqref="P32">
    <cfRule type="expression" dxfId="44" priority="2">
      <formula>ABS(P32/Q32)&gt;1.96</formula>
    </cfRule>
  </conditionalFormatting>
  <conditionalFormatting sqref="J17 P17 V17 AB17 AH17">
    <cfRule type="expression" dxfId="43" priority="1">
      <formula>ABS(J17/K17)&gt;1.96</formula>
    </cfRule>
  </conditionalFormatting>
  <hyperlinks>
    <hyperlink ref="A76" r:id="rId1"/>
    <hyperlink ref="A75" r:id="rId2" display="* Information on data for Cyprus: https://oe.cd/cyprus-disclaimer"/>
  </hyperlinks>
  <pageMargins left="0.7" right="0.7" top="0.75" bottom="0.75" header="0.3" footer="0.3"/>
  <pageSetup paperSize="9" orientation="portrait"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zoomScale="80" zoomScaleNormal="80" workbookViewId="0">
      <selection activeCell="Y25" sqref="Y25"/>
    </sheetView>
  </sheetViews>
  <sheetFormatPr defaultColWidth="8.7109375" defaultRowHeight="12.75"/>
  <cols>
    <col min="1" max="1" width="34" style="66" customWidth="1"/>
    <col min="2" max="10" width="10.7109375" style="66" customWidth="1"/>
    <col min="11" max="16384" width="8.7109375" style="66"/>
  </cols>
  <sheetData>
    <row r="1" spans="1:10">
      <c r="D1" s="50"/>
      <c r="J1" s="295"/>
    </row>
    <row r="2" spans="1:10">
      <c r="A2" s="66" t="s">
        <v>336</v>
      </c>
      <c r="D2" s="50"/>
    </row>
    <row r="3" spans="1:10">
      <c r="A3" s="51" t="s">
        <v>372</v>
      </c>
    </row>
    <row r="4" spans="1:10">
      <c r="A4" s="49" t="s">
        <v>278</v>
      </c>
    </row>
    <row r="5" spans="1:10">
      <c r="A5" s="49"/>
      <c r="B5" s="244"/>
      <c r="C5" s="244"/>
      <c r="D5" s="244"/>
      <c r="E5" s="244"/>
      <c r="F5" s="244"/>
      <c r="G5" s="244"/>
      <c r="H5" s="244"/>
      <c r="I5" s="244"/>
      <c r="J5" s="244"/>
    </row>
    <row r="6" spans="1:10" ht="13.5" thickBot="1"/>
    <row r="7" spans="1:10" s="81" customFormat="1" ht="24" customHeight="1">
      <c r="A7" s="41"/>
      <c r="B7" s="315" t="s">
        <v>295</v>
      </c>
      <c r="C7" s="304"/>
      <c r="D7" s="304"/>
      <c r="E7" s="304"/>
      <c r="F7" s="304"/>
      <c r="G7" s="304"/>
      <c r="H7" s="304"/>
      <c r="I7" s="304"/>
      <c r="J7" s="331"/>
    </row>
    <row r="8" spans="1:10" s="81" customFormat="1" ht="28.15" customHeight="1">
      <c r="A8" s="42"/>
      <c r="B8" s="312" t="s">
        <v>226</v>
      </c>
      <c r="C8" s="336"/>
      <c r="D8" s="336"/>
      <c r="E8" s="336"/>
      <c r="F8" s="336"/>
      <c r="G8" s="336"/>
      <c r="H8" s="336"/>
      <c r="I8" s="335"/>
      <c r="J8" s="332" t="s">
        <v>284</v>
      </c>
    </row>
    <row r="9" spans="1:10" s="81" customFormat="1" ht="64.5" customHeight="1">
      <c r="A9" s="42"/>
      <c r="B9" s="312" t="s">
        <v>298</v>
      </c>
      <c r="C9" s="335"/>
      <c r="D9" s="328" t="s">
        <v>299</v>
      </c>
      <c r="E9" s="329"/>
      <c r="F9" s="328" t="s">
        <v>300</v>
      </c>
      <c r="G9" s="329"/>
      <c r="H9" s="328" t="s">
        <v>301</v>
      </c>
      <c r="I9" s="330"/>
      <c r="J9" s="333"/>
    </row>
    <row r="10" spans="1:10" s="122" customFormat="1">
      <c r="A10" s="132"/>
      <c r="B10" s="245" t="s">
        <v>228</v>
      </c>
      <c r="C10" s="246" t="s">
        <v>6</v>
      </c>
      <c r="D10" s="153" t="s">
        <v>228</v>
      </c>
      <c r="E10" s="15" t="s">
        <v>6</v>
      </c>
      <c r="F10" s="153" t="s">
        <v>228</v>
      </c>
      <c r="G10" s="15" t="s">
        <v>6</v>
      </c>
      <c r="H10" s="153" t="s">
        <v>228</v>
      </c>
      <c r="I10" s="153" t="s">
        <v>6</v>
      </c>
      <c r="J10" s="334"/>
    </row>
    <row r="11" spans="1:10">
      <c r="A11" s="247"/>
      <c r="B11" s="248"/>
      <c r="C11" s="249"/>
      <c r="D11" s="248"/>
      <c r="E11" s="249"/>
      <c r="F11" s="248"/>
      <c r="G11" s="249"/>
      <c r="H11" s="248"/>
      <c r="I11" s="249"/>
      <c r="J11" s="262"/>
    </row>
    <row r="12" spans="1:10">
      <c r="A12" s="113" t="s">
        <v>7</v>
      </c>
      <c r="B12" s="290">
        <v>-3.2312135995839701E-2</v>
      </c>
      <c r="C12" s="291">
        <v>0.17408133471191745</v>
      </c>
      <c r="D12" s="290">
        <v>-1.120305974017259</v>
      </c>
      <c r="E12" s="291">
        <v>0.97353827994246289</v>
      </c>
      <c r="F12" s="290">
        <v>0.2379179916973537</v>
      </c>
      <c r="G12" s="291">
        <v>0.12071251680104145</v>
      </c>
      <c r="H12" s="290">
        <v>-4.1709326179336843</v>
      </c>
      <c r="I12" s="291">
        <v>1.9368738297122763</v>
      </c>
      <c r="J12" s="265">
        <v>3.5512879057314803E-2</v>
      </c>
    </row>
    <row r="13" spans="1:10">
      <c r="A13" s="113" t="s">
        <v>382</v>
      </c>
      <c r="B13" s="290">
        <v>0.32889991469435509</v>
      </c>
      <c r="C13" s="291">
        <v>5.1334069457608808E-2</v>
      </c>
      <c r="D13" s="290">
        <v>0.44487949307128571</v>
      </c>
      <c r="E13" s="291">
        <v>0.74821198229733721</v>
      </c>
      <c r="F13" s="290">
        <v>7.3589584571178202E-2</v>
      </c>
      <c r="G13" s="291">
        <v>4.9116930378215004E-2</v>
      </c>
      <c r="H13" s="290">
        <v>-0.74468654515830035</v>
      </c>
      <c r="I13" s="291">
        <v>0.85020128815082219</v>
      </c>
      <c r="J13" s="265">
        <v>7.2328743241248897E-2</v>
      </c>
    </row>
    <row r="14" spans="1:10">
      <c r="A14" s="113" t="s">
        <v>9</v>
      </c>
      <c r="B14" s="290">
        <v>6.7381464188885798E-2</v>
      </c>
      <c r="C14" s="291">
        <v>4.7996510000811399E-2</v>
      </c>
      <c r="D14" s="290">
        <v>-1.0625260044572631</v>
      </c>
      <c r="E14" s="291">
        <v>0.58906375226528573</v>
      </c>
      <c r="F14" s="290">
        <v>0.12808818774285741</v>
      </c>
      <c r="G14" s="291">
        <v>5.68126294897736E-2</v>
      </c>
      <c r="H14" s="290">
        <v>-1.455043137314312</v>
      </c>
      <c r="I14" s="291">
        <v>0.69852986336481626</v>
      </c>
      <c r="J14" s="265">
        <v>2.43104232914849E-2</v>
      </c>
    </row>
    <row r="15" spans="1:10">
      <c r="A15" s="83" t="s">
        <v>10</v>
      </c>
      <c r="B15" s="290">
        <v>0.36032745793086368</v>
      </c>
      <c r="C15" s="291">
        <v>6.1102148783861387E-2</v>
      </c>
      <c r="D15" s="290">
        <v>-1.2051418341297619</v>
      </c>
      <c r="E15" s="291">
        <v>0.62758770614627335</v>
      </c>
      <c r="F15" s="290">
        <v>6.1578511000089002E-3</v>
      </c>
      <c r="G15" s="291">
        <v>5.6195393965628164E-2</v>
      </c>
      <c r="H15" s="290">
        <v>-1.4912917147517</v>
      </c>
      <c r="I15" s="291">
        <v>0.6170431676956023</v>
      </c>
      <c r="J15" s="265">
        <v>5.8554865140077697E-2</v>
      </c>
    </row>
    <row r="16" spans="1:10">
      <c r="A16" s="128" t="s">
        <v>172</v>
      </c>
      <c r="B16" s="290">
        <v>0.38651835974808868</v>
      </c>
      <c r="C16" s="291">
        <v>8.6534590664293642E-2</v>
      </c>
      <c r="D16" s="290">
        <v>-1.59994855573293</v>
      </c>
      <c r="E16" s="291">
        <v>0.94145384992769765</v>
      </c>
      <c r="F16" s="290">
        <v>2.2089664970467701E-2</v>
      </c>
      <c r="G16" s="291">
        <v>7.9893118204146019E-2</v>
      </c>
      <c r="H16" s="290">
        <v>-0.93515561764250932</v>
      </c>
      <c r="I16" s="291">
        <v>0.7101910480916046</v>
      </c>
      <c r="J16" s="265">
        <v>7.6799115198129195E-2</v>
      </c>
    </row>
    <row r="17" spans="1:10">
      <c r="A17" s="128" t="s">
        <v>388</v>
      </c>
      <c r="B17" s="290">
        <v>0.25108956513813868</v>
      </c>
      <c r="C17" s="291">
        <v>9.0593124127055877E-2</v>
      </c>
      <c r="D17" s="290">
        <v>-0.97555351585650862</v>
      </c>
      <c r="E17" s="291">
        <v>0.85254262371559342</v>
      </c>
      <c r="F17" s="290">
        <v>5.57723829828006E-2</v>
      </c>
      <c r="G17" s="291">
        <v>7.8572422443710099E-2</v>
      </c>
      <c r="H17" s="290">
        <v>-1.210914786131855</v>
      </c>
      <c r="I17" s="291">
        <v>1.058128019905715</v>
      </c>
      <c r="J17" s="265">
        <v>3.6300588109343099E-2</v>
      </c>
    </row>
    <row r="18" spans="1:10">
      <c r="A18" s="83" t="s">
        <v>11</v>
      </c>
      <c r="B18" s="290">
        <v>0.37851794363115482</v>
      </c>
      <c r="C18" s="291">
        <v>8.8508332605149453E-2</v>
      </c>
      <c r="D18" s="290">
        <v>-0.47199791479822689</v>
      </c>
      <c r="E18" s="291">
        <v>1.262663843111471</v>
      </c>
      <c r="F18" s="290">
        <v>-0.1890217104745448</v>
      </c>
      <c r="G18" s="291">
        <v>7.4907864841939231E-2</v>
      </c>
      <c r="H18" s="290">
        <v>1.7061894955113279</v>
      </c>
      <c r="I18" s="291">
        <v>1.0262149351810277</v>
      </c>
      <c r="J18" s="265">
        <v>1.9657811788958299E-2</v>
      </c>
    </row>
    <row r="19" spans="1:10">
      <c r="A19" s="83" t="s">
        <v>383</v>
      </c>
      <c r="B19" s="290">
        <v>4.5024838838430697E-2</v>
      </c>
      <c r="C19" s="291">
        <v>3.1949567077560033E-2</v>
      </c>
      <c r="D19" s="290">
        <v>1.48882080525837</v>
      </c>
      <c r="E19" s="291">
        <v>0.75314179940822279</v>
      </c>
      <c r="F19" s="290">
        <v>0.17203892917451311</v>
      </c>
      <c r="G19" s="291">
        <v>5.1846143623936178E-2</v>
      </c>
      <c r="H19" s="290">
        <v>1.8286048674869511</v>
      </c>
      <c r="I19" s="291">
        <v>0.97702178317721566</v>
      </c>
      <c r="J19" s="265">
        <v>3.17963521442894E-2</v>
      </c>
    </row>
    <row r="20" spans="1:10">
      <c r="A20" s="83" t="s">
        <v>13</v>
      </c>
      <c r="B20" s="290">
        <v>0.14433405242448721</v>
      </c>
      <c r="C20" s="291">
        <v>9.4078468797759884E-2</v>
      </c>
      <c r="D20" s="290">
        <v>-1.6077591889820411</v>
      </c>
      <c r="E20" s="291">
        <v>0.83124982970627992</v>
      </c>
      <c r="F20" s="290">
        <v>8.2768063150174806E-2</v>
      </c>
      <c r="G20" s="291">
        <v>8.9146013062039772E-2</v>
      </c>
      <c r="H20" s="290">
        <v>1.2029276302384111</v>
      </c>
      <c r="I20" s="291">
        <v>1.121031574887611</v>
      </c>
      <c r="J20" s="265">
        <v>2.6148933492614001E-2</v>
      </c>
    </row>
    <row r="21" spans="1:10">
      <c r="A21" s="113" t="s">
        <v>14</v>
      </c>
      <c r="B21" s="290">
        <v>-6.2412423676607397E-2</v>
      </c>
      <c r="C21" s="291">
        <v>8.6358578134843447E-2</v>
      </c>
      <c r="D21" s="290">
        <v>-1.1235945274508261</v>
      </c>
      <c r="E21" s="291">
        <v>1.1176177699936356</v>
      </c>
      <c r="F21" s="290">
        <v>0.25301052807400509</v>
      </c>
      <c r="G21" s="291">
        <v>7.7464933260010846E-2</v>
      </c>
      <c r="H21" s="290">
        <v>-1.26705385582146E-2</v>
      </c>
      <c r="I21" s="291">
        <v>1.0083509169545091</v>
      </c>
      <c r="J21" s="265">
        <v>2.1729779677251398E-2</v>
      </c>
    </row>
    <row r="22" spans="1:10">
      <c r="A22" s="113" t="s">
        <v>15</v>
      </c>
      <c r="B22" s="290">
        <v>6.0433856581413897E-2</v>
      </c>
      <c r="C22" s="291">
        <v>6.3600376130041159E-2</v>
      </c>
      <c r="D22" s="290">
        <v>3.63487362236702E-2</v>
      </c>
      <c r="E22" s="291">
        <v>0.87250335475970597</v>
      </c>
      <c r="F22" s="290">
        <v>0.14013938447486091</v>
      </c>
      <c r="G22" s="291">
        <v>5.3969095122445881E-2</v>
      </c>
      <c r="H22" s="290">
        <v>0.9049761121920219</v>
      </c>
      <c r="I22" s="291">
        <v>1.0472607749700635</v>
      </c>
      <c r="J22" s="265">
        <v>2.0191626392232199E-2</v>
      </c>
    </row>
    <row r="23" spans="1:10">
      <c r="A23" s="113" t="s">
        <v>16</v>
      </c>
      <c r="B23" s="290">
        <v>9.7382362481363893E-2</v>
      </c>
      <c r="C23" s="291">
        <v>6.8438617259045834E-2</v>
      </c>
      <c r="D23" s="290">
        <v>-0.67881514186256442</v>
      </c>
      <c r="E23" s="291">
        <v>0.90119430226350905</v>
      </c>
      <c r="F23" s="290">
        <v>9.61090950849329E-2</v>
      </c>
      <c r="G23" s="291">
        <v>5.2048108290569925E-2</v>
      </c>
      <c r="H23" s="290">
        <v>1.3756333776352261</v>
      </c>
      <c r="I23" s="291">
        <v>0.68093248778967885</v>
      </c>
      <c r="J23" s="265">
        <v>2.0807870344960899E-2</v>
      </c>
    </row>
    <row r="24" spans="1:10">
      <c r="A24" s="113" t="s">
        <v>364</v>
      </c>
      <c r="B24" s="290">
        <v>0.1090091223751633</v>
      </c>
      <c r="C24" s="291">
        <v>8.0904600449881584E-2</v>
      </c>
      <c r="D24" s="290">
        <v>-2.1406878571867738</v>
      </c>
      <c r="E24" s="291">
        <v>1.210333411235003</v>
      </c>
      <c r="F24" s="290">
        <v>-9.1126711273447902E-2</v>
      </c>
      <c r="G24" s="291">
        <v>6.799762329445562E-2</v>
      </c>
      <c r="H24" s="290">
        <v>1.192122225502402</v>
      </c>
      <c r="I24" s="291">
        <v>1.7022430458041051</v>
      </c>
      <c r="J24" s="265">
        <v>4.8559590180023999E-3</v>
      </c>
    </row>
    <row r="25" spans="1:10">
      <c r="A25" s="113" t="s">
        <v>17</v>
      </c>
      <c r="B25" s="290">
        <v>0.1384318658230331</v>
      </c>
      <c r="C25" s="291">
        <v>4.727143533750678E-2</v>
      </c>
      <c r="D25" s="290">
        <v>6.0819950501656402E-2</v>
      </c>
      <c r="E25" s="291">
        <v>0.55950496562704954</v>
      </c>
      <c r="F25" s="290">
        <v>0.1147206968986822</v>
      </c>
      <c r="G25" s="291">
        <v>4.5484391513714431E-2</v>
      </c>
      <c r="H25" s="290">
        <v>0.45926780296673908</v>
      </c>
      <c r="I25" s="291">
        <v>0.69353912553422237</v>
      </c>
      <c r="J25" s="265">
        <v>4.3387014672810302E-2</v>
      </c>
    </row>
    <row r="26" spans="1:10">
      <c r="A26" s="113" t="s">
        <v>18</v>
      </c>
      <c r="B26" s="290">
        <v>0.1319325796834421</v>
      </c>
      <c r="C26" s="291">
        <v>5.6368774501687063E-2</v>
      </c>
      <c r="D26" s="290">
        <v>0.53358877248711001</v>
      </c>
      <c r="E26" s="291">
        <v>0.68827508105430757</v>
      </c>
      <c r="F26" s="290">
        <v>0.15012967903594579</v>
      </c>
      <c r="G26" s="291">
        <v>5.2534706916932884E-2</v>
      </c>
      <c r="H26" s="290">
        <v>-1.219923312024616</v>
      </c>
      <c r="I26" s="291">
        <v>1.0632153919281964</v>
      </c>
      <c r="J26" s="265">
        <v>4.76011982153648E-2</v>
      </c>
    </row>
    <row r="27" spans="1:10">
      <c r="A27" s="113" t="s">
        <v>201</v>
      </c>
      <c r="B27" s="290">
        <v>0.3805113550514489</v>
      </c>
      <c r="C27" s="291">
        <v>7.2033325011645152E-2</v>
      </c>
      <c r="D27" s="290">
        <v>-0.99316627888909415</v>
      </c>
      <c r="E27" s="291">
        <v>0.87134685020708702</v>
      </c>
      <c r="F27" s="290">
        <v>-3.97213813292965E-2</v>
      </c>
      <c r="G27" s="291">
        <v>6.157216852971114E-2</v>
      </c>
      <c r="H27" s="290">
        <v>0.55857162084333867</v>
      </c>
      <c r="I27" s="291">
        <v>1.1276469553493733</v>
      </c>
      <c r="J27" s="265">
        <v>3.6977225458405601E-2</v>
      </c>
    </row>
    <row r="28" spans="1:10">
      <c r="A28" s="113" t="s">
        <v>19</v>
      </c>
      <c r="B28" s="290">
        <v>0.157982087251783</v>
      </c>
      <c r="C28" s="291">
        <v>4.0039191170380108E-2</v>
      </c>
      <c r="D28" s="290">
        <v>0.97685720407696353</v>
      </c>
      <c r="E28" s="291">
        <v>0.82832935178437739</v>
      </c>
      <c r="F28" s="290">
        <v>0.1231960715923264</v>
      </c>
      <c r="G28" s="291">
        <v>3.9315063095737325E-2</v>
      </c>
      <c r="H28" s="290">
        <v>0.69098993756622429</v>
      </c>
      <c r="I28" s="291">
        <v>0.63749606412793403</v>
      </c>
      <c r="J28" s="265">
        <v>5.88580692807643E-2</v>
      </c>
    </row>
    <row r="29" spans="1:10">
      <c r="A29" s="113" t="s">
        <v>20</v>
      </c>
      <c r="B29" s="290">
        <v>0.13918877185382619</v>
      </c>
      <c r="C29" s="291">
        <v>7.5635161431606895E-2</v>
      </c>
      <c r="D29" s="290">
        <v>-0.80379586441229667</v>
      </c>
      <c r="E29" s="291">
        <v>0.67123805275942738</v>
      </c>
      <c r="F29" s="290">
        <v>2.1575443929087001E-2</v>
      </c>
      <c r="G29" s="291">
        <v>7.5879772183122862E-2</v>
      </c>
      <c r="H29" s="290">
        <v>1.348372312637365</v>
      </c>
      <c r="I29" s="291">
        <v>1.465284747021506</v>
      </c>
      <c r="J29" s="265">
        <v>1.2537977079049399E-2</v>
      </c>
    </row>
    <row r="30" spans="1:10">
      <c r="A30" s="113" t="s">
        <v>21</v>
      </c>
      <c r="B30" s="290">
        <v>0.15844761203204291</v>
      </c>
      <c r="C30" s="291">
        <v>6.0068794858769439E-2</v>
      </c>
      <c r="D30" s="290">
        <v>-0.47650357720206249</v>
      </c>
      <c r="E30" s="291">
        <v>0.70301553471866862</v>
      </c>
      <c r="F30" s="290">
        <v>0.1481791760661228</v>
      </c>
      <c r="G30" s="291">
        <v>6.7419288929515014E-2</v>
      </c>
      <c r="H30" s="290">
        <v>0.74903701486278007</v>
      </c>
      <c r="I30" s="291">
        <v>0.99476530182059142</v>
      </c>
      <c r="J30" s="265">
        <v>3.9361303018640999E-2</v>
      </c>
    </row>
    <row r="31" spans="1:10">
      <c r="A31" s="113" t="s">
        <v>22</v>
      </c>
      <c r="B31" s="290">
        <v>6.4343692068121999E-3</v>
      </c>
      <c r="C31" s="291">
        <v>5.8866473759577681E-2</v>
      </c>
      <c r="D31" s="290">
        <v>1.3639581917780861</v>
      </c>
      <c r="E31" s="291">
        <v>1.0643534197123592</v>
      </c>
      <c r="F31" s="290">
        <v>0.10501789850511831</v>
      </c>
      <c r="G31" s="291">
        <v>5.4968979270746163E-2</v>
      </c>
      <c r="H31" s="290">
        <v>2.392456521996619</v>
      </c>
      <c r="I31" s="291">
        <v>0.92213114766074622</v>
      </c>
      <c r="J31" s="265">
        <v>1.50576054335422E-2</v>
      </c>
    </row>
    <row r="32" spans="1:10">
      <c r="A32" s="113" t="s">
        <v>23</v>
      </c>
      <c r="B32" s="290">
        <v>0.1086205457105278</v>
      </c>
      <c r="C32" s="291">
        <v>5.3844895692230117E-2</v>
      </c>
      <c r="D32" s="290">
        <v>1.6275456817807201E-2</v>
      </c>
      <c r="E32" s="291">
        <v>0.94135053029746074</v>
      </c>
      <c r="F32" s="290">
        <v>0.15758734818164261</v>
      </c>
      <c r="G32" s="291">
        <v>7.0694866108548082E-2</v>
      </c>
      <c r="H32" s="290">
        <v>-1.477000422297206</v>
      </c>
      <c r="I32" s="291">
        <v>1.0256495485482442</v>
      </c>
      <c r="J32" s="265">
        <v>2.9753104039599101E-2</v>
      </c>
    </row>
    <row r="33" spans="1:10">
      <c r="A33" s="113" t="s">
        <v>24</v>
      </c>
      <c r="B33" s="290">
        <v>0.27117190472796188</v>
      </c>
      <c r="C33" s="291">
        <v>0.10081473011069191</v>
      </c>
      <c r="D33" s="290">
        <v>0.31525659649466559</v>
      </c>
      <c r="E33" s="291">
        <v>1.2700617925427025</v>
      </c>
      <c r="F33" s="290">
        <v>9.5196557713129001E-2</v>
      </c>
      <c r="G33" s="291">
        <v>0.10049492272223225</v>
      </c>
      <c r="H33" s="290">
        <v>-0.12613174950278139</v>
      </c>
      <c r="I33" s="291">
        <v>1.3712032743331766</v>
      </c>
      <c r="J33" s="265">
        <v>4.9936126097839303E-2</v>
      </c>
    </row>
    <row r="34" spans="1:10">
      <c r="A34" s="113" t="s">
        <v>365</v>
      </c>
      <c r="B34" s="290">
        <v>0.31237111204998441</v>
      </c>
      <c r="C34" s="291">
        <v>7.5399071657036562E-2</v>
      </c>
      <c r="D34" s="290">
        <v>-0.6516733759226766</v>
      </c>
      <c r="E34" s="291">
        <v>1.2374554458159968</v>
      </c>
      <c r="F34" s="290">
        <v>-0.1221042283311069</v>
      </c>
      <c r="G34" s="291">
        <v>6.9897350031177627E-2</v>
      </c>
      <c r="H34" s="290">
        <v>1.444410201135607</v>
      </c>
      <c r="I34" s="291">
        <v>1.1486775843431343</v>
      </c>
      <c r="J34" s="265">
        <v>2.5697301763607201E-2</v>
      </c>
    </row>
    <row r="35" spans="1:10">
      <c r="A35" s="113" t="s">
        <v>25</v>
      </c>
      <c r="B35" s="290">
        <v>0.2313973295556222</v>
      </c>
      <c r="C35" s="291">
        <v>4.0877015427004296E-2</v>
      </c>
      <c r="D35" s="290">
        <v>-0.80902992451658162</v>
      </c>
      <c r="E35" s="291">
        <v>0.77258427152983677</v>
      </c>
      <c r="F35" s="290">
        <v>-5.4089693797336E-3</v>
      </c>
      <c r="G35" s="291">
        <v>4.4937866487383238E-2</v>
      </c>
      <c r="H35" s="290">
        <v>1.6356141115563601</v>
      </c>
      <c r="I35" s="291">
        <v>1.0003699050990076</v>
      </c>
      <c r="J35" s="265">
        <v>4.2890714806295797E-2</v>
      </c>
    </row>
    <row r="36" spans="1:10">
      <c r="A36" s="113" t="s">
        <v>26</v>
      </c>
      <c r="B36" s="290">
        <v>0.1652829795692497</v>
      </c>
      <c r="C36" s="291">
        <v>8.3389657523530669E-2</v>
      </c>
      <c r="D36" s="290">
        <v>1.6836616273762579</v>
      </c>
      <c r="E36" s="291">
        <v>0.66999986436377545</v>
      </c>
      <c r="F36" s="290">
        <v>0.15916781087260101</v>
      </c>
      <c r="G36" s="291">
        <v>8.1764168904156193E-2</v>
      </c>
      <c r="H36" s="290">
        <v>-6.5201515743189944</v>
      </c>
      <c r="I36" s="291">
        <v>0.99686453505440387</v>
      </c>
      <c r="J36" s="265">
        <v>4.2994613714948199E-2</v>
      </c>
    </row>
    <row r="37" spans="1:10">
      <c r="A37" s="113" t="s">
        <v>27</v>
      </c>
      <c r="B37" s="290">
        <v>8.3457089277103394E-2</v>
      </c>
      <c r="C37" s="291">
        <v>4.7232465061999809E-2</v>
      </c>
      <c r="D37" s="290">
        <v>-7.9653937885702505E-2</v>
      </c>
      <c r="E37" s="291">
        <v>0.71368171686585424</v>
      </c>
      <c r="F37" s="290">
        <v>0.1971153122207904</v>
      </c>
      <c r="G37" s="291">
        <v>5.1691922727191392E-2</v>
      </c>
      <c r="H37" s="290">
        <v>2.1555812699909289</v>
      </c>
      <c r="I37" s="291">
        <v>0.7192475341549166</v>
      </c>
      <c r="J37" s="265">
        <v>3.8797733159121203E-2</v>
      </c>
    </row>
    <row r="38" spans="1:10">
      <c r="A38" s="113" t="s">
        <v>28</v>
      </c>
      <c r="B38" s="290">
        <v>0.22192698791920759</v>
      </c>
      <c r="C38" s="291">
        <v>9.626066798566614E-2</v>
      </c>
      <c r="D38" s="290">
        <v>0.8348661365778447</v>
      </c>
      <c r="E38" s="291">
        <v>0.88939333868746862</v>
      </c>
      <c r="F38" s="290">
        <v>0.1230546823126024</v>
      </c>
      <c r="G38" s="291">
        <v>0.11242766056760482</v>
      </c>
      <c r="H38" s="290">
        <v>-0.1200070779383676</v>
      </c>
      <c r="I38" s="291">
        <v>1.4670337320065583</v>
      </c>
      <c r="J38" s="265">
        <v>3.6449849694429402E-2</v>
      </c>
    </row>
    <row r="39" spans="1:10">
      <c r="A39" s="113" t="s">
        <v>29</v>
      </c>
      <c r="B39" s="290">
        <v>9.0780076077014604E-2</v>
      </c>
      <c r="C39" s="291">
        <v>5.6980345908719206E-2</v>
      </c>
      <c r="D39" s="290">
        <v>1.3182100447438381</v>
      </c>
      <c r="E39" s="291">
        <v>1.2358156350697762</v>
      </c>
      <c r="F39" s="290">
        <v>0.27543269893706163</v>
      </c>
      <c r="G39" s="291">
        <v>8.1817281702986716E-2</v>
      </c>
      <c r="H39" s="290">
        <v>0.59411758792400993</v>
      </c>
      <c r="I39" s="291">
        <v>0.95362127442053446</v>
      </c>
      <c r="J39" s="265">
        <v>8.6453730638206494E-2</v>
      </c>
    </row>
    <row r="40" spans="1:10">
      <c r="A40" s="113" t="s">
        <v>30</v>
      </c>
      <c r="B40" s="290">
        <v>7.5020504036440894E-2</v>
      </c>
      <c r="C40" s="291">
        <v>4.0532986522567628E-2</v>
      </c>
      <c r="D40" s="290">
        <v>-0.27973677125020568</v>
      </c>
      <c r="E40" s="291">
        <v>0.63477405662781661</v>
      </c>
      <c r="F40" s="290">
        <v>0.11925250412171121</v>
      </c>
      <c r="G40" s="291">
        <v>4.5366335831196695E-2</v>
      </c>
      <c r="H40" s="290">
        <v>3.5970379531449379</v>
      </c>
      <c r="I40" s="291">
        <v>0.58952284264559485</v>
      </c>
      <c r="J40" s="265">
        <v>3.4599128000536002E-2</v>
      </c>
    </row>
    <row r="41" spans="1:10">
      <c r="A41" s="113" t="s">
        <v>31</v>
      </c>
      <c r="B41" s="290">
        <v>0.35449469404982642</v>
      </c>
      <c r="C41" s="291">
        <v>0.13582776887368192</v>
      </c>
      <c r="D41" s="290">
        <v>0.95176134609509588</v>
      </c>
      <c r="E41" s="291">
        <v>1.4298151174510596</v>
      </c>
      <c r="F41" s="290">
        <v>0.14415327246022411</v>
      </c>
      <c r="G41" s="291">
        <v>0.11443191968744593</v>
      </c>
      <c r="H41" s="290">
        <v>-0.29445433503204788</v>
      </c>
      <c r="I41" s="291">
        <v>1.5168298345228748</v>
      </c>
      <c r="J41" s="265">
        <v>5.9985984440456698E-2</v>
      </c>
    </row>
    <row r="42" spans="1:10">
      <c r="A42" s="113" t="s">
        <v>32</v>
      </c>
      <c r="B42" s="290">
        <v>-3.38699162951175E-2</v>
      </c>
      <c r="C42" s="291">
        <v>6.4026878867463818E-2</v>
      </c>
      <c r="D42" s="290">
        <v>8.0584434490371101E-2</v>
      </c>
      <c r="E42" s="291">
        <v>0.63937922330924846</v>
      </c>
      <c r="F42" s="290">
        <v>0.17742953221017591</v>
      </c>
      <c r="G42" s="291">
        <v>6.0593873274760707E-2</v>
      </c>
      <c r="H42" s="290">
        <v>3.2254472363976499</v>
      </c>
      <c r="I42" s="291">
        <v>0.77015167032543674</v>
      </c>
      <c r="J42" s="265">
        <v>2.6161105145151999E-2</v>
      </c>
    </row>
    <row r="43" spans="1:10">
      <c r="A43" s="113" t="s">
        <v>33</v>
      </c>
      <c r="B43" s="290">
        <v>0.1327064746283588</v>
      </c>
      <c r="C43" s="291">
        <v>8.9502015935661691E-2</v>
      </c>
      <c r="D43" s="290">
        <v>-3.6783138151687771</v>
      </c>
      <c r="E43" s="291">
        <v>1.3398067082520473</v>
      </c>
      <c r="F43" s="290">
        <v>0.20082849391016031</v>
      </c>
      <c r="G43" s="291">
        <v>9.3609574531642883E-2</v>
      </c>
      <c r="H43" s="290">
        <v>-1.450953085249844</v>
      </c>
      <c r="I43" s="291">
        <v>1.1174255163144733</v>
      </c>
      <c r="J43" s="265">
        <v>7.0973657977734597E-2</v>
      </c>
    </row>
    <row r="44" spans="1:10">
      <c r="A44" s="113" t="s">
        <v>34</v>
      </c>
      <c r="B44" s="290">
        <v>0.13811325804779259</v>
      </c>
      <c r="C44" s="291">
        <v>6.0316590496760233E-2</v>
      </c>
      <c r="D44" s="290">
        <v>8.9656364072407804E-2</v>
      </c>
      <c r="E44" s="291">
        <v>1.0302585580204666</v>
      </c>
      <c r="F44" s="290">
        <v>0.12396034382935089</v>
      </c>
      <c r="G44" s="291">
        <v>6.3564308367961189E-2</v>
      </c>
      <c r="H44" s="290">
        <v>-2.2066054863129509</v>
      </c>
      <c r="I44" s="291">
        <v>1.3279766626900709</v>
      </c>
      <c r="J44" s="265">
        <v>3.0499885725096001E-2</v>
      </c>
    </row>
    <row r="45" spans="1:10">
      <c r="A45" s="113" t="s">
        <v>35</v>
      </c>
      <c r="B45" s="290">
        <v>0.166776431178388</v>
      </c>
      <c r="C45" s="291">
        <v>4.1559400924961375E-2</v>
      </c>
      <c r="D45" s="290">
        <v>-0.63160920933306508</v>
      </c>
      <c r="E45" s="291">
        <v>0.53859874864499013</v>
      </c>
      <c r="F45" s="290">
        <v>7.9162815798433803E-2</v>
      </c>
      <c r="G45" s="291">
        <v>3.7572216942429251E-2</v>
      </c>
      <c r="H45" s="290">
        <v>-0.95924931951139736</v>
      </c>
      <c r="I45" s="291">
        <v>0.63881555368323584</v>
      </c>
      <c r="J45" s="265">
        <v>4.3293238337527302E-2</v>
      </c>
    </row>
    <row r="46" spans="1:10">
      <c r="A46" s="113" t="s">
        <v>36</v>
      </c>
      <c r="B46" s="290">
        <v>7.2360545693960304E-2</v>
      </c>
      <c r="C46" s="291">
        <v>7.5222947905825233E-2</v>
      </c>
      <c r="D46" s="290">
        <v>-1.391031752853555</v>
      </c>
      <c r="E46" s="291">
        <v>0.59270062125546441</v>
      </c>
      <c r="F46" s="290">
        <v>-5.01418314568794E-2</v>
      </c>
      <c r="G46" s="291">
        <v>8.2510150782077393E-2</v>
      </c>
      <c r="H46" s="290">
        <v>3.1833044365802028</v>
      </c>
      <c r="I46" s="291">
        <v>0.92701866119917342</v>
      </c>
      <c r="J46" s="265">
        <v>8.2760843186651008E-3</v>
      </c>
    </row>
    <row r="47" spans="1:10">
      <c r="A47" s="113" t="s">
        <v>37</v>
      </c>
      <c r="B47" s="290">
        <v>9.0843048415440705E-2</v>
      </c>
      <c r="C47" s="291">
        <v>5.977071777778524E-2</v>
      </c>
      <c r="D47" s="290">
        <v>0.59286941631875723</v>
      </c>
      <c r="E47" s="291">
        <v>0.72751738877885919</v>
      </c>
      <c r="F47" s="290">
        <v>0.13613501023828881</v>
      </c>
      <c r="G47" s="291">
        <v>6.3465978528019343E-2</v>
      </c>
      <c r="H47" s="290">
        <v>1.189384781143547</v>
      </c>
      <c r="I47" s="291">
        <v>1.0054902987192653</v>
      </c>
      <c r="J47" s="265">
        <v>2.6734942029236701E-2</v>
      </c>
    </row>
    <row r="48" spans="1:10">
      <c r="A48" s="113" t="s">
        <v>38</v>
      </c>
      <c r="B48" s="290">
        <v>0.1024357720651025</v>
      </c>
      <c r="C48" s="291">
        <v>3.7781512083009498E-2</v>
      </c>
      <c r="D48" s="290">
        <v>1.7817538524800129</v>
      </c>
      <c r="E48" s="291">
        <v>0.6645474681826079</v>
      </c>
      <c r="F48" s="290">
        <v>0.16682099573888109</v>
      </c>
      <c r="G48" s="291">
        <v>4.3909378123497135E-2</v>
      </c>
      <c r="H48" s="290">
        <v>-2.4509485180624182</v>
      </c>
      <c r="I48" s="291">
        <v>1.2443368143880378</v>
      </c>
      <c r="J48" s="265">
        <v>7.0919248788875802E-2</v>
      </c>
    </row>
    <row r="49" spans="1:10">
      <c r="A49" s="113" t="s">
        <v>39</v>
      </c>
      <c r="B49" s="290">
        <v>0.104223452129247</v>
      </c>
      <c r="C49" s="291">
        <v>0.12224976393867874</v>
      </c>
      <c r="D49" s="290">
        <v>-2.0667024577341739</v>
      </c>
      <c r="E49" s="291">
        <v>1.9359487327372633</v>
      </c>
      <c r="F49" s="290">
        <v>1.4461579837116999E-2</v>
      </c>
      <c r="G49" s="291">
        <v>0.12049349066294748</v>
      </c>
      <c r="H49" s="290">
        <v>3.5035224082224272</v>
      </c>
      <c r="I49" s="291">
        <v>1.8123703879742186</v>
      </c>
      <c r="J49" s="265">
        <v>1.0915521901640199E-2</v>
      </c>
    </row>
    <row r="50" spans="1:10">
      <c r="A50" s="113" t="s">
        <v>40</v>
      </c>
      <c r="B50" s="290">
        <v>0.10144260425423871</v>
      </c>
      <c r="C50" s="291">
        <v>9.7281841487887558E-2</v>
      </c>
      <c r="D50" s="290">
        <v>1.6135038664474031</v>
      </c>
      <c r="E50" s="291">
        <v>0.54596494721560473</v>
      </c>
      <c r="F50" s="290">
        <v>0.11200989648586129</v>
      </c>
      <c r="G50" s="291">
        <v>0.1067408317316981</v>
      </c>
      <c r="H50" s="290">
        <v>-0.78330742652953667</v>
      </c>
      <c r="I50" s="291">
        <v>0.87804544428254505</v>
      </c>
      <c r="J50" s="265">
        <v>2.1359600924011998E-2</v>
      </c>
    </row>
    <row r="51" spans="1:10">
      <c r="A51" s="113" t="s">
        <v>41</v>
      </c>
      <c r="B51" s="290">
        <v>0.1613276041577264</v>
      </c>
      <c r="C51" s="291">
        <v>6.8623673078314892E-2</v>
      </c>
      <c r="D51" s="290">
        <v>0.38944583042645881</v>
      </c>
      <c r="E51" s="291">
        <v>0.65824390290680745</v>
      </c>
      <c r="F51" s="290">
        <v>0.1657089560274855</v>
      </c>
      <c r="G51" s="291">
        <v>6.9766744497877203E-2</v>
      </c>
      <c r="H51" s="290">
        <v>1.1532805783501701</v>
      </c>
      <c r="I51" s="291">
        <v>1.4438369105795945</v>
      </c>
      <c r="J51" s="265">
        <v>3.1853876339754797E-2</v>
      </c>
    </row>
    <row r="52" spans="1:10">
      <c r="A52" s="113" t="s">
        <v>42</v>
      </c>
      <c r="B52" s="290">
        <v>9.1550218157300495E-2</v>
      </c>
      <c r="C52" s="291">
        <v>5.5620830846697437E-2</v>
      </c>
      <c r="D52" s="290">
        <v>-0.11432707367018539</v>
      </c>
      <c r="E52" s="291">
        <v>0.75903972764308114</v>
      </c>
      <c r="F52" s="290">
        <v>0.22551061509482959</v>
      </c>
      <c r="G52" s="291">
        <v>6.2872739029456101E-2</v>
      </c>
      <c r="H52" s="290">
        <v>-0.77426811945464702</v>
      </c>
      <c r="I52" s="291">
        <v>0.92714807611350714</v>
      </c>
      <c r="J52" s="265">
        <v>4.97373307025442E-2</v>
      </c>
    </row>
    <row r="53" spans="1:10">
      <c r="A53" s="113" t="s">
        <v>43</v>
      </c>
      <c r="B53" s="290">
        <v>0.13313093623646111</v>
      </c>
      <c r="C53" s="291">
        <v>4.7220985875392398E-2</v>
      </c>
      <c r="D53" s="290">
        <v>-1.411722597302226</v>
      </c>
      <c r="E53" s="291">
        <v>0.79871366363956031</v>
      </c>
      <c r="F53" s="290">
        <v>0.1481018644807208</v>
      </c>
      <c r="G53" s="291">
        <v>6.7495746281368507E-2</v>
      </c>
      <c r="H53" s="290">
        <v>3.54158597728036E-2</v>
      </c>
      <c r="I53" s="291">
        <v>1.15007189787909</v>
      </c>
      <c r="J53" s="265">
        <v>4.52071816142477E-2</v>
      </c>
    </row>
    <row r="54" spans="1:10">
      <c r="A54" s="113" t="s">
        <v>44</v>
      </c>
      <c r="B54" s="290">
        <v>-2.04209015354756E-2</v>
      </c>
      <c r="C54" s="291">
        <v>9.6512521697289952E-2</v>
      </c>
      <c r="D54" s="290">
        <v>0.88538942450433988</v>
      </c>
      <c r="E54" s="291">
        <v>1.4727365879391607</v>
      </c>
      <c r="F54" s="290">
        <v>5.1803042967417799E-2</v>
      </c>
      <c r="G54" s="291">
        <v>7.9104016584890885E-2</v>
      </c>
      <c r="H54" s="290">
        <v>0.71539979575358814</v>
      </c>
      <c r="I54" s="291">
        <v>3.7500770891323656</v>
      </c>
      <c r="J54" s="265">
        <v>1.1197986148062001E-3</v>
      </c>
    </row>
    <row r="55" spans="1:10">
      <c r="A55" s="83" t="s">
        <v>45</v>
      </c>
      <c r="B55" s="290">
        <v>0.22938279287030791</v>
      </c>
      <c r="C55" s="291">
        <v>5.0195213750789752E-2</v>
      </c>
      <c r="D55" s="290">
        <v>-2.265877844660757</v>
      </c>
      <c r="E55" s="291">
        <v>0.55650406693816712</v>
      </c>
      <c r="F55" s="290">
        <v>-2.1766974706435901E-2</v>
      </c>
      <c r="G55" s="291">
        <v>4.5623925185430937E-2</v>
      </c>
      <c r="H55" s="290">
        <v>-0.54164320125615073</v>
      </c>
      <c r="I55" s="291">
        <v>0.75355786767029076</v>
      </c>
      <c r="J55" s="265">
        <v>2.6093439174195598E-2</v>
      </c>
    </row>
    <row r="56" spans="1:10">
      <c r="A56" s="83" t="s">
        <v>46</v>
      </c>
      <c r="B56" s="290">
        <v>0.1056502972964261</v>
      </c>
      <c r="C56" s="291">
        <v>4.2953820045001208E-2</v>
      </c>
      <c r="D56" s="290">
        <v>1.5574763586795699</v>
      </c>
      <c r="E56" s="291">
        <v>0.9566257807402806</v>
      </c>
      <c r="F56" s="290">
        <v>0.2152994919435528</v>
      </c>
      <c r="G56" s="291">
        <v>4.6600705355801263E-2</v>
      </c>
      <c r="H56" s="290">
        <v>-0.53724949560429369</v>
      </c>
      <c r="I56" s="291">
        <v>1.0243710513925919</v>
      </c>
      <c r="J56" s="265">
        <v>4.9921883301992702E-2</v>
      </c>
    </row>
    <row r="57" spans="1:10">
      <c r="A57" s="83" t="s">
        <v>47</v>
      </c>
      <c r="B57" s="290">
        <v>0.24521186922758059</v>
      </c>
      <c r="C57" s="291">
        <v>9.8857845437451866E-2</v>
      </c>
      <c r="D57" s="290">
        <v>-0.12668503497016129</v>
      </c>
      <c r="E57" s="291">
        <v>0.8233728604633308</v>
      </c>
      <c r="F57" s="290">
        <v>-4.7185230159627004E-3</v>
      </c>
      <c r="G57" s="291">
        <v>9.4399199850230348E-2</v>
      </c>
      <c r="H57" s="290">
        <v>1.5881417916085581</v>
      </c>
      <c r="I57" s="291">
        <v>1.6215002155989791</v>
      </c>
      <c r="J57" s="265">
        <v>1.0462885677515301E-2</v>
      </c>
    </row>
    <row r="58" spans="1:10">
      <c r="A58" s="83" t="s">
        <v>48</v>
      </c>
      <c r="B58" s="290">
        <v>0.20055465764863811</v>
      </c>
      <c r="C58" s="291">
        <v>0.13749403901959528</v>
      </c>
      <c r="D58" s="290">
        <v>-0.94462203480606821</v>
      </c>
      <c r="E58" s="291">
        <v>0.81997207306311037</v>
      </c>
      <c r="F58" s="290">
        <v>-1.2099675948818099E-2</v>
      </c>
      <c r="G58" s="291">
        <v>0.13332858762880745</v>
      </c>
      <c r="H58" s="290">
        <v>4.0163644749031793</v>
      </c>
      <c r="I58" s="291">
        <v>1.225926777849897</v>
      </c>
      <c r="J58" s="265">
        <v>1.2629457476119099E-2</v>
      </c>
    </row>
    <row r="59" spans="1:10">
      <c r="A59" s="83" t="s">
        <v>49</v>
      </c>
      <c r="B59" s="290">
        <v>0.25972380421053082</v>
      </c>
      <c r="C59" s="291">
        <v>6.3166223153006032E-2</v>
      </c>
      <c r="D59" s="290">
        <v>0.30406164672674169</v>
      </c>
      <c r="E59" s="291">
        <v>0.53590364627211462</v>
      </c>
      <c r="F59" s="290">
        <v>-1.11647277064776E-2</v>
      </c>
      <c r="G59" s="291">
        <v>5.8812808672470913E-2</v>
      </c>
      <c r="H59" s="290">
        <v>0.19071615958176091</v>
      </c>
      <c r="I59" s="291">
        <v>1.0034386227642931</v>
      </c>
      <c r="J59" s="265">
        <v>1.1141751150104399E-2</v>
      </c>
    </row>
    <row r="60" spans="1:10">
      <c r="A60" s="83" t="s">
        <v>50</v>
      </c>
      <c r="B60" s="290">
        <v>0.1733819127888091</v>
      </c>
      <c r="C60" s="291">
        <v>7.0337464602952482E-2</v>
      </c>
      <c r="D60" s="290">
        <v>2.3216074292838309</v>
      </c>
      <c r="E60" s="291">
        <v>1.3548899830488796</v>
      </c>
      <c r="F60" s="290">
        <v>-6.1753175840399997E-5</v>
      </c>
      <c r="G60" s="291">
        <v>6.9859317892846204E-2</v>
      </c>
      <c r="H60" s="290">
        <v>0.58163605008486374</v>
      </c>
      <c r="I60" s="291">
        <v>2.826349072306289</v>
      </c>
      <c r="J60" s="265">
        <v>1.4485456533866599E-2</v>
      </c>
    </row>
    <row r="61" spans="1:10">
      <c r="A61" s="83" t="s">
        <v>51</v>
      </c>
      <c r="B61" s="290">
        <v>7.4053845391168202E-2</v>
      </c>
      <c r="C61" s="291">
        <v>9.8684265457796461E-2</v>
      </c>
      <c r="D61" s="290">
        <v>1.2428437735744411</v>
      </c>
      <c r="E61" s="291">
        <v>0.81711825302413654</v>
      </c>
      <c r="F61" s="290">
        <v>6.6513828941817997E-3</v>
      </c>
      <c r="G61" s="291">
        <v>0.10012647913862632</v>
      </c>
      <c r="H61" s="290">
        <v>0.98848964799009187</v>
      </c>
      <c r="I61" s="291">
        <v>0.86941753089957119</v>
      </c>
      <c r="J61" s="265">
        <v>5.7813198831503003E-3</v>
      </c>
    </row>
    <row r="62" spans="1:10">
      <c r="A62" s="129" t="s">
        <v>191</v>
      </c>
      <c r="B62" s="290">
        <v>0.152100692042451</v>
      </c>
      <c r="C62" s="291">
        <v>1.33087366350458E-2</v>
      </c>
      <c r="D62" s="290">
        <v>-0.28041580177888331</v>
      </c>
      <c r="E62" s="291">
        <v>0.1583174543315394</v>
      </c>
      <c r="F62" s="290">
        <v>0.10468982387936419</v>
      </c>
      <c r="G62" s="291">
        <v>1.30214071027474E-2</v>
      </c>
      <c r="H62" s="290">
        <v>-2.5265957568367001E-2</v>
      </c>
      <c r="I62" s="291">
        <v>0.2083109895190858</v>
      </c>
      <c r="J62" s="265">
        <v>3.86259481802338E-2</v>
      </c>
    </row>
    <row r="63" spans="1:10">
      <c r="A63" s="129" t="s">
        <v>194</v>
      </c>
      <c r="B63" s="290">
        <v>0.1971307247877121</v>
      </c>
      <c r="C63" s="291">
        <v>1.8483534455299402E-2</v>
      </c>
      <c r="D63" s="290">
        <v>-0.88608723878860474</v>
      </c>
      <c r="E63" s="291">
        <v>0.24065302312374121</v>
      </c>
      <c r="F63" s="290">
        <v>6.4670577645301805E-2</v>
      </c>
      <c r="G63" s="291">
        <v>1.8410800024867099E-2</v>
      </c>
      <c r="H63" s="290">
        <v>0.40304794907569891</v>
      </c>
      <c r="I63" s="291">
        <v>0.31072378158569341</v>
      </c>
      <c r="J63" s="265">
        <v>3.77190001308918E-2</v>
      </c>
    </row>
    <row r="64" spans="1:10" ht="13.5" thickBot="1">
      <c r="A64" s="261" t="s">
        <v>198</v>
      </c>
      <c r="B64" s="292">
        <v>0.14692952133158091</v>
      </c>
      <c r="C64" s="293">
        <v>1.1223517222462299E-2</v>
      </c>
      <c r="D64" s="292">
        <v>-0.1093913173949025</v>
      </c>
      <c r="E64" s="293">
        <v>0.1352643020194654</v>
      </c>
      <c r="F64" s="292">
        <v>9.1669714636975902E-2</v>
      </c>
      <c r="G64" s="293">
        <v>1.08393431472429E-2</v>
      </c>
      <c r="H64" s="292">
        <v>0.35146865805767979</v>
      </c>
      <c r="I64" s="293">
        <v>0.18534649460110031</v>
      </c>
      <c r="J64" s="266">
        <v>3.3433366431631001E-2</v>
      </c>
    </row>
    <row r="66" spans="1:10" ht="14.1" customHeight="1">
      <c r="A66" s="23" t="s">
        <v>232</v>
      </c>
      <c r="B66" s="122"/>
      <c r="C66" s="122"/>
      <c r="D66" s="122"/>
      <c r="E66" s="122"/>
      <c r="F66" s="122"/>
      <c r="G66" s="122"/>
      <c r="H66" s="122"/>
      <c r="I66" s="122"/>
      <c r="J66" s="122"/>
    </row>
    <row r="67" spans="1:10">
      <c r="A67" s="122" t="s">
        <v>302</v>
      </c>
      <c r="B67" s="263"/>
      <c r="C67" s="263"/>
      <c r="D67" s="263"/>
      <c r="E67" s="263"/>
      <c r="F67" s="263"/>
      <c r="G67" s="263"/>
      <c r="H67" s="263"/>
      <c r="I67" s="263"/>
      <c r="J67" s="263"/>
    </row>
    <row r="68" spans="1:10">
      <c r="A68" s="289" t="s">
        <v>303</v>
      </c>
      <c r="B68" s="264"/>
      <c r="C68" s="264"/>
      <c r="D68" s="263"/>
      <c r="E68" s="263"/>
      <c r="F68" s="263"/>
      <c r="G68" s="263"/>
      <c r="H68" s="263"/>
      <c r="I68" s="263"/>
      <c r="J68" s="263"/>
    </row>
    <row r="69" spans="1:10" s="111" customFormat="1">
      <c r="A69" s="289" t="s">
        <v>304</v>
      </c>
      <c r="B69" s="264"/>
      <c r="C69" s="264"/>
      <c r="D69" s="263"/>
      <c r="E69" s="263"/>
      <c r="F69" s="263"/>
      <c r="G69" s="263"/>
      <c r="H69" s="263"/>
      <c r="I69" s="263"/>
      <c r="J69" s="263"/>
    </row>
    <row r="70" spans="1:10">
      <c r="A70" s="70" t="s">
        <v>316</v>
      </c>
    </row>
    <row r="71" spans="1:10">
      <c r="A71" s="192" t="s">
        <v>317</v>
      </c>
    </row>
    <row r="72" spans="1:10">
      <c r="A72" s="195" t="s">
        <v>366</v>
      </c>
    </row>
    <row r="73" spans="1:10">
      <c r="A73" s="196" t="s">
        <v>367</v>
      </c>
    </row>
    <row r="74" spans="1:10">
      <c r="A74" s="2" t="s">
        <v>370</v>
      </c>
      <c r="B74" s="286"/>
      <c r="C74" s="286"/>
      <c r="D74" s="286"/>
      <c r="E74" s="286"/>
      <c r="F74" s="286"/>
      <c r="G74" s="286"/>
      <c r="H74" s="253"/>
      <c r="I74" s="253"/>
      <c r="J74" s="253"/>
    </row>
    <row r="75" spans="1:10">
      <c r="A75" s="286"/>
      <c r="B75" s="287"/>
      <c r="C75" s="287"/>
      <c r="D75" s="287"/>
      <c r="E75" s="287"/>
      <c r="F75" s="287"/>
      <c r="G75" s="287"/>
      <c r="H75" s="192"/>
      <c r="I75" s="192"/>
      <c r="J75" s="192"/>
    </row>
    <row r="76" spans="1:10">
      <c r="A76" s="287"/>
      <c r="B76" s="288"/>
      <c r="C76" s="288"/>
      <c r="D76" s="288"/>
      <c r="E76" s="288"/>
      <c r="F76" s="288"/>
      <c r="G76" s="288"/>
      <c r="H76" s="288"/>
      <c r="I76" s="288"/>
      <c r="J76" s="259"/>
    </row>
    <row r="77" spans="1:10">
      <c r="A77" s="288"/>
      <c r="B77" s="284"/>
      <c r="C77" s="284"/>
      <c r="D77" s="284"/>
      <c r="E77" s="284"/>
      <c r="F77" s="284"/>
      <c r="G77" s="284"/>
      <c r="H77" s="284"/>
      <c r="I77" s="284"/>
      <c r="J77" s="257"/>
    </row>
    <row r="78" spans="1:10">
      <c r="A78" s="284"/>
      <c r="B78" s="285"/>
      <c r="C78" s="285"/>
      <c r="D78" s="285"/>
      <c r="E78" s="285"/>
      <c r="F78" s="285"/>
      <c r="G78" s="285"/>
      <c r="H78" s="285"/>
      <c r="I78" s="285"/>
      <c r="J78" s="259"/>
    </row>
  </sheetData>
  <mergeCells count="7">
    <mergeCell ref="F9:G9"/>
    <mergeCell ref="H9:I9"/>
    <mergeCell ref="B7:J7"/>
    <mergeCell ref="J8:J10"/>
    <mergeCell ref="B9:C9"/>
    <mergeCell ref="D9:E9"/>
    <mergeCell ref="B8:I8"/>
  </mergeCells>
  <conditionalFormatting sqref="B12">
    <cfRule type="expression" dxfId="42" priority="24">
      <formula>ABS(B12/C12)&gt;1.96</formula>
    </cfRule>
  </conditionalFormatting>
  <conditionalFormatting sqref="B13:B16 B18:B64">
    <cfRule type="expression" dxfId="41" priority="5">
      <formula>ABS(B13/C13)&gt;1.96</formula>
    </cfRule>
  </conditionalFormatting>
  <conditionalFormatting sqref="D12 F12 H12">
    <cfRule type="expression" dxfId="40" priority="4">
      <formula>ABS(D12/E12)&gt;1.96</formula>
    </cfRule>
  </conditionalFormatting>
  <conditionalFormatting sqref="D13:D16 F13:F16 H13:H16 H18:H64 F18:F64 D18:D64">
    <cfRule type="expression" dxfId="39" priority="3">
      <formula>ABS(D13/E13)&gt;1.96</formula>
    </cfRule>
  </conditionalFormatting>
  <conditionalFormatting sqref="B17">
    <cfRule type="expression" dxfId="38" priority="2">
      <formula>ABS(B17/C17)&gt;1.96</formula>
    </cfRule>
  </conditionalFormatting>
  <conditionalFormatting sqref="D17 F17 H17">
    <cfRule type="expression" dxfId="37" priority="1">
      <formula>ABS(D17/E17)&gt;1.96</formula>
    </cfRule>
  </conditionalFormatting>
  <hyperlinks>
    <hyperlink ref="A73" r:id="rId1"/>
    <hyperlink ref="A72" r:id="rId2" display="* Information on data for Cyprus: https://oe.cd/cyprus-disclaimer"/>
  </hyperlinks>
  <pageMargins left="0.7" right="0.7" top="0.75" bottom="0.75" header="0.3" footer="0.3"/>
  <pageSetup paperSize="9"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8"/>
  <sheetViews>
    <sheetView zoomScale="80" zoomScaleNormal="80" workbookViewId="0">
      <selection activeCell="U1" sqref="U1:AD1048576"/>
    </sheetView>
  </sheetViews>
  <sheetFormatPr defaultColWidth="8.7109375" defaultRowHeight="12.75"/>
  <cols>
    <col min="1" max="1" width="34" style="66" customWidth="1"/>
    <col min="2" max="18" width="10.7109375" style="66" customWidth="1"/>
    <col min="19" max="16384" width="8.7109375" style="66"/>
  </cols>
  <sheetData>
    <row r="1" spans="1:18">
      <c r="J1" s="295"/>
      <c r="L1" s="50"/>
      <c r="Q1" s="152"/>
    </row>
    <row r="2" spans="1:18">
      <c r="A2" s="66" t="s">
        <v>337</v>
      </c>
      <c r="L2" s="50"/>
      <c r="Q2" s="152"/>
    </row>
    <row r="3" spans="1:18">
      <c r="A3" s="51" t="s">
        <v>373</v>
      </c>
    </row>
    <row r="4" spans="1:18">
      <c r="A4" s="49" t="s">
        <v>278</v>
      </c>
    </row>
    <row r="5" spans="1:18">
      <c r="A5" s="51"/>
      <c r="B5" s="244"/>
      <c r="C5" s="244"/>
      <c r="D5" s="244"/>
      <c r="E5" s="244"/>
      <c r="F5" s="244"/>
      <c r="G5" s="244"/>
      <c r="H5" s="244"/>
      <c r="I5" s="244"/>
      <c r="J5" s="244"/>
      <c r="K5" s="244"/>
      <c r="L5" s="244"/>
      <c r="M5" s="244"/>
      <c r="N5" s="244"/>
      <c r="O5" s="244"/>
      <c r="P5" s="244"/>
      <c r="Q5" s="244"/>
      <c r="R5" s="244"/>
    </row>
    <row r="6" spans="1:18" ht="13.5" thickBot="1"/>
    <row r="7" spans="1:18" s="81" customFormat="1" ht="27.75" customHeight="1">
      <c r="A7" s="41"/>
      <c r="B7" s="315" t="s">
        <v>295</v>
      </c>
      <c r="C7" s="304"/>
      <c r="D7" s="304"/>
      <c r="E7" s="304"/>
      <c r="F7" s="304"/>
      <c r="G7" s="304"/>
      <c r="H7" s="304"/>
      <c r="I7" s="304"/>
      <c r="J7" s="304"/>
      <c r="K7" s="304"/>
      <c r="L7" s="304"/>
      <c r="M7" s="304"/>
      <c r="N7" s="304"/>
      <c r="O7" s="304"/>
      <c r="P7" s="304"/>
      <c r="Q7" s="304"/>
      <c r="R7" s="331"/>
    </row>
    <row r="8" spans="1:18" s="81" customFormat="1" ht="28.15" customHeight="1">
      <c r="A8" s="42"/>
      <c r="B8" s="312" t="s">
        <v>226</v>
      </c>
      <c r="C8" s="336"/>
      <c r="D8" s="336"/>
      <c r="E8" s="336"/>
      <c r="F8" s="336"/>
      <c r="G8" s="336"/>
      <c r="H8" s="336"/>
      <c r="I8" s="336"/>
      <c r="J8" s="336"/>
      <c r="K8" s="336"/>
      <c r="L8" s="336"/>
      <c r="M8" s="336"/>
      <c r="N8" s="336"/>
      <c r="O8" s="336"/>
      <c r="P8" s="336"/>
      <c r="Q8" s="335"/>
      <c r="R8" s="332" t="s">
        <v>284</v>
      </c>
    </row>
    <row r="9" spans="1:18" s="81" customFormat="1" ht="64.5" customHeight="1">
      <c r="A9" s="42"/>
      <c r="B9" s="312" t="s">
        <v>298</v>
      </c>
      <c r="C9" s="335"/>
      <c r="D9" s="328" t="s">
        <v>299</v>
      </c>
      <c r="E9" s="329"/>
      <c r="F9" s="328" t="s">
        <v>300</v>
      </c>
      <c r="G9" s="329"/>
      <c r="H9" s="328" t="s">
        <v>301</v>
      </c>
      <c r="I9" s="330"/>
      <c r="J9" s="312" t="s">
        <v>306</v>
      </c>
      <c r="K9" s="335"/>
      <c r="L9" s="328" t="s">
        <v>307</v>
      </c>
      <c r="M9" s="329"/>
      <c r="N9" s="328" t="s">
        <v>308</v>
      </c>
      <c r="O9" s="329"/>
      <c r="P9" s="328" t="s">
        <v>309</v>
      </c>
      <c r="Q9" s="329"/>
      <c r="R9" s="333"/>
    </row>
    <row r="10" spans="1:18" s="122" customFormat="1">
      <c r="A10" s="132"/>
      <c r="B10" s="245" t="s">
        <v>228</v>
      </c>
      <c r="C10" s="246" t="s">
        <v>6</v>
      </c>
      <c r="D10" s="245" t="s">
        <v>228</v>
      </c>
      <c r="E10" s="246" t="s">
        <v>6</v>
      </c>
      <c r="F10" s="13" t="s">
        <v>228</v>
      </c>
      <c r="G10" s="15" t="s">
        <v>6</v>
      </c>
      <c r="H10" s="153" t="s">
        <v>228</v>
      </c>
      <c r="I10" s="15" t="s">
        <v>6</v>
      </c>
      <c r="J10" s="153" t="s">
        <v>228</v>
      </c>
      <c r="K10" s="15" t="s">
        <v>6</v>
      </c>
      <c r="L10" s="153" t="s">
        <v>228</v>
      </c>
      <c r="M10" s="15" t="s">
        <v>6</v>
      </c>
      <c r="N10" s="153" t="s">
        <v>228</v>
      </c>
      <c r="O10" s="15" t="s">
        <v>6</v>
      </c>
      <c r="P10" s="153" t="s">
        <v>228</v>
      </c>
      <c r="Q10" s="15" t="s">
        <v>6</v>
      </c>
      <c r="R10" s="334"/>
    </row>
    <row r="11" spans="1:18">
      <c r="A11" s="247"/>
      <c r="B11" s="248"/>
      <c r="C11" s="249"/>
      <c r="D11" s="260"/>
      <c r="E11" s="260"/>
      <c r="F11" s="248"/>
      <c r="G11" s="250"/>
      <c r="H11" s="248"/>
      <c r="I11" s="249"/>
      <c r="J11" s="251"/>
      <c r="K11" s="250"/>
      <c r="L11" s="248"/>
      <c r="M11" s="249"/>
      <c r="N11" s="248"/>
      <c r="O11" s="250"/>
      <c r="P11" s="248"/>
      <c r="Q11" s="249"/>
      <c r="R11" s="262"/>
    </row>
    <row r="12" spans="1:18">
      <c r="A12" s="113" t="s">
        <v>7</v>
      </c>
      <c r="B12" s="290">
        <v>3.0065906429335699E-2</v>
      </c>
      <c r="C12" s="291">
        <v>0.13475236018168404</v>
      </c>
      <c r="D12" s="290">
        <v>-1.0460435674599919</v>
      </c>
      <c r="E12" s="291">
        <v>0.92777533008107282</v>
      </c>
      <c r="F12" s="290">
        <v>0.1388265861074347</v>
      </c>
      <c r="G12" s="291">
        <v>8.1520190978245782E-2</v>
      </c>
      <c r="H12" s="290">
        <v>-2.9523083196923201</v>
      </c>
      <c r="I12" s="291">
        <v>1.6039911828324687</v>
      </c>
      <c r="J12" s="290">
        <v>-0.37903093710312707</v>
      </c>
      <c r="K12" s="291">
        <v>9.4676710034489187E-2</v>
      </c>
      <c r="L12" s="290">
        <v>1.7344870768033899E-2</v>
      </c>
      <c r="M12" s="291">
        <v>2.6848422117744557E-2</v>
      </c>
      <c r="N12" s="290">
        <v>-0.19315377093744959</v>
      </c>
      <c r="O12" s="291">
        <v>4.5011170727487809E-2</v>
      </c>
      <c r="P12" s="290">
        <v>-4.8245513839537402E-2</v>
      </c>
      <c r="Q12" s="291">
        <v>4.5162490761093792E-2</v>
      </c>
      <c r="R12" s="265">
        <v>0.1493483143477492</v>
      </c>
    </row>
    <row r="13" spans="1:18">
      <c r="A13" s="113" t="s">
        <v>382</v>
      </c>
      <c r="B13" s="290">
        <v>0.23289287975866979</v>
      </c>
      <c r="C13" s="291">
        <v>4.6721476526228815E-2</v>
      </c>
      <c r="D13" s="290">
        <v>0.3440458013159714</v>
      </c>
      <c r="E13" s="291">
        <v>0.7127020159289571</v>
      </c>
      <c r="F13" s="290">
        <v>6.5530392330619899E-2</v>
      </c>
      <c r="G13" s="291">
        <v>4.908402114213508E-2</v>
      </c>
      <c r="H13" s="290">
        <v>-0.70345911594138799</v>
      </c>
      <c r="I13" s="291">
        <v>0.80222878736911918</v>
      </c>
      <c r="J13" s="290">
        <v>-0.27995578135232663</v>
      </c>
      <c r="K13" s="291">
        <v>7.0164973813067633E-2</v>
      </c>
      <c r="L13" s="290">
        <v>6.6272056753608505E-2</v>
      </c>
      <c r="M13" s="291">
        <v>1.8063761627399522E-2</v>
      </c>
      <c r="N13" s="290">
        <v>-0.29337887695701098</v>
      </c>
      <c r="O13" s="291">
        <v>2.1231029347658463E-2</v>
      </c>
      <c r="P13" s="290">
        <v>-0.1180293582391222</v>
      </c>
      <c r="Q13" s="291">
        <v>3.8176013240902827E-2</v>
      </c>
      <c r="R13" s="265">
        <v>0.24555194596523</v>
      </c>
    </row>
    <row r="14" spans="1:18">
      <c r="A14" s="113" t="s">
        <v>9</v>
      </c>
      <c r="B14" s="290">
        <v>8.7290543184767797E-2</v>
      </c>
      <c r="C14" s="291">
        <v>4.5347169806968984E-2</v>
      </c>
      <c r="D14" s="290">
        <v>-0.68519403527404588</v>
      </c>
      <c r="E14" s="291">
        <v>0.5631247744901563</v>
      </c>
      <c r="F14" s="290">
        <v>8.8392357977022704E-2</v>
      </c>
      <c r="G14" s="291">
        <v>4.7046717444713664E-2</v>
      </c>
      <c r="H14" s="290">
        <v>-0.7992588691903052</v>
      </c>
      <c r="I14" s="291">
        <v>0.62485495055787754</v>
      </c>
      <c r="J14" s="290">
        <v>-7.9847448249162303E-2</v>
      </c>
      <c r="K14" s="291">
        <v>5.4216049604540663E-2</v>
      </c>
      <c r="L14" s="290">
        <v>-6.5294281729032996E-3</v>
      </c>
      <c r="M14" s="291">
        <v>3.500214762750134E-2</v>
      </c>
      <c r="N14" s="290">
        <v>-0.19361937842356611</v>
      </c>
      <c r="O14" s="291">
        <v>1.8218723904512735E-2</v>
      </c>
      <c r="P14" s="290">
        <v>-0.19920521758937509</v>
      </c>
      <c r="Q14" s="291">
        <v>4.1269560790738437E-2</v>
      </c>
      <c r="R14" s="265">
        <v>0.15243105280983379</v>
      </c>
    </row>
    <row r="15" spans="1:18">
      <c r="A15" s="83" t="s">
        <v>10</v>
      </c>
      <c r="B15" s="290">
        <v>0.3274102868376334</v>
      </c>
      <c r="C15" s="291">
        <v>6.2291647028718526E-2</v>
      </c>
      <c r="D15" s="290">
        <v>-0.9998631669334358</v>
      </c>
      <c r="E15" s="291">
        <v>0.5171685857413667</v>
      </c>
      <c r="F15" s="290">
        <v>1.6072556831398001E-2</v>
      </c>
      <c r="G15" s="291">
        <v>5.5985365775888432E-2</v>
      </c>
      <c r="H15" s="290">
        <v>-0.69536885932705861</v>
      </c>
      <c r="I15" s="291">
        <v>0.59534202755869081</v>
      </c>
      <c r="J15" s="290">
        <v>-1.08026102558857E-2</v>
      </c>
      <c r="K15" s="291">
        <v>4.6826286104164776E-2</v>
      </c>
      <c r="L15" s="290">
        <v>4.0337094214350902E-2</v>
      </c>
      <c r="M15" s="291">
        <v>1.3867203819380688E-2</v>
      </c>
      <c r="N15" s="290">
        <v>-0.19849238257455859</v>
      </c>
      <c r="O15" s="291">
        <v>1.7743841969856931E-2</v>
      </c>
      <c r="P15" s="290">
        <v>-0.15498752448670161</v>
      </c>
      <c r="Q15" s="291">
        <v>2.3040218560308839E-2</v>
      </c>
      <c r="R15" s="265">
        <v>0.187010670637031</v>
      </c>
    </row>
    <row r="16" spans="1:18">
      <c r="A16" s="128" t="s">
        <v>172</v>
      </c>
      <c r="B16" s="290">
        <v>0.32772400117388861</v>
      </c>
      <c r="C16" s="291">
        <v>9.1355904119311659E-2</v>
      </c>
      <c r="D16" s="290">
        <v>-1.3387671269103449</v>
      </c>
      <c r="E16" s="291">
        <v>0.76679492515484804</v>
      </c>
      <c r="F16" s="290">
        <v>5.72234044751668E-2</v>
      </c>
      <c r="G16" s="291">
        <v>8.4861002411091721E-2</v>
      </c>
      <c r="H16" s="290">
        <v>-0.47646808555500852</v>
      </c>
      <c r="I16" s="291">
        <v>0.77685302626459907</v>
      </c>
      <c r="J16" s="290">
        <v>0.22417804649973411</v>
      </c>
      <c r="K16" s="291">
        <v>5.9372058644401822E-2</v>
      </c>
      <c r="L16" s="290">
        <v>-1.9312130928546001E-2</v>
      </c>
      <c r="M16" s="291">
        <v>8.9290923498482042E-2</v>
      </c>
      <c r="N16" s="290">
        <v>-0.15313540786085</v>
      </c>
      <c r="O16" s="291">
        <v>2.7195973629576955E-2</v>
      </c>
      <c r="P16" s="290">
        <v>-0.16473987133629259</v>
      </c>
      <c r="Q16" s="291">
        <v>3.4964793590274379E-2</v>
      </c>
      <c r="R16" s="265">
        <v>0.19283021985979751</v>
      </c>
    </row>
    <row r="17" spans="1:18">
      <c r="A17" s="128" t="s">
        <v>388</v>
      </c>
      <c r="B17" s="290">
        <v>0.23256335544633081</v>
      </c>
      <c r="C17" s="291">
        <v>8.5680261438121449E-2</v>
      </c>
      <c r="D17" s="290">
        <v>-1.1162947342218441</v>
      </c>
      <c r="E17" s="291">
        <v>0.8056025664258516</v>
      </c>
      <c r="F17" s="290">
        <v>6.1004986782104698E-2</v>
      </c>
      <c r="G17" s="291">
        <v>7.2100910108521626E-2</v>
      </c>
      <c r="H17" s="290">
        <v>8.1874901121107999E-2</v>
      </c>
      <c r="I17" s="291">
        <v>1.0216510396470257</v>
      </c>
      <c r="J17" s="290">
        <v>-0.18197879427890509</v>
      </c>
      <c r="K17" s="291">
        <v>7.3747004820834683E-2</v>
      </c>
      <c r="L17" s="290">
        <v>0.12396184559776249</v>
      </c>
      <c r="M17" s="291">
        <v>1.9281590098809896E-2</v>
      </c>
      <c r="N17" s="290">
        <v>-0.17334672623820169</v>
      </c>
      <c r="O17" s="291">
        <v>2.5062968277199213E-2</v>
      </c>
      <c r="P17" s="290">
        <v>-0.172231169854455</v>
      </c>
      <c r="Q17" s="291">
        <v>3.8536077408159147E-2</v>
      </c>
      <c r="R17" s="265">
        <v>0.20587551534003781</v>
      </c>
    </row>
    <row r="18" spans="1:18">
      <c r="A18" s="83" t="s">
        <v>11</v>
      </c>
      <c r="B18" s="290">
        <v>0.31957835533519452</v>
      </c>
      <c r="C18" s="291">
        <v>8.2468205661961488E-2</v>
      </c>
      <c r="D18" s="290">
        <v>-1.0475752796272919</v>
      </c>
      <c r="E18" s="291">
        <v>1.2232220402823517</v>
      </c>
      <c r="F18" s="290">
        <v>-0.1550313043081562</v>
      </c>
      <c r="G18" s="291">
        <v>6.778945885758704E-2</v>
      </c>
      <c r="H18" s="290">
        <v>2.2853429537930081</v>
      </c>
      <c r="I18" s="291">
        <v>1.0221874887032227</v>
      </c>
      <c r="J18" s="290">
        <v>-0.19648410018512991</v>
      </c>
      <c r="K18" s="291">
        <v>5.2678282125904245E-2</v>
      </c>
      <c r="L18" s="290">
        <v>-8.1741018827453299E-2</v>
      </c>
      <c r="M18" s="291">
        <v>6.9378652484491224E-2</v>
      </c>
      <c r="N18" s="290">
        <v>-0.12632342025971241</v>
      </c>
      <c r="O18" s="291">
        <v>2.6080818313693747E-2</v>
      </c>
      <c r="P18" s="290">
        <v>-0.16377055984916561</v>
      </c>
      <c r="Q18" s="291">
        <v>5.7896600659954646E-2</v>
      </c>
      <c r="R18" s="265">
        <v>7.4345415877804105E-2</v>
      </c>
    </row>
    <row r="19" spans="1:18">
      <c r="A19" s="83" t="s">
        <v>383</v>
      </c>
      <c r="B19" s="290">
        <v>5.7603543935049399E-2</v>
      </c>
      <c r="C19" s="291">
        <v>3.0184375083257574E-2</v>
      </c>
      <c r="D19" s="290">
        <v>0.86519845961629982</v>
      </c>
      <c r="E19" s="291">
        <v>0.69533457039556634</v>
      </c>
      <c r="F19" s="290">
        <v>0.169669593337515</v>
      </c>
      <c r="G19" s="291">
        <v>4.7945241426652886E-2</v>
      </c>
      <c r="H19" s="290">
        <v>1.7388708987969681</v>
      </c>
      <c r="I19" s="291">
        <v>0.79704276493751658</v>
      </c>
      <c r="J19" s="290">
        <v>-0.33390664629938799</v>
      </c>
      <c r="K19" s="291">
        <v>5.785594922380264E-2</v>
      </c>
      <c r="L19" s="290">
        <v>5.9595324341829202E-2</v>
      </c>
      <c r="M19" s="291">
        <v>1.4262633637081889E-2</v>
      </c>
      <c r="N19" s="290">
        <v>-0.13506797601141979</v>
      </c>
      <c r="O19" s="291">
        <v>1.7349757982240463E-2</v>
      </c>
      <c r="P19" s="290">
        <v>-0.1434208714338398</v>
      </c>
      <c r="Q19" s="291">
        <v>4.9435883168426252E-2</v>
      </c>
      <c r="R19" s="265">
        <v>0.13742649649497821</v>
      </c>
    </row>
    <row r="20" spans="1:18">
      <c r="A20" s="83" t="s">
        <v>13</v>
      </c>
      <c r="B20" s="290">
        <v>0.1103068887321149</v>
      </c>
      <c r="C20" s="291">
        <v>7.5685819466668566E-2</v>
      </c>
      <c r="D20" s="290">
        <v>-1.6947726873836679</v>
      </c>
      <c r="E20" s="291">
        <v>0.80326335173481145</v>
      </c>
      <c r="F20" s="290">
        <v>0.12455452266143791</v>
      </c>
      <c r="G20" s="291">
        <v>7.9327025635300127E-2</v>
      </c>
      <c r="H20" s="290">
        <v>1.194609428808912</v>
      </c>
      <c r="I20" s="291">
        <v>1.033096902877207</v>
      </c>
      <c r="J20" s="290">
        <v>-6.7328594855978502E-2</v>
      </c>
      <c r="K20" s="291">
        <v>3.4657753915369786E-2</v>
      </c>
      <c r="L20" s="290">
        <v>3.6202727012949798E-2</v>
      </c>
      <c r="M20" s="291">
        <v>1.6093177932405632E-2</v>
      </c>
      <c r="N20" s="290">
        <v>-0.1654893895554598</v>
      </c>
      <c r="O20" s="291">
        <v>2.1636716407877621E-2</v>
      </c>
      <c r="P20" s="290">
        <v>-8.0474569470337098E-2</v>
      </c>
      <c r="Q20" s="291">
        <v>8.6417644387370832E-2</v>
      </c>
      <c r="R20" s="265">
        <v>8.7887511284113096E-2</v>
      </c>
    </row>
    <row r="21" spans="1:18">
      <c r="A21" s="113" t="s">
        <v>14</v>
      </c>
      <c r="B21" s="290">
        <v>-0.1104063507695873</v>
      </c>
      <c r="C21" s="291">
        <v>8.0366894217271931E-2</v>
      </c>
      <c r="D21" s="290">
        <v>-1.0071429977643671</v>
      </c>
      <c r="E21" s="291">
        <v>1.0734440030685308</v>
      </c>
      <c r="F21" s="290">
        <v>0.25806327569744991</v>
      </c>
      <c r="G21" s="291">
        <v>7.1499662191983254E-2</v>
      </c>
      <c r="H21" s="290">
        <v>5.6199040123008102E-2</v>
      </c>
      <c r="I21" s="291">
        <v>0.98024648702703221</v>
      </c>
      <c r="J21" s="290">
        <v>-6.8724583793158905E-2</v>
      </c>
      <c r="K21" s="291">
        <v>3.9310358763365361E-2</v>
      </c>
      <c r="L21" s="290">
        <v>4.9426809665057497E-2</v>
      </c>
      <c r="M21" s="291">
        <v>2.0892449717072218E-2</v>
      </c>
      <c r="N21" s="290">
        <v>-0.18660438727462789</v>
      </c>
      <c r="O21" s="291">
        <v>3.1807200958754077E-2</v>
      </c>
      <c r="P21" s="290">
        <v>-0.1016201711165161</v>
      </c>
      <c r="Q21" s="291">
        <v>4.351479161255032E-2</v>
      </c>
      <c r="R21" s="265">
        <v>0.11295869021952069</v>
      </c>
    </row>
    <row r="22" spans="1:18">
      <c r="A22" s="113" t="s">
        <v>15</v>
      </c>
      <c r="B22" s="290">
        <v>4.14869873841597E-2</v>
      </c>
      <c r="C22" s="291">
        <v>6.2897114218329012E-2</v>
      </c>
      <c r="D22" s="290">
        <v>-0.24925925257075909</v>
      </c>
      <c r="E22" s="291">
        <v>0.85455660142977563</v>
      </c>
      <c r="F22" s="290">
        <v>0.15848019709247241</v>
      </c>
      <c r="G22" s="291">
        <v>5.2587172846288326E-2</v>
      </c>
      <c r="H22" s="290">
        <v>0.73267421501458585</v>
      </c>
      <c r="I22" s="291">
        <v>1.0985668879385724</v>
      </c>
      <c r="J22" s="290">
        <v>-4.07284635512341E-2</v>
      </c>
      <c r="K22" s="291">
        <v>3.6409762710044369E-2</v>
      </c>
      <c r="L22" s="290">
        <v>5.1405264277318202E-2</v>
      </c>
      <c r="M22" s="291">
        <v>2.2536458384550651E-2</v>
      </c>
      <c r="N22" s="290">
        <v>-0.13711599145493361</v>
      </c>
      <c r="O22" s="291">
        <v>2.642144940827092E-2</v>
      </c>
      <c r="P22" s="290">
        <v>1.04136537660206E-2</v>
      </c>
      <c r="Q22" s="291">
        <v>5.0140969560519888E-2</v>
      </c>
      <c r="R22" s="265">
        <v>5.9234245139219599E-2</v>
      </c>
    </row>
    <row r="23" spans="1:18">
      <c r="A23" s="113" t="s">
        <v>16</v>
      </c>
      <c r="B23" s="290">
        <v>9.7601240482467294E-2</v>
      </c>
      <c r="C23" s="291">
        <v>6.5323900690306774E-2</v>
      </c>
      <c r="D23" s="290">
        <v>-0.94277343559120874</v>
      </c>
      <c r="E23" s="291">
        <v>0.97309947570549504</v>
      </c>
      <c r="F23" s="290">
        <v>7.9466108554834894E-2</v>
      </c>
      <c r="G23" s="291">
        <v>5.1293014409231424E-2</v>
      </c>
      <c r="H23" s="290">
        <v>1.343475516501532</v>
      </c>
      <c r="I23" s="291">
        <v>0.71300495119395013</v>
      </c>
      <c r="J23" s="290">
        <v>-2.2960659681779999E-3</v>
      </c>
      <c r="K23" s="291">
        <v>0.13559989500540776</v>
      </c>
      <c r="L23" s="290">
        <v>-4.9304250292572398E-2</v>
      </c>
      <c r="M23" s="291">
        <v>2.7330087445788066E-2</v>
      </c>
      <c r="N23" s="290">
        <v>-0.1417077967631028</v>
      </c>
      <c r="O23" s="291">
        <v>2.9194867211678917E-2</v>
      </c>
      <c r="P23" s="290">
        <v>-0.13564920659327939</v>
      </c>
      <c r="Q23" s="291">
        <v>8.8817161513295023E-2</v>
      </c>
      <c r="R23" s="265">
        <v>4.48286152347235E-2</v>
      </c>
    </row>
    <row r="24" spans="1:18">
      <c r="A24" s="113" t="s">
        <v>364</v>
      </c>
      <c r="B24" s="290">
        <v>5.2419190323919798E-2</v>
      </c>
      <c r="C24" s="291">
        <v>8.3060101856080232E-2</v>
      </c>
      <c r="D24" s="290">
        <v>-2.1751078867357112</v>
      </c>
      <c r="E24" s="291">
        <v>1.1612869364419793</v>
      </c>
      <c r="F24" s="290">
        <v>-4.8627640494159803E-2</v>
      </c>
      <c r="G24" s="291">
        <v>6.6268883215731808E-2</v>
      </c>
      <c r="H24" s="290">
        <v>1.3056528297100201</v>
      </c>
      <c r="I24" s="291">
        <v>1.808801245192051</v>
      </c>
      <c r="J24" s="290">
        <v>-9.8327934971091505E-2</v>
      </c>
      <c r="K24" s="291">
        <v>5.8456930291612016E-2</v>
      </c>
      <c r="L24" s="290">
        <v>3.69753603183701E-2</v>
      </c>
      <c r="M24" s="291">
        <v>2.7095250938969553E-2</v>
      </c>
      <c r="N24" s="290">
        <v>-0.1043297620107785</v>
      </c>
      <c r="O24" s="291">
        <v>3.1022505534016722E-2</v>
      </c>
      <c r="P24" s="290">
        <v>-0.1014518209011239</v>
      </c>
      <c r="Q24" s="291">
        <v>7.2999441688389982E-2</v>
      </c>
      <c r="R24" s="265">
        <v>3.1923636701167303E-2</v>
      </c>
    </row>
    <row r="25" spans="1:18">
      <c r="A25" s="113" t="s">
        <v>17</v>
      </c>
      <c r="B25" s="290">
        <v>0.1198381950128628</v>
      </c>
      <c r="C25" s="291">
        <v>4.760893752732779E-2</v>
      </c>
      <c r="D25" s="290">
        <v>0.2279976955731407</v>
      </c>
      <c r="E25" s="291">
        <v>0.55453364471113176</v>
      </c>
      <c r="F25" s="290">
        <v>0.12202071026239809</v>
      </c>
      <c r="G25" s="291">
        <v>4.6064168753386342E-2</v>
      </c>
      <c r="H25" s="290">
        <v>0.91510041493373606</v>
      </c>
      <c r="I25" s="291">
        <v>0.68732331074022757</v>
      </c>
      <c r="J25" s="290">
        <v>-5.53403974131138E-2</v>
      </c>
      <c r="K25" s="291">
        <v>5.1721032493480645E-2</v>
      </c>
      <c r="L25" s="290">
        <v>4.6112926420243297E-2</v>
      </c>
      <c r="M25" s="291">
        <v>1.4062288093804619E-2</v>
      </c>
      <c r="N25" s="290">
        <v>-0.15598892627715119</v>
      </c>
      <c r="O25" s="291">
        <v>2.0491609241733801E-2</v>
      </c>
      <c r="P25" s="290">
        <v>-0.1104551917426056</v>
      </c>
      <c r="Q25" s="291">
        <v>3.3094642196389801E-2</v>
      </c>
      <c r="R25" s="265">
        <v>0.10596255131358991</v>
      </c>
    </row>
    <row r="26" spans="1:18">
      <c r="A26" s="113" t="s">
        <v>18</v>
      </c>
      <c r="B26" s="290">
        <v>0.12803517238171719</v>
      </c>
      <c r="C26" s="291">
        <v>5.5296676662400346E-2</v>
      </c>
      <c r="D26" s="290">
        <v>-0.13044148581166101</v>
      </c>
      <c r="E26" s="291">
        <v>0.63427466127605947</v>
      </c>
      <c r="F26" s="290">
        <v>0.1222136814519779</v>
      </c>
      <c r="G26" s="291">
        <v>5.4225871346538349E-2</v>
      </c>
      <c r="H26" s="290">
        <v>-1.510098030051797</v>
      </c>
      <c r="I26" s="291">
        <v>1.018119968410012</v>
      </c>
      <c r="J26" s="290">
        <v>-0.16120539059430181</v>
      </c>
      <c r="K26" s="291">
        <v>6.8111031509200684E-2</v>
      </c>
      <c r="L26" s="290">
        <v>8.6195690621606202E-2</v>
      </c>
      <c r="M26" s="291">
        <v>1.2749053465172831E-2</v>
      </c>
      <c r="N26" s="290">
        <v>-4.8839044481807897E-2</v>
      </c>
      <c r="O26" s="291">
        <v>3.3112691244670769E-2</v>
      </c>
      <c r="P26" s="290">
        <v>-0.21580725563420869</v>
      </c>
      <c r="Q26" s="291">
        <v>4.2281239611531449E-2</v>
      </c>
      <c r="R26" s="265">
        <v>0.14932561864961949</v>
      </c>
    </row>
    <row r="27" spans="1:18">
      <c r="A27" s="113" t="s">
        <v>201</v>
      </c>
      <c r="B27" s="290">
        <v>0.30375730575246612</v>
      </c>
      <c r="C27" s="291">
        <v>6.2814905363257581E-2</v>
      </c>
      <c r="D27" s="290">
        <v>-0.73575730665037964</v>
      </c>
      <c r="E27" s="291">
        <v>0.8090062783899592</v>
      </c>
      <c r="F27" s="290">
        <v>-1.3399830393877E-2</v>
      </c>
      <c r="G27" s="291">
        <v>5.9518701565003398E-2</v>
      </c>
      <c r="H27" s="290">
        <v>0.42648201341036213</v>
      </c>
      <c r="I27" s="291">
        <v>1.0818304629666353</v>
      </c>
      <c r="J27" s="290">
        <v>-0.30783041997502097</v>
      </c>
      <c r="K27" s="291">
        <v>7.9378136366370367E-2</v>
      </c>
      <c r="L27" s="290">
        <v>4.90440415624342E-2</v>
      </c>
      <c r="M27" s="291">
        <v>2.3024624847441669E-2</v>
      </c>
      <c r="N27" s="290">
        <v>-0.16462992611646701</v>
      </c>
      <c r="O27" s="291">
        <v>2.3216595647927812E-2</v>
      </c>
      <c r="P27" s="290">
        <v>-0.1088207180962467</v>
      </c>
      <c r="Q27" s="291">
        <v>3.7500402952394769E-2</v>
      </c>
      <c r="R27" s="265">
        <v>0.1231296273270355</v>
      </c>
    </row>
    <row r="28" spans="1:18">
      <c r="A28" s="113" t="s">
        <v>19</v>
      </c>
      <c r="B28" s="290">
        <v>0.14809713219231549</v>
      </c>
      <c r="C28" s="291">
        <v>3.9198548670884001E-2</v>
      </c>
      <c r="D28" s="290">
        <v>1.222061976536871</v>
      </c>
      <c r="E28" s="291">
        <v>0.7868254263510579</v>
      </c>
      <c r="F28" s="290">
        <v>0.1079459461345042</v>
      </c>
      <c r="G28" s="291">
        <v>3.7274251217225274E-2</v>
      </c>
      <c r="H28" s="290">
        <v>0.71493320289913986</v>
      </c>
      <c r="I28" s="291">
        <v>0.63260427725198987</v>
      </c>
      <c r="J28" s="290">
        <v>-0.1028749831208265</v>
      </c>
      <c r="K28" s="291">
        <v>4.016973418173115E-2</v>
      </c>
      <c r="L28" s="290">
        <v>3.3492264605941499E-2</v>
      </c>
      <c r="M28" s="291">
        <v>1.4665843420528235E-2</v>
      </c>
      <c r="N28" s="290">
        <v>-0.1978687807310236</v>
      </c>
      <c r="O28" s="291">
        <v>3.4566011043352718E-2</v>
      </c>
      <c r="P28" s="290">
        <v>-0.11132211242918991</v>
      </c>
      <c r="Q28" s="291">
        <v>4.8783791425473989E-2</v>
      </c>
      <c r="R28" s="265">
        <v>0.1013636430820774</v>
      </c>
    </row>
    <row r="29" spans="1:18">
      <c r="A29" s="113" t="s">
        <v>20</v>
      </c>
      <c r="B29" s="290">
        <v>0.18065071999906879</v>
      </c>
      <c r="C29" s="291">
        <v>6.7768289847445193E-2</v>
      </c>
      <c r="D29" s="290">
        <v>-1.2937069349759061</v>
      </c>
      <c r="E29" s="291">
        <v>0.6108814235239669</v>
      </c>
      <c r="F29" s="290">
        <v>-1.72571586831817E-2</v>
      </c>
      <c r="G29" s="291">
        <v>7.0846216367488654E-2</v>
      </c>
      <c r="H29" s="290">
        <v>1.8506105184412329</v>
      </c>
      <c r="I29" s="291">
        <v>1.5130086326786183</v>
      </c>
      <c r="J29" s="290">
        <v>-0.1764034860332</v>
      </c>
      <c r="K29" s="291">
        <v>4.8299912822194251E-2</v>
      </c>
      <c r="L29" s="290">
        <v>8.6890678044025699E-2</v>
      </c>
      <c r="M29" s="291">
        <v>1.4004056433309202E-2</v>
      </c>
      <c r="N29" s="290">
        <v>-0.20713065081266971</v>
      </c>
      <c r="O29" s="291">
        <v>3.1289789581524161E-2</v>
      </c>
      <c r="P29" s="290">
        <v>-0.1032107121344339</v>
      </c>
      <c r="Q29" s="291">
        <v>5.3991504429042471E-2</v>
      </c>
      <c r="R29" s="265">
        <v>0.11560680013234451</v>
      </c>
    </row>
    <row r="30" spans="1:18">
      <c r="A30" s="113" t="s">
        <v>21</v>
      </c>
      <c r="B30" s="290">
        <v>0.14789133088650341</v>
      </c>
      <c r="C30" s="291">
        <v>5.5313563670384161E-2</v>
      </c>
      <c r="D30" s="290">
        <v>-1.33385865664651</v>
      </c>
      <c r="E30" s="291">
        <v>0.68324745377273843</v>
      </c>
      <c r="F30" s="290">
        <v>0.10531066788619679</v>
      </c>
      <c r="G30" s="291">
        <v>6.1528381318997932E-2</v>
      </c>
      <c r="H30" s="290">
        <v>1.6182395178285289</v>
      </c>
      <c r="I30" s="291">
        <v>0.956100379986211</v>
      </c>
      <c r="J30" s="290">
        <v>-8.7021910249705001E-2</v>
      </c>
      <c r="K30" s="291">
        <v>7.5872070348753637E-2</v>
      </c>
      <c r="L30" s="290">
        <v>6.1419913111244201E-2</v>
      </c>
      <c r="M30" s="291">
        <v>2.1163273174941509E-2</v>
      </c>
      <c r="N30" s="290">
        <v>-0.21274652928118759</v>
      </c>
      <c r="O30" s="291">
        <v>2.5421933520471205E-2</v>
      </c>
      <c r="P30" s="290">
        <v>-0.17228005480262021</v>
      </c>
      <c r="Q30" s="291">
        <v>3.7879961472305719E-2</v>
      </c>
      <c r="R30" s="265">
        <v>0.14651330307438021</v>
      </c>
    </row>
    <row r="31" spans="1:18">
      <c r="A31" s="113" t="s">
        <v>22</v>
      </c>
      <c r="B31" s="290">
        <v>1.3053305642295799E-2</v>
      </c>
      <c r="C31" s="291">
        <v>5.7470749108652873E-2</v>
      </c>
      <c r="D31" s="290">
        <v>2.1652330846744872</v>
      </c>
      <c r="E31" s="291">
        <v>1.0751811783565803</v>
      </c>
      <c r="F31" s="290">
        <v>9.68119067638578E-2</v>
      </c>
      <c r="G31" s="291">
        <v>5.2124910097512481E-2</v>
      </c>
      <c r="H31" s="290">
        <v>2.344583375750251</v>
      </c>
      <c r="I31" s="291">
        <v>0.8758256347584048</v>
      </c>
      <c r="J31" s="290">
        <v>-0.13917225401612571</v>
      </c>
      <c r="K31" s="291">
        <v>4.970204223929893E-2</v>
      </c>
      <c r="L31" s="290">
        <v>2.4643605643461301E-2</v>
      </c>
      <c r="M31" s="291">
        <v>1.6012090618180042E-2</v>
      </c>
      <c r="N31" s="290">
        <v>-3.6981658378496401E-2</v>
      </c>
      <c r="O31" s="291">
        <v>3.5009124698821684E-2</v>
      </c>
      <c r="P31" s="290">
        <v>-0.33755716182290357</v>
      </c>
      <c r="Q31" s="291">
        <v>0.12420026383123096</v>
      </c>
      <c r="R31" s="265">
        <v>4.5318865202174999E-2</v>
      </c>
    </row>
    <row r="32" spans="1:18">
      <c r="A32" s="113" t="s">
        <v>23</v>
      </c>
      <c r="B32" s="290">
        <v>8.8806361191616598E-2</v>
      </c>
      <c r="C32" s="291">
        <v>5.4020572088676132E-2</v>
      </c>
      <c r="D32" s="290">
        <v>-0.3478444070472031</v>
      </c>
      <c r="E32" s="291">
        <v>0.91669820746392328</v>
      </c>
      <c r="F32" s="290">
        <v>0.17655809674962339</v>
      </c>
      <c r="G32" s="291">
        <v>6.739563572826518E-2</v>
      </c>
      <c r="H32" s="290">
        <v>-0.68821391452013603</v>
      </c>
      <c r="I32" s="291">
        <v>0.90596559749009686</v>
      </c>
      <c r="J32" s="290">
        <v>-0.10306601626477641</v>
      </c>
      <c r="K32" s="291">
        <v>5.6865211930222821E-2</v>
      </c>
      <c r="L32" s="290">
        <v>7.0126619542213595E-2</v>
      </c>
      <c r="M32" s="291">
        <v>1.3944914522857933E-2</v>
      </c>
      <c r="N32" s="290">
        <v>-0.1240140635892175</v>
      </c>
      <c r="O32" s="291">
        <v>2.6522441984855896E-2</v>
      </c>
      <c r="P32" s="290">
        <v>-9.3972095709859399E-2</v>
      </c>
      <c r="Q32" s="291">
        <v>4.3398703595489405E-2</v>
      </c>
      <c r="R32" s="265">
        <v>8.2949413251217602E-2</v>
      </c>
    </row>
    <row r="33" spans="1:18">
      <c r="A33" s="113" t="s">
        <v>24</v>
      </c>
      <c r="B33" s="290">
        <v>0.25018246506308373</v>
      </c>
      <c r="C33" s="291">
        <v>9.5975060703774734E-2</v>
      </c>
      <c r="D33" s="290">
        <v>-5.4920171758991901E-2</v>
      </c>
      <c r="E33" s="291">
        <v>1.2348709133783138</v>
      </c>
      <c r="F33" s="290">
        <v>6.7949009200250099E-2</v>
      </c>
      <c r="G33" s="291">
        <v>9.6525820230753248E-2</v>
      </c>
      <c r="H33" s="290">
        <v>-0.1914214579370494</v>
      </c>
      <c r="I33" s="291">
        <v>1.3508592581092693</v>
      </c>
      <c r="J33" s="290">
        <v>-0.17072293608405689</v>
      </c>
      <c r="K33" s="291">
        <v>5.2809220749035823E-2</v>
      </c>
      <c r="L33" s="290">
        <v>8.4186129419015501E-2</v>
      </c>
      <c r="M33" s="291">
        <v>2.8961873917721963E-2</v>
      </c>
      <c r="N33" s="290">
        <v>-9.2162295000543501E-2</v>
      </c>
      <c r="O33" s="291">
        <v>5.3788416320723481E-2</v>
      </c>
      <c r="P33" s="290">
        <v>-0.1300854679801382</v>
      </c>
      <c r="Q33" s="291">
        <v>5.7747627432017196E-2</v>
      </c>
      <c r="R33" s="265">
        <v>9.9300471190908596E-2</v>
      </c>
    </row>
    <row r="34" spans="1:18">
      <c r="A34" s="113" t="s">
        <v>365</v>
      </c>
      <c r="B34" s="290">
        <v>0.25398693865767008</v>
      </c>
      <c r="C34" s="291">
        <v>7.0419017618820259E-2</v>
      </c>
      <c r="D34" s="290">
        <v>-0.18212609015232301</v>
      </c>
      <c r="E34" s="291">
        <v>1.234720728594717</v>
      </c>
      <c r="F34" s="290">
        <v>-0.1058368090006524</v>
      </c>
      <c r="G34" s="291">
        <v>7.1061728808916966E-2</v>
      </c>
      <c r="H34" s="290">
        <v>1.2804792242579319</v>
      </c>
      <c r="I34" s="291">
        <v>1.2078075252806801</v>
      </c>
      <c r="J34" s="290">
        <v>-0.15997243041117509</v>
      </c>
      <c r="K34" s="291">
        <v>6.8624397450074842E-2</v>
      </c>
      <c r="L34" s="290">
        <v>3.5634089857808103E-2</v>
      </c>
      <c r="M34" s="291">
        <v>2.6760145628430047E-2</v>
      </c>
      <c r="N34" s="290">
        <v>-0.2340176073001673</v>
      </c>
      <c r="O34" s="291">
        <v>3.4890296006070173E-2</v>
      </c>
      <c r="P34" s="290">
        <v>-6.5565465613546398E-2</v>
      </c>
      <c r="Q34" s="291">
        <v>4.3476730382814383E-2</v>
      </c>
      <c r="R34" s="265">
        <v>0.11229269668545321</v>
      </c>
    </row>
    <row r="35" spans="1:18">
      <c r="A35" s="113" t="s">
        <v>25</v>
      </c>
      <c r="B35" s="290">
        <v>0.22955822864580749</v>
      </c>
      <c r="C35" s="291">
        <v>4.192566376449583E-2</v>
      </c>
      <c r="D35" s="290">
        <v>-0.3309162077747676</v>
      </c>
      <c r="E35" s="291">
        <v>0.6960326393422599</v>
      </c>
      <c r="F35" s="290">
        <v>-3.20091136684236E-2</v>
      </c>
      <c r="G35" s="291">
        <v>4.7737782526532449E-2</v>
      </c>
      <c r="H35" s="290">
        <v>1.4937942596331539</v>
      </c>
      <c r="I35" s="291">
        <v>0.9578665217507768</v>
      </c>
      <c r="J35" s="290">
        <v>-0.33544245774927378</v>
      </c>
      <c r="K35" s="291">
        <v>7.409833499124259E-2</v>
      </c>
      <c r="L35" s="290">
        <v>5.85625801846648E-2</v>
      </c>
      <c r="M35" s="291">
        <v>1.6559422043217569E-2</v>
      </c>
      <c r="N35" s="290">
        <v>-0.20616649573185289</v>
      </c>
      <c r="O35" s="291">
        <v>3.1213409861217678E-2</v>
      </c>
      <c r="P35" s="290">
        <v>-4.6688735822205799E-2</v>
      </c>
      <c r="Q35" s="291">
        <v>3.4453994267990437E-2</v>
      </c>
      <c r="R35" s="265">
        <v>0.1122782642414452</v>
      </c>
    </row>
    <row r="36" spans="1:18">
      <c r="A36" s="113" t="s">
        <v>26</v>
      </c>
      <c r="B36" s="290">
        <v>0.1766483712974751</v>
      </c>
      <c r="C36" s="291">
        <v>8.3838697860683764E-2</v>
      </c>
      <c r="D36" s="290">
        <v>1.759141787547605</v>
      </c>
      <c r="E36" s="291">
        <v>0.66019786479752673</v>
      </c>
      <c r="F36" s="290">
        <v>0.13955409297756449</v>
      </c>
      <c r="G36" s="291">
        <v>8.2070668535494121E-2</v>
      </c>
      <c r="H36" s="290">
        <v>-6.1570065704959251</v>
      </c>
      <c r="I36" s="291">
        <v>1.0133098002655525</v>
      </c>
      <c r="J36" s="290">
        <v>2.5601869187460002E-3</v>
      </c>
      <c r="K36" s="291">
        <v>4.7127242416372582E-2</v>
      </c>
      <c r="L36" s="290">
        <v>-0.11882044146618551</v>
      </c>
      <c r="M36" s="291">
        <v>4.888063603118202E-2</v>
      </c>
      <c r="N36" s="290">
        <v>-4.7231082201963301E-2</v>
      </c>
      <c r="O36" s="291">
        <v>3.6675468861278017E-2</v>
      </c>
      <c r="P36" s="290">
        <v>-0.20117248817197361</v>
      </c>
      <c r="Q36" s="291">
        <v>4.272650117167269E-2</v>
      </c>
      <c r="R36" s="265">
        <v>6.1346062007610502E-2</v>
      </c>
    </row>
    <row r="37" spans="1:18">
      <c r="A37" s="113" t="s">
        <v>27</v>
      </c>
      <c r="B37" s="290">
        <v>7.3954200149515703E-2</v>
      </c>
      <c r="C37" s="291">
        <v>4.5833615471329747E-2</v>
      </c>
      <c r="D37" s="290">
        <v>-3.04987245580183E-2</v>
      </c>
      <c r="E37" s="291">
        <v>0.68238957197610273</v>
      </c>
      <c r="F37" s="290">
        <v>0.18479010019477499</v>
      </c>
      <c r="G37" s="291">
        <v>5.0438858704262513E-2</v>
      </c>
      <c r="H37" s="290">
        <v>2.0514939538120518</v>
      </c>
      <c r="I37" s="291">
        <v>0.71209217824972082</v>
      </c>
      <c r="J37" s="290">
        <v>-2.2320324369281799E-2</v>
      </c>
      <c r="K37" s="291">
        <v>4.7478473519421457E-2</v>
      </c>
      <c r="L37" s="290">
        <v>-2.64687010038086E-2</v>
      </c>
      <c r="M37" s="291">
        <v>1.4895665383820316E-2</v>
      </c>
      <c r="N37" s="290">
        <v>-0.1044992534148326</v>
      </c>
      <c r="O37" s="291">
        <v>2.1784326076707425E-2</v>
      </c>
      <c r="P37" s="290">
        <v>-0.1566014062047982</v>
      </c>
      <c r="Q37" s="291">
        <v>5.8935075356549071E-2</v>
      </c>
      <c r="R37" s="265">
        <v>5.9697925989318799E-2</v>
      </c>
    </row>
    <row r="38" spans="1:18">
      <c r="A38" s="113" t="s">
        <v>28</v>
      </c>
      <c r="B38" s="290">
        <v>0.27123364791226701</v>
      </c>
      <c r="C38" s="291">
        <v>9.5378121698883545E-2</v>
      </c>
      <c r="D38" s="290">
        <v>0.1159280245642904</v>
      </c>
      <c r="E38" s="291">
        <v>0.89721292120005847</v>
      </c>
      <c r="F38" s="290">
        <v>7.5061675696575195E-2</v>
      </c>
      <c r="G38" s="291">
        <v>0.11148239368705425</v>
      </c>
      <c r="H38" s="290">
        <v>0.63766541042064517</v>
      </c>
      <c r="I38" s="291">
        <v>1.5133430277998987</v>
      </c>
      <c r="J38" s="290">
        <v>0.16479324495951339</v>
      </c>
      <c r="K38" s="291">
        <v>7.7539499519935662E-2</v>
      </c>
      <c r="L38" s="290">
        <v>2.99795640004893E-2</v>
      </c>
      <c r="M38" s="291">
        <v>2.3523286808929657E-2</v>
      </c>
      <c r="N38" s="290">
        <v>-0.1298728014184363</v>
      </c>
      <c r="O38" s="291">
        <v>3.1260046579260188E-2</v>
      </c>
      <c r="P38" s="290">
        <v>-0.24729231999021661</v>
      </c>
      <c r="Q38" s="291">
        <v>7.3897890870116653E-2</v>
      </c>
      <c r="R38" s="265">
        <v>7.1922177084322095E-2</v>
      </c>
    </row>
    <row r="39" spans="1:18">
      <c r="A39" s="113" t="s">
        <v>29</v>
      </c>
      <c r="B39" s="290">
        <v>8.1242247352128399E-2</v>
      </c>
      <c r="C39" s="291">
        <v>5.7380586883676102E-2</v>
      </c>
      <c r="D39" s="290">
        <v>1.7284099400025921</v>
      </c>
      <c r="E39" s="291">
        <v>1.162303984488138</v>
      </c>
      <c r="F39" s="290">
        <v>0.2664117072111043</v>
      </c>
      <c r="G39" s="291">
        <v>6.8403931781728308E-2</v>
      </c>
      <c r="H39" s="290">
        <v>0.74258744858347991</v>
      </c>
      <c r="I39" s="291">
        <v>1.0174242808127389</v>
      </c>
      <c r="J39" s="290">
        <v>-1.10186668131516E-2</v>
      </c>
      <c r="K39" s="291">
        <v>4.905049594444072E-2</v>
      </c>
      <c r="L39" s="290">
        <v>5.37324327326269E-2</v>
      </c>
      <c r="M39" s="291">
        <v>1.3309096236761587E-2</v>
      </c>
      <c r="N39" s="290">
        <v>-0.14367515764131361</v>
      </c>
      <c r="O39" s="291">
        <v>5.6807089189701232E-2</v>
      </c>
      <c r="P39" s="290">
        <v>-0.26475764171221883</v>
      </c>
      <c r="Q39" s="291">
        <v>8.1858904274277389E-2</v>
      </c>
      <c r="R39" s="265">
        <v>0.12863958242671769</v>
      </c>
    </row>
    <row r="40" spans="1:18">
      <c r="A40" s="113" t="s">
        <v>30</v>
      </c>
      <c r="B40" s="290">
        <v>9.5990313112377906E-2</v>
      </c>
      <c r="C40" s="291">
        <v>4.0960670072285273E-2</v>
      </c>
      <c r="D40" s="290">
        <v>0.35369282112983352</v>
      </c>
      <c r="E40" s="291">
        <v>0.63862118739452656</v>
      </c>
      <c r="F40" s="290">
        <v>0.1131662361589513</v>
      </c>
      <c r="G40" s="291">
        <v>4.4444283141854335E-2</v>
      </c>
      <c r="H40" s="290">
        <v>3.5292401010721259</v>
      </c>
      <c r="I40" s="291">
        <v>0.57916742362548623</v>
      </c>
      <c r="J40" s="290">
        <v>-0.17533921544998091</v>
      </c>
      <c r="K40" s="291">
        <v>4.5914398188768316E-2</v>
      </c>
      <c r="L40" s="290">
        <v>4.4787782152061403E-2</v>
      </c>
      <c r="M40" s="291">
        <v>1.0117601066749604E-2</v>
      </c>
      <c r="N40" s="290">
        <v>-5.6013955532317E-2</v>
      </c>
      <c r="O40" s="291">
        <v>2.3038493082165826E-2</v>
      </c>
      <c r="P40" s="290">
        <v>-0.17220811698992949</v>
      </c>
      <c r="Q40" s="291">
        <v>3.6646866680520064E-2</v>
      </c>
      <c r="R40" s="265">
        <v>7.2833527156548505E-2</v>
      </c>
    </row>
    <row r="41" spans="1:18">
      <c r="A41" s="113" t="s">
        <v>31</v>
      </c>
      <c r="B41" s="290">
        <v>0.3757309751579706</v>
      </c>
      <c r="C41" s="291">
        <v>0.12670773145410585</v>
      </c>
      <c r="D41" s="290">
        <v>0.90080704858358185</v>
      </c>
      <c r="E41" s="291">
        <v>1.4331295021277743</v>
      </c>
      <c r="F41" s="290">
        <v>5.7789024441558402E-2</v>
      </c>
      <c r="G41" s="291">
        <v>0.11458382894275183</v>
      </c>
      <c r="H41" s="290">
        <v>-0.62883938567669651</v>
      </c>
      <c r="I41" s="291">
        <v>1.5197482080021101</v>
      </c>
      <c r="J41" s="290">
        <v>-5.8898555847824802E-2</v>
      </c>
      <c r="K41" s="291">
        <v>5.2423048452552322E-2</v>
      </c>
      <c r="L41" s="290">
        <v>3.66617846401023E-2</v>
      </c>
      <c r="M41" s="291">
        <v>2.7189832495482017E-2</v>
      </c>
      <c r="N41" s="290">
        <v>-0.21243238938903319</v>
      </c>
      <c r="O41" s="291">
        <v>3.6667001452307134E-2</v>
      </c>
      <c r="P41" s="290">
        <v>-0.25974740001104119</v>
      </c>
      <c r="Q41" s="291">
        <v>6.0932842391712115E-2</v>
      </c>
      <c r="R41" s="265">
        <v>0.18445985266770579</v>
      </c>
    </row>
    <row r="42" spans="1:18">
      <c r="A42" s="113" t="s">
        <v>32</v>
      </c>
      <c r="B42" s="290">
        <v>-2.6800932939838599E-2</v>
      </c>
      <c r="C42" s="291">
        <v>6.0943214009713663E-2</v>
      </c>
      <c r="D42" s="290">
        <v>0.2233785076823013</v>
      </c>
      <c r="E42" s="291">
        <v>0.63534754910861413</v>
      </c>
      <c r="F42" s="290">
        <v>0.15261153194915511</v>
      </c>
      <c r="G42" s="291">
        <v>5.9000661242608908E-2</v>
      </c>
      <c r="H42" s="290">
        <v>3.1685722239069389</v>
      </c>
      <c r="I42" s="291">
        <v>0.75566096384815962</v>
      </c>
      <c r="J42" s="290">
        <v>-6.3725385639558001E-3</v>
      </c>
      <c r="K42" s="291">
        <v>2.8534775900337112E-2</v>
      </c>
      <c r="L42" s="290">
        <v>-5.5909907997415603E-2</v>
      </c>
      <c r="M42" s="291">
        <v>2.6358219463738987E-2</v>
      </c>
      <c r="N42" s="290">
        <v>-0.1066212093369346</v>
      </c>
      <c r="O42" s="291">
        <v>1.9102552937774794E-2</v>
      </c>
      <c r="P42" s="290">
        <v>-0.12929039150223159</v>
      </c>
      <c r="Q42" s="291">
        <v>6.4189891221970621E-2</v>
      </c>
      <c r="R42" s="265">
        <v>5.5153697612138099E-2</v>
      </c>
    </row>
    <row r="43" spans="1:18">
      <c r="A43" s="113" t="s">
        <v>33</v>
      </c>
      <c r="B43" s="290">
        <v>0.1343734470530131</v>
      </c>
      <c r="C43" s="291">
        <v>8.0888205842715694E-2</v>
      </c>
      <c r="D43" s="290">
        <v>-3.25131921661086</v>
      </c>
      <c r="E43" s="291">
        <v>1.3938315796704597</v>
      </c>
      <c r="F43" s="290">
        <v>0.18621885319513271</v>
      </c>
      <c r="G43" s="291">
        <v>7.9576862562691711E-2</v>
      </c>
      <c r="H43" s="290">
        <v>-0.86466201754582017</v>
      </c>
      <c r="I43" s="291">
        <v>1.0420892817452769</v>
      </c>
      <c r="J43" s="290">
        <v>-1.1096657417530501E-2</v>
      </c>
      <c r="K43" s="291">
        <v>0.10936628773071978</v>
      </c>
      <c r="L43" s="290">
        <v>0.1313893340151969</v>
      </c>
      <c r="M43" s="291">
        <v>3.687957790739884E-2</v>
      </c>
      <c r="N43" s="290">
        <v>-0.2808017426853906</v>
      </c>
      <c r="O43" s="291">
        <v>5.2864649547189869E-2</v>
      </c>
      <c r="P43" s="290">
        <v>-0.17076513891127881</v>
      </c>
      <c r="Q43" s="291">
        <v>4.908363607800606E-2</v>
      </c>
      <c r="R43" s="265">
        <v>0.1737228154190327</v>
      </c>
    </row>
    <row r="44" spans="1:18">
      <c r="A44" s="113" t="s">
        <v>34</v>
      </c>
      <c r="B44" s="290">
        <v>0.14612994160804291</v>
      </c>
      <c r="C44" s="291">
        <v>5.1998220636580321E-2</v>
      </c>
      <c r="D44" s="290">
        <v>-0.23275224268149769</v>
      </c>
      <c r="E44" s="291">
        <v>0.91831932638192959</v>
      </c>
      <c r="F44" s="290">
        <v>0.1021149726956113</v>
      </c>
      <c r="G44" s="291">
        <v>5.8075882363593262E-2</v>
      </c>
      <c r="H44" s="290">
        <v>-0.808915464198246</v>
      </c>
      <c r="I44" s="291">
        <v>1.057163531136635</v>
      </c>
      <c r="J44" s="290">
        <v>-0.1779902596266556</v>
      </c>
      <c r="K44" s="291">
        <v>5.5353329186778086E-2</v>
      </c>
      <c r="L44" s="290">
        <v>9.2625124620971194E-2</v>
      </c>
      <c r="M44" s="291">
        <v>2.5366708494886706E-2</v>
      </c>
      <c r="N44" s="290">
        <v>-0.20931177166546511</v>
      </c>
      <c r="O44" s="291">
        <v>3.3580503917671894E-2</v>
      </c>
      <c r="P44" s="290">
        <v>-0.16917260768156531</v>
      </c>
      <c r="Q44" s="291">
        <v>5.6653514312049479E-2</v>
      </c>
      <c r="R44" s="265">
        <v>0.13930291460876429</v>
      </c>
    </row>
    <row r="45" spans="1:18">
      <c r="A45" s="113" t="s">
        <v>35</v>
      </c>
      <c r="B45" s="290">
        <v>0.1568194409236319</v>
      </c>
      <c r="C45" s="291">
        <v>3.8754043639377393E-2</v>
      </c>
      <c r="D45" s="290">
        <v>-0.55075235635201703</v>
      </c>
      <c r="E45" s="291">
        <v>0.53203613791346305</v>
      </c>
      <c r="F45" s="290">
        <v>4.1426798225636399E-2</v>
      </c>
      <c r="G45" s="291">
        <v>3.6451210235557606E-2</v>
      </c>
      <c r="H45" s="290">
        <v>-0.370656704227736</v>
      </c>
      <c r="I45" s="291">
        <v>0.62757471936165721</v>
      </c>
      <c r="J45" s="290">
        <v>-0.15178816329446099</v>
      </c>
      <c r="K45" s="291">
        <v>4.5149734052140296E-2</v>
      </c>
      <c r="L45" s="290">
        <v>3.1795826601819198E-2</v>
      </c>
      <c r="M45" s="291">
        <v>8.9812759230927536E-3</v>
      </c>
      <c r="N45" s="290">
        <v>-0.18027173521195919</v>
      </c>
      <c r="O45" s="291">
        <v>2.8190057229044555E-2</v>
      </c>
      <c r="P45" s="290">
        <v>-5.5217713098568502E-2</v>
      </c>
      <c r="Q45" s="291">
        <v>3.2454373670928814E-2</v>
      </c>
      <c r="R45" s="265">
        <v>0.11617443161879271</v>
      </c>
    </row>
    <row r="46" spans="1:18">
      <c r="A46" s="113" t="s">
        <v>36</v>
      </c>
      <c r="B46" s="290">
        <v>7.6683606810185406E-2</v>
      </c>
      <c r="C46" s="291">
        <v>7.473987065145031E-2</v>
      </c>
      <c r="D46" s="290">
        <v>-1.1088542308896581</v>
      </c>
      <c r="E46" s="291">
        <v>0.56689690432744844</v>
      </c>
      <c r="F46" s="290">
        <v>-5.5054132924949199E-2</v>
      </c>
      <c r="G46" s="291">
        <v>8.3171843371718415E-2</v>
      </c>
      <c r="H46" s="290">
        <v>3.0772371016641191</v>
      </c>
      <c r="I46" s="291">
        <v>0.88081294851368908</v>
      </c>
      <c r="J46" s="290">
        <v>-0.3143740107185814</v>
      </c>
      <c r="K46" s="291">
        <v>6.4174490763055925E-2</v>
      </c>
      <c r="L46" s="290">
        <v>-9.2845258451966006E-2</v>
      </c>
      <c r="M46" s="291">
        <v>7.487335253808601E-2</v>
      </c>
      <c r="N46" s="290">
        <v>-0.20273852058953359</v>
      </c>
      <c r="O46" s="291">
        <v>1.8628868894214945E-2</v>
      </c>
      <c r="P46" s="290">
        <v>-0.17385893594339011</v>
      </c>
      <c r="Q46" s="291">
        <v>4.1011327043478651E-2</v>
      </c>
      <c r="R46" s="265">
        <v>8.76765430171903E-2</v>
      </c>
    </row>
    <row r="47" spans="1:18">
      <c r="A47" s="113" t="s">
        <v>37</v>
      </c>
      <c r="B47" s="290">
        <v>8.7751288211443998E-2</v>
      </c>
      <c r="C47" s="291">
        <v>5.7149054556001597E-2</v>
      </c>
      <c r="D47" s="290">
        <v>0.62049441374502112</v>
      </c>
      <c r="E47" s="291">
        <v>0.72225610463170264</v>
      </c>
      <c r="F47" s="290">
        <v>0.1192966205919279</v>
      </c>
      <c r="G47" s="291">
        <v>6.2212010611577676E-2</v>
      </c>
      <c r="H47" s="290">
        <v>1.3522350584332501</v>
      </c>
      <c r="I47" s="291">
        <v>0.9815705769432177</v>
      </c>
      <c r="J47" s="290">
        <v>-2.50646650148687E-2</v>
      </c>
      <c r="K47" s="291">
        <v>5.4456530801069249E-2</v>
      </c>
      <c r="L47" s="290">
        <v>-3.9416286213434099E-2</v>
      </c>
      <c r="M47" s="291">
        <v>3.5853585763193488E-2</v>
      </c>
      <c r="N47" s="290">
        <v>-4.6369741732211998E-2</v>
      </c>
      <c r="O47" s="291">
        <v>1.6126407223994169E-2</v>
      </c>
      <c r="P47" s="290">
        <v>-0.26922885191402163</v>
      </c>
      <c r="Q47" s="291">
        <v>4.0350691743401779E-2</v>
      </c>
      <c r="R47" s="265">
        <v>6.7366400263559306E-2</v>
      </c>
    </row>
    <row r="48" spans="1:18">
      <c r="A48" s="113" t="s">
        <v>38</v>
      </c>
      <c r="B48" s="290">
        <v>0.10758548777179899</v>
      </c>
      <c r="C48" s="291">
        <v>3.8625091362280539E-2</v>
      </c>
      <c r="D48" s="290">
        <v>1.8866252524682681</v>
      </c>
      <c r="E48" s="291">
        <v>0.69367273134152851</v>
      </c>
      <c r="F48" s="290">
        <v>0.15957350159066899</v>
      </c>
      <c r="G48" s="291">
        <v>4.4256610391684117E-2</v>
      </c>
      <c r="H48" s="290">
        <v>-2.4714162429206108</v>
      </c>
      <c r="I48" s="291">
        <v>1.2333910944228206</v>
      </c>
      <c r="J48" s="290">
        <v>-6.1624212569894997E-2</v>
      </c>
      <c r="K48" s="291">
        <v>4.2175195938031498E-2</v>
      </c>
      <c r="L48" s="290">
        <v>3.2170804246001002E-2</v>
      </c>
      <c r="M48" s="291">
        <v>2.4004316254478728E-2</v>
      </c>
      <c r="N48" s="290">
        <v>-0.1103059888488539</v>
      </c>
      <c r="O48" s="291">
        <v>2.9244211847051886E-2</v>
      </c>
      <c r="P48" s="290">
        <v>-0.1339098833697612</v>
      </c>
      <c r="Q48" s="291">
        <v>5.5009458955129591E-2</v>
      </c>
      <c r="R48" s="265">
        <v>9.6194704774092504E-2</v>
      </c>
    </row>
    <row r="49" spans="1:18">
      <c r="A49" s="113" t="s">
        <v>39</v>
      </c>
      <c r="B49" s="290" t="s">
        <v>385</v>
      </c>
      <c r="C49" s="291" t="s">
        <v>385</v>
      </c>
      <c r="D49" s="290" t="s">
        <v>385</v>
      </c>
      <c r="E49" s="291" t="s">
        <v>385</v>
      </c>
      <c r="F49" s="290" t="s">
        <v>385</v>
      </c>
      <c r="G49" s="291" t="s">
        <v>385</v>
      </c>
      <c r="H49" s="290" t="s">
        <v>385</v>
      </c>
      <c r="I49" s="291" t="s">
        <v>385</v>
      </c>
      <c r="J49" s="290" t="s">
        <v>385</v>
      </c>
      <c r="K49" s="291" t="s">
        <v>385</v>
      </c>
      <c r="L49" s="290" t="s">
        <v>385</v>
      </c>
      <c r="M49" s="291" t="s">
        <v>385</v>
      </c>
      <c r="N49" s="290" t="s">
        <v>385</v>
      </c>
      <c r="O49" s="291" t="s">
        <v>385</v>
      </c>
      <c r="P49" s="290" t="s">
        <v>385</v>
      </c>
      <c r="Q49" s="291" t="s">
        <v>385</v>
      </c>
      <c r="R49" s="265" t="s">
        <v>385</v>
      </c>
    </row>
    <row r="50" spans="1:18">
      <c r="A50" s="113" t="s">
        <v>40</v>
      </c>
      <c r="B50" s="290">
        <v>0.13216095007997761</v>
      </c>
      <c r="C50" s="291">
        <v>9.6487092989369277E-2</v>
      </c>
      <c r="D50" s="290">
        <v>1.5787263676531511</v>
      </c>
      <c r="E50" s="291">
        <v>0.54145359403346593</v>
      </c>
      <c r="F50" s="290">
        <v>9.2650481417385105E-2</v>
      </c>
      <c r="G50" s="291">
        <v>0.10466552880945262</v>
      </c>
      <c r="H50" s="290">
        <v>-0.49478019108672089</v>
      </c>
      <c r="I50" s="291">
        <v>0.87291816970278513</v>
      </c>
      <c r="J50" s="290">
        <v>-2.1717834100301599E-2</v>
      </c>
      <c r="K50" s="291">
        <v>2.8190946214290871E-2</v>
      </c>
      <c r="L50" s="290">
        <v>2.2020968292531799E-2</v>
      </c>
      <c r="M50" s="291">
        <v>1.7032225954452723E-2</v>
      </c>
      <c r="N50" s="290">
        <v>-9.4001115850829001E-2</v>
      </c>
      <c r="O50" s="291">
        <v>1.8331263165775883E-2</v>
      </c>
      <c r="P50" s="290">
        <v>-0.17782165320107329</v>
      </c>
      <c r="Q50" s="291">
        <v>5.4734526514302023E-2</v>
      </c>
      <c r="R50" s="265">
        <v>5.33529302185081E-2</v>
      </c>
    </row>
    <row r="51" spans="1:18">
      <c r="A51" s="113" t="s">
        <v>41</v>
      </c>
      <c r="B51" s="290">
        <v>0.1202244527683622</v>
      </c>
      <c r="C51" s="291">
        <v>6.2667545927548599E-2</v>
      </c>
      <c r="D51" s="290">
        <v>-9.8905930458335595E-2</v>
      </c>
      <c r="E51" s="291">
        <v>0.67620054912923444</v>
      </c>
      <c r="F51" s="290">
        <v>0.16303423395379579</v>
      </c>
      <c r="G51" s="291">
        <v>6.354391541526995E-2</v>
      </c>
      <c r="H51" s="290">
        <v>1.402126342241492</v>
      </c>
      <c r="I51" s="291">
        <v>1.3440847299651753</v>
      </c>
      <c r="J51" s="290">
        <v>-0.13595273663359619</v>
      </c>
      <c r="K51" s="291">
        <v>3.0659218671908094E-2</v>
      </c>
      <c r="L51" s="290">
        <v>8.1768148779682095E-2</v>
      </c>
      <c r="M51" s="291">
        <v>1.972113994469845E-2</v>
      </c>
      <c r="N51" s="290">
        <v>-0.14002827945228821</v>
      </c>
      <c r="O51" s="291">
        <v>1.5661145162167711E-2</v>
      </c>
      <c r="P51" s="290">
        <v>-0.308945118018078</v>
      </c>
      <c r="Q51" s="291">
        <v>4.8898541596388255E-2</v>
      </c>
      <c r="R51" s="265">
        <v>0.16202821042752499</v>
      </c>
    </row>
    <row r="52" spans="1:18">
      <c r="A52" s="113" t="s">
        <v>42</v>
      </c>
      <c r="B52" s="290">
        <v>0.11120592929832419</v>
      </c>
      <c r="C52" s="291">
        <v>5.4608800100003976E-2</v>
      </c>
      <c r="D52" s="290">
        <v>-0.24848734480091281</v>
      </c>
      <c r="E52" s="291">
        <v>0.71788152308826092</v>
      </c>
      <c r="F52" s="290">
        <v>0.2063847155281599</v>
      </c>
      <c r="G52" s="291">
        <v>5.9478148852422912E-2</v>
      </c>
      <c r="H52" s="290">
        <v>-0.65723489984687777</v>
      </c>
      <c r="I52" s="291">
        <v>0.87872854469556883</v>
      </c>
      <c r="J52" s="290">
        <v>-3.1009004504097899E-2</v>
      </c>
      <c r="K52" s="291">
        <v>4.9538754449526282E-2</v>
      </c>
      <c r="L52" s="290">
        <v>2.2330123833513502E-2</v>
      </c>
      <c r="M52" s="291">
        <v>1.509858081541582E-2</v>
      </c>
      <c r="N52" s="290">
        <v>-0.1952085536668299</v>
      </c>
      <c r="O52" s="291">
        <v>2.7446584608162329E-2</v>
      </c>
      <c r="P52" s="290">
        <v>-0.13460594416229041</v>
      </c>
      <c r="Q52" s="291">
        <v>3.7634258650025731E-2</v>
      </c>
      <c r="R52" s="265">
        <v>0.11793377955600851</v>
      </c>
    </row>
    <row r="53" spans="1:18">
      <c r="A53" s="113" t="s">
        <v>43</v>
      </c>
      <c r="B53" s="290">
        <v>0.13152819969805479</v>
      </c>
      <c r="C53" s="291">
        <v>4.4506773279994374E-2</v>
      </c>
      <c r="D53" s="290">
        <v>-1.2749859148277971</v>
      </c>
      <c r="E53" s="291">
        <v>0.77111482640330398</v>
      </c>
      <c r="F53" s="290">
        <v>0.14915783933001051</v>
      </c>
      <c r="G53" s="291">
        <v>6.5636549311349671E-2</v>
      </c>
      <c r="H53" s="290">
        <v>-0.10268626760075281</v>
      </c>
      <c r="I53" s="291">
        <v>1.1653364289755554</v>
      </c>
      <c r="J53" s="290">
        <v>-0.32976315803754891</v>
      </c>
      <c r="K53" s="291">
        <v>6.3150688725600715E-2</v>
      </c>
      <c r="L53" s="290">
        <v>-1.4736756329014101E-2</v>
      </c>
      <c r="M53" s="291">
        <v>2.7155643394811715E-2</v>
      </c>
      <c r="N53" s="290">
        <v>-0.1178399926733979</v>
      </c>
      <c r="O53" s="291">
        <v>3.3410601853418209E-2</v>
      </c>
      <c r="P53" s="290">
        <v>-5.2395383849936701E-2</v>
      </c>
      <c r="Q53" s="291">
        <v>4.3985118986817257E-2</v>
      </c>
      <c r="R53" s="265">
        <v>7.8549958251191307E-2</v>
      </c>
    </row>
    <row r="54" spans="1:18">
      <c r="A54" s="113" t="s">
        <v>44</v>
      </c>
      <c r="B54" s="290">
        <v>-4.3938217938879198E-2</v>
      </c>
      <c r="C54" s="291">
        <v>8.654533666782166E-2</v>
      </c>
      <c r="D54" s="290">
        <v>0.94504764131058427</v>
      </c>
      <c r="E54" s="291">
        <v>1.5490312636462575</v>
      </c>
      <c r="F54" s="290">
        <v>3.08192801235256E-2</v>
      </c>
      <c r="G54" s="291">
        <v>6.8577915787576146E-2</v>
      </c>
      <c r="H54" s="290">
        <v>-0.95654160162005264</v>
      </c>
      <c r="I54" s="291">
        <v>4.1135409067231627</v>
      </c>
      <c r="J54" s="290">
        <v>-0.1049247686614878</v>
      </c>
      <c r="K54" s="291">
        <v>3.7244418699967571E-2</v>
      </c>
      <c r="L54" s="290">
        <v>3.36099457784855E-2</v>
      </c>
      <c r="M54" s="291">
        <v>3.1287971022927019E-2</v>
      </c>
      <c r="N54" s="290">
        <v>-3.8032047824045699E-2</v>
      </c>
      <c r="O54" s="291">
        <v>4.0826283643732225E-2</v>
      </c>
      <c r="P54" s="290">
        <v>-0.1617893847833399</v>
      </c>
      <c r="Q54" s="291">
        <v>4.7752465062652599E-2</v>
      </c>
      <c r="R54" s="265">
        <v>4.6707567670552598E-2</v>
      </c>
    </row>
    <row r="55" spans="1:18">
      <c r="A55" s="83" t="s">
        <v>45</v>
      </c>
      <c r="B55" s="290">
        <v>0.21351954458650199</v>
      </c>
      <c r="C55" s="291">
        <v>4.1234309890293433E-2</v>
      </c>
      <c r="D55" s="290">
        <v>-2.0917298186627011</v>
      </c>
      <c r="E55" s="291">
        <v>0.53531792193571692</v>
      </c>
      <c r="F55" s="290">
        <v>-1.75227713578196E-2</v>
      </c>
      <c r="G55" s="291">
        <v>4.0131227524740985E-2</v>
      </c>
      <c r="H55" s="290">
        <v>-6.1853219919507603E-2</v>
      </c>
      <c r="I55" s="291">
        <v>0.66189080033256609</v>
      </c>
      <c r="J55" s="290">
        <v>-9.8505189429670598E-2</v>
      </c>
      <c r="K55" s="291">
        <v>2.9412915300686134E-2</v>
      </c>
      <c r="L55" s="290">
        <v>1.1489223789584301E-2</v>
      </c>
      <c r="M55" s="291">
        <v>2.2341067577285739E-2</v>
      </c>
      <c r="N55" s="290">
        <v>-0.20790377797292861</v>
      </c>
      <c r="O55" s="291">
        <v>1.4574173257554904E-2</v>
      </c>
      <c r="P55" s="290">
        <v>-0.1682671697751662</v>
      </c>
      <c r="Q55" s="291">
        <v>3.6654692593438232E-2</v>
      </c>
      <c r="R55" s="265">
        <v>0.13393824914430619</v>
      </c>
    </row>
    <row r="56" spans="1:18">
      <c r="A56" s="83" t="s">
        <v>46</v>
      </c>
      <c r="B56" s="290">
        <v>7.1625760386592602E-2</v>
      </c>
      <c r="C56" s="291">
        <v>4.2119007850271395E-2</v>
      </c>
      <c r="D56" s="290">
        <v>0.90772729296116439</v>
      </c>
      <c r="E56" s="291">
        <v>0.73352003826391388</v>
      </c>
      <c r="F56" s="290">
        <v>0.18820136130622309</v>
      </c>
      <c r="G56" s="291">
        <v>4.5410833448564079E-2</v>
      </c>
      <c r="H56" s="290">
        <v>-0.19003963081876851</v>
      </c>
      <c r="I56" s="291">
        <v>0.97041120984158769</v>
      </c>
      <c r="J56" s="290">
        <v>-6.79606931511825E-2</v>
      </c>
      <c r="K56" s="291">
        <v>3.6377791084224134E-2</v>
      </c>
      <c r="L56" s="290">
        <v>7.2992055346033105E-2</v>
      </c>
      <c r="M56" s="291">
        <v>1.4318943816043844E-2</v>
      </c>
      <c r="N56" s="290">
        <v>-0.1674907815541678</v>
      </c>
      <c r="O56" s="291">
        <v>2.7901699912606576E-2</v>
      </c>
      <c r="P56" s="290">
        <v>-5.5412029804002602E-2</v>
      </c>
      <c r="Q56" s="291">
        <v>4.1619486078277694E-2</v>
      </c>
      <c r="R56" s="265">
        <v>0.15539589298740941</v>
      </c>
    </row>
    <row r="57" spans="1:18">
      <c r="A57" s="83" t="s">
        <v>47</v>
      </c>
      <c r="B57" s="290">
        <v>0.2385748575675026</v>
      </c>
      <c r="C57" s="291">
        <v>9.5331117944709554E-2</v>
      </c>
      <c r="D57" s="290">
        <v>-0.57209375464149048</v>
      </c>
      <c r="E57" s="291">
        <v>0.80215917459218944</v>
      </c>
      <c r="F57" s="290">
        <v>4.6316541146562001E-3</v>
      </c>
      <c r="G57" s="291">
        <v>8.8255883325626006E-2</v>
      </c>
      <c r="H57" s="290">
        <v>0.82165319878378495</v>
      </c>
      <c r="I57" s="291">
        <v>1.6155991167626564</v>
      </c>
      <c r="J57" s="290">
        <v>0.22427427752690571</v>
      </c>
      <c r="K57" s="291">
        <v>5.6546842478253229E-2</v>
      </c>
      <c r="L57" s="290">
        <v>1.45848022440792E-2</v>
      </c>
      <c r="M57" s="291">
        <v>2.9328577757981627E-2</v>
      </c>
      <c r="N57" s="290">
        <v>-0.1202552058584349</v>
      </c>
      <c r="O57" s="291">
        <v>2.3863282181163344E-2</v>
      </c>
      <c r="P57" s="290">
        <v>-0.18683159176413211</v>
      </c>
      <c r="Q57" s="291">
        <v>7.7341897744600374E-2</v>
      </c>
      <c r="R57" s="265">
        <v>5.1833257600742498E-2</v>
      </c>
    </row>
    <row r="58" spans="1:18">
      <c r="A58" s="83" t="s">
        <v>48</v>
      </c>
      <c r="B58" s="290">
        <v>0.18098341194001569</v>
      </c>
      <c r="C58" s="291">
        <v>0.13530832766754047</v>
      </c>
      <c r="D58" s="290">
        <v>-1.5507063993680741</v>
      </c>
      <c r="E58" s="291">
        <v>0.83365712522653113</v>
      </c>
      <c r="F58" s="290">
        <v>-8.1504102134872095E-2</v>
      </c>
      <c r="G58" s="291">
        <v>0.1303369172960592</v>
      </c>
      <c r="H58" s="290">
        <v>3.748088060723783</v>
      </c>
      <c r="I58" s="291">
        <v>1.2542737772846253</v>
      </c>
      <c r="J58" s="290">
        <v>-3.49528513564289E-2</v>
      </c>
      <c r="K58" s="291">
        <v>3.6923376582920241E-2</v>
      </c>
      <c r="L58" s="290">
        <v>-3.1855137344715803E-2</v>
      </c>
      <c r="M58" s="291">
        <v>5.4949372673268056E-2</v>
      </c>
      <c r="N58" s="290">
        <v>-0.1240480145540982</v>
      </c>
      <c r="O58" s="291">
        <v>1.7822841447554826E-2</v>
      </c>
      <c r="P58" s="290">
        <v>-0.31844022098750913</v>
      </c>
      <c r="Q58" s="291">
        <v>6.7831812097274333E-2</v>
      </c>
      <c r="R58" s="265">
        <v>7.0294254571488995E-2</v>
      </c>
    </row>
    <row r="59" spans="1:18">
      <c r="A59" s="83" t="s">
        <v>49</v>
      </c>
      <c r="B59" s="290">
        <v>0.26459358135876898</v>
      </c>
      <c r="C59" s="291">
        <v>5.9338726489915873E-2</v>
      </c>
      <c r="D59" s="290">
        <v>-0.51231819197633233</v>
      </c>
      <c r="E59" s="291">
        <v>0.53628494236691748</v>
      </c>
      <c r="F59" s="290">
        <v>-6.0124217003205901E-2</v>
      </c>
      <c r="G59" s="291">
        <v>5.5089251522069282E-2</v>
      </c>
      <c r="H59" s="290">
        <v>0.40402436682129772</v>
      </c>
      <c r="I59" s="291">
        <v>0.98015936525522562</v>
      </c>
      <c r="J59" s="290">
        <v>-8.2025146012234207E-2</v>
      </c>
      <c r="K59" s="291">
        <v>2.075549463485421E-2</v>
      </c>
      <c r="L59" s="290">
        <v>-1.6523014292791599E-2</v>
      </c>
      <c r="M59" s="291">
        <v>1.5896634542608288E-2</v>
      </c>
      <c r="N59" s="290">
        <v>-0.21080366305591411</v>
      </c>
      <c r="O59" s="291">
        <v>1.4928080307709144E-2</v>
      </c>
      <c r="P59" s="290">
        <v>-0.14614590729935789</v>
      </c>
      <c r="Q59" s="291">
        <v>3.5427800434813292E-2</v>
      </c>
      <c r="R59" s="265">
        <v>8.8935965767236697E-2</v>
      </c>
    </row>
    <row r="60" spans="1:18">
      <c r="A60" s="83" t="s">
        <v>50</v>
      </c>
      <c r="B60" s="290">
        <v>0.1032154998925172</v>
      </c>
      <c r="C60" s="291">
        <v>6.7024676005121436E-2</v>
      </c>
      <c r="D60" s="290">
        <v>1.882138639598915</v>
      </c>
      <c r="E60" s="291">
        <v>1.1635122599148946</v>
      </c>
      <c r="F60" s="290">
        <v>4.7135770001437399E-2</v>
      </c>
      <c r="G60" s="291">
        <v>6.7287582430283349E-2</v>
      </c>
      <c r="H60" s="290">
        <v>1.3551430382527301</v>
      </c>
      <c r="I60" s="291">
        <v>2.6360909283902751</v>
      </c>
      <c r="J60" s="290">
        <v>-6.4097623982236507E-2</v>
      </c>
      <c r="K60" s="291">
        <v>3.1686818475779727E-2</v>
      </c>
      <c r="L60" s="290">
        <v>5.4114625364738003E-2</v>
      </c>
      <c r="M60" s="291">
        <v>2.1760358943011145E-2</v>
      </c>
      <c r="N60" s="290">
        <v>-0.2085072464331561</v>
      </c>
      <c r="O60" s="291">
        <v>3.7287291881692386E-2</v>
      </c>
      <c r="P60" s="290">
        <v>1.48743297975564E-2</v>
      </c>
      <c r="Q60" s="291">
        <v>3.840053127370098E-2</v>
      </c>
      <c r="R60" s="265">
        <v>0.1122734231165316</v>
      </c>
    </row>
    <row r="61" spans="1:18">
      <c r="A61" s="83" t="s">
        <v>51</v>
      </c>
      <c r="B61" s="290">
        <v>7.2585730207882698E-2</v>
      </c>
      <c r="C61" s="291">
        <v>9.5861994552761245E-2</v>
      </c>
      <c r="D61" s="290">
        <v>0.78817149107700424</v>
      </c>
      <c r="E61" s="291">
        <v>0.78888802529447777</v>
      </c>
      <c r="F61" s="290">
        <v>1.19676068898111E-2</v>
      </c>
      <c r="G61" s="291">
        <v>9.7460915856891803E-2</v>
      </c>
      <c r="H61" s="290">
        <v>1.0671938230761551</v>
      </c>
      <c r="I61" s="291">
        <v>0.84872504337973509</v>
      </c>
      <c r="J61" s="290">
        <v>0.15409729707671321</v>
      </c>
      <c r="K61" s="291">
        <v>4.4827135066975013E-2</v>
      </c>
      <c r="L61" s="290">
        <v>-2.13376646914465E-2</v>
      </c>
      <c r="M61" s="291">
        <v>1.5456145102160737E-2</v>
      </c>
      <c r="N61" s="290">
        <v>-8.3500320217412896E-2</v>
      </c>
      <c r="O61" s="291">
        <v>2.5110245746163069E-2</v>
      </c>
      <c r="P61" s="290">
        <v>-2.3464175725493999E-2</v>
      </c>
      <c r="Q61" s="291">
        <v>4.6901064905966239E-2</v>
      </c>
      <c r="R61" s="265">
        <v>2.92239318554008E-2</v>
      </c>
    </row>
    <row r="62" spans="1:18">
      <c r="A62" s="129" t="s">
        <v>191</v>
      </c>
      <c r="B62" s="290">
        <v>0.14141750101739939</v>
      </c>
      <c r="C62" s="291">
        <v>1.23418264511521E-2</v>
      </c>
      <c r="D62" s="290">
        <v>-0.32071417155165077</v>
      </c>
      <c r="E62" s="291">
        <v>0.15065111473624671</v>
      </c>
      <c r="F62" s="290">
        <v>8.9426616575262394E-2</v>
      </c>
      <c r="G62" s="291">
        <v>1.21793766141112E-2</v>
      </c>
      <c r="H62" s="290">
        <v>0.27722136935005848</v>
      </c>
      <c r="I62" s="291">
        <v>0.1991075503230432</v>
      </c>
      <c r="J62" s="290">
        <v>-0.12341564040863121</v>
      </c>
      <c r="K62" s="291">
        <v>1.0560355291793E-2</v>
      </c>
      <c r="L62" s="290">
        <v>3.4225490056206398E-2</v>
      </c>
      <c r="M62" s="291">
        <v>4.9923685074538E-3</v>
      </c>
      <c r="N62" s="290">
        <v>-0.1684988854865202</v>
      </c>
      <c r="O62" s="291">
        <v>5.7320134573900002E-3</v>
      </c>
      <c r="P62" s="290">
        <v>-0.13122141013719379</v>
      </c>
      <c r="Q62" s="291">
        <v>8.5200742882519994E-3</v>
      </c>
      <c r="R62" s="265">
        <v>0.1171101489240229</v>
      </c>
    </row>
    <row r="63" spans="1:18">
      <c r="A63" s="129" t="s">
        <v>194</v>
      </c>
      <c r="B63" s="290">
        <v>0.18043601512908941</v>
      </c>
      <c r="C63" s="291">
        <v>1.6753435134887699E-2</v>
      </c>
      <c r="D63" s="290">
        <v>-0.87373799085617065</v>
      </c>
      <c r="E63" s="291">
        <v>0.22775934636592871</v>
      </c>
      <c r="F63" s="290">
        <v>5.4157871752977399E-2</v>
      </c>
      <c r="G63" s="291">
        <v>1.73910986632109E-2</v>
      </c>
      <c r="H63" s="290">
        <v>0.69617122411727905</v>
      </c>
      <c r="I63" s="291">
        <v>0.29466456174850458</v>
      </c>
      <c r="J63" s="290">
        <v>-0.16158771514892581</v>
      </c>
      <c r="K63" s="291">
        <v>2.1790618076920499E-2</v>
      </c>
      <c r="L63" s="290">
        <v>4.0426757186651202E-2</v>
      </c>
      <c r="M63" s="291">
        <v>7.3107886128128E-3</v>
      </c>
      <c r="N63" s="290">
        <v>-0.18214800953865051</v>
      </c>
      <c r="O63" s="291">
        <v>8.0563258379698008E-3</v>
      </c>
      <c r="P63" s="290">
        <v>-0.13945287466049189</v>
      </c>
      <c r="Q63" s="291">
        <v>1.19195580482483E-2</v>
      </c>
      <c r="R63" s="265">
        <v>0.12516283988952639</v>
      </c>
    </row>
    <row r="64" spans="1:18" ht="13.5" thickBot="1">
      <c r="A64" s="261" t="s">
        <v>198</v>
      </c>
      <c r="B64" s="292">
        <v>0.13752613534733549</v>
      </c>
      <c r="C64" s="293">
        <v>1.04174715822928E-2</v>
      </c>
      <c r="D64" s="292">
        <v>-0.1545932223392518</v>
      </c>
      <c r="E64" s="293">
        <v>0.1278594469089428</v>
      </c>
      <c r="F64" s="292">
        <v>8.0925459290709795E-2</v>
      </c>
      <c r="G64" s="293">
        <v>1.01371144104575E-2</v>
      </c>
      <c r="H64" s="292">
        <v>0.45433078244843522</v>
      </c>
      <c r="I64" s="293">
        <v>0.1836143956681219</v>
      </c>
      <c r="J64" s="292">
        <v>-0.1020756833525389</v>
      </c>
      <c r="K64" s="293">
        <v>8.4378913250455004E-3</v>
      </c>
      <c r="L64" s="292">
        <v>2.56262282493274E-2</v>
      </c>
      <c r="M64" s="293">
        <v>4.0814241968486001E-3</v>
      </c>
      <c r="N64" s="292">
        <v>-0.15092752039797769</v>
      </c>
      <c r="O64" s="293">
        <v>4.3950243435154999E-3</v>
      </c>
      <c r="P64" s="292">
        <v>-0.14584411226839911</v>
      </c>
      <c r="Q64" s="293">
        <v>7.9783503513044998E-3</v>
      </c>
      <c r="R64" s="266">
        <v>0.10408395541860239</v>
      </c>
    </row>
    <row r="66" spans="1:18" ht="14.1" customHeight="1">
      <c r="A66" s="23" t="s">
        <v>232</v>
      </c>
      <c r="B66" s="122"/>
      <c r="C66" s="122"/>
      <c r="D66" s="122"/>
      <c r="E66" s="122"/>
      <c r="F66" s="122"/>
      <c r="G66" s="122"/>
      <c r="H66" s="122"/>
      <c r="I66" s="23"/>
      <c r="J66" s="122"/>
    </row>
    <row r="67" spans="1:18">
      <c r="A67" s="263" t="s">
        <v>302</v>
      </c>
      <c r="B67" s="263"/>
      <c r="C67" s="263"/>
      <c r="D67" s="263"/>
      <c r="E67" s="263"/>
      <c r="F67" s="263"/>
      <c r="G67" s="263"/>
      <c r="H67" s="263"/>
      <c r="I67" s="263"/>
      <c r="J67" s="263"/>
    </row>
    <row r="68" spans="1:18">
      <c r="A68" s="264" t="s">
        <v>303</v>
      </c>
      <c r="B68" s="264"/>
      <c r="C68" s="264"/>
      <c r="D68" s="263"/>
      <c r="E68" s="263"/>
      <c r="F68" s="263"/>
      <c r="G68" s="263"/>
      <c r="H68" s="263"/>
      <c r="I68" s="264"/>
      <c r="J68" s="263"/>
    </row>
    <row r="69" spans="1:18" s="111" customFormat="1">
      <c r="A69" s="264" t="s">
        <v>304</v>
      </c>
      <c r="B69" s="264"/>
      <c r="C69" s="264"/>
      <c r="D69" s="263"/>
      <c r="E69" s="263"/>
      <c r="F69" s="263"/>
      <c r="G69" s="263"/>
      <c r="H69" s="263"/>
      <c r="I69" s="264"/>
      <c r="J69" s="263"/>
    </row>
    <row r="70" spans="1:18" s="111" customFormat="1">
      <c r="A70" s="263" t="s">
        <v>310</v>
      </c>
      <c r="B70" s="264"/>
      <c r="C70" s="264"/>
      <c r="D70" s="263"/>
      <c r="E70" s="263"/>
      <c r="F70" s="263"/>
      <c r="G70" s="263"/>
      <c r="H70" s="263"/>
      <c r="I70" s="264"/>
      <c r="J70" s="263"/>
    </row>
    <row r="71" spans="1:18" s="111" customFormat="1">
      <c r="A71" s="289" t="s">
        <v>319</v>
      </c>
      <c r="B71" s="264"/>
      <c r="C71" s="264"/>
      <c r="D71" s="263"/>
      <c r="E71" s="263"/>
      <c r="F71" s="263"/>
      <c r="G71" s="263"/>
      <c r="H71" s="263"/>
      <c r="I71" s="264"/>
      <c r="J71" s="263"/>
    </row>
    <row r="72" spans="1:18">
      <c r="A72" s="70" t="s">
        <v>316</v>
      </c>
      <c r="B72" s="258"/>
      <c r="C72" s="258"/>
      <c r="D72" s="252"/>
      <c r="E72" s="252"/>
      <c r="F72" s="252"/>
      <c r="G72" s="252"/>
      <c r="H72" s="252"/>
      <c r="I72" s="263"/>
      <c r="J72" s="252"/>
    </row>
    <row r="73" spans="1:18">
      <c r="A73" s="192" t="s">
        <v>317</v>
      </c>
      <c r="I73" s="264"/>
    </row>
    <row r="74" spans="1:18">
      <c r="A74" s="195" t="s">
        <v>366</v>
      </c>
    </row>
    <row r="75" spans="1:18">
      <c r="A75" s="196" t="s">
        <v>367</v>
      </c>
    </row>
    <row r="76" spans="1:18">
      <c r="A76" s="2" t="s">
        <v>370</v>
      </c>
    </row>
    <row r="77" spans="1:18">
      <c r="A77" s="337"/>
      <c r="B77" s="337"/>
      <c r="C77" s="337"/>
      <c r="D77" s="337"/>
      <c r="E77" s="337"/>
      <c r="F77" s="337"/>
      <c r="G77" s="337"/>
      <c r="H77" s="337"/>
      <c r="I77" s="337"/>
      <c r="J77" s="337"/>
      <c r="K77" s="337"/>
      <c r="L77" s="337"/>
      <c r="M77" s="337"/>
      <c r="N77" s="337"/>
      <c r="O77" s="337"/>
      <c r="P77" s="253"/>
      <c r="Q77" s="253"/>
      <c r="R77" s="253"/>
    </row>
    <row r="78" spans="1:18">
      <c r="A78" s="338"/>
      <c r="B78" s="338"/>
      <c r="C78" s="338"/>
      <c r="D78" s="338"/>
      <c r="E78" s="338"/>
      <c r="F78" s="338"/>
      <c r="G78" s="338"/>
      <c r="H78" s="338"/>
      <c r="I78" s="338"/>
      <c r="J78" s="338"/>
      <c r="K78" s="338"/>
      <c r="L78" s="338"/>
      <c r="M78" s="338"/>
      <c r="N78" s="338"/>
      <c r="O78" s="338"/>
      <c r="P78" s="192"/>
      <c r="Q78" s="192"/>
      <c r="R78" s="192"/>
    </row>
  </sheetData>
  <mergeCells count="13">
    <mergeCell ref="A77:O77"/>
    <mergeCell ref="A78:O78"/>
    <mergeCell ref="B8:Q8"/>
    <mergeCell ref="N9:O9"/>
    <mergeCell ref="P9:Q9"/>
    <mergeCell ref="B7:R7"/>
    <mergeCell ref="R8:R10"/>
    <mergeCell ref="B9:C9"/>
    <mergeCell ref="D9:E9"/>
    <mergeCell ref="F9:G9"/>
    <mergeCell ref="H9:I9"/>
    <mergeCell ref="J9:K9"/>
    <mergeCell ref="L9:M9"/>
  </mergeCells>
  <conditionalFormatting sqref="B12 D12 F12 H12 J12 L12 N12 P12">
    <cfRule type="expression" dxfId="36" priority="3">
      <formula>ABS(B12/C12)&gt;1.96</formula>
    </cfRule>
  </conditionalFormatting>
  <conditionalFormatting sqref="B13:B16 D13:D16 F13:F16 H13:H16 J13:J16 L13:L16 N13:N16 P13:P16 P18:P64 N18:N64 L18:L64 J18:J64 H18:H64 F18:F64 D18:D64 B18:B64">
    <cfRule type="expression" dxfId="35" priority="2">
      <formula>ABS(B13/C13)&gt;1.96</formula>
    </cfRule>
  </conditionalFormatting>
  <conditionalFormatting sqref="B17 D17 F17 H17 J17 L17 N17 P17">
    <cfRule type="expression" dxfId="34" priority="1">
      <formula>ABS(B17/C17)&gt;1.96</formula>
    </cfRule>
  </conditionalFormatting>
  <hyperlinks>
    <hyperlink ref="A75" r:id="rId1"/>
    <hyperlink ref="A74" r:id="rId2" display="* Information on data for Cyprus: https://oe.cd/cyprus-disclaimer"/>
  </hyperlinks>
  <pageMargins left="0.7" right="0.7" top="0.75" bottom="0.75" header="0.3" footer="0.3"/>
  <pageSetup paperSize="9"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I62"/>
  <sheetViews>
    <sheetView showGridLines="0" zoomScale="80" zoomScaleNormal="80" workbookViewId="0">
      <selection activeCell="O2" sqref="O2:O3"/>
    </sheetView>
  </sheetViews>
  <sheetFormatPr defaultColWidth="9.140625" defaultRowHeight="12.75"/>
  <cols>
    <col min="1" max="1" width="34" style="2" customWidth="1"/>
    <col min="2" max="9" width="9.140625" style="2"/>
    <col min="10" max="11" width="9.28515625" style="2" customWidth="1"/>
    <col min="12" max="16384" width="9.140625" style="2"/>
  </cols>
  <sheetData>
    <row r="1" spans="1:35">
      <c r="B1" s="1"/>
      <c r="J1" s="51"/>
      <c r="O1" s="187"/>
    </row>
    <row r="2" spans="1:35">
      <c r="A2" s="2" t="s">
        <v>338</v>
      </c>
      <c r="B2" s="1"/>
      <c r="J2" s="50"/>
      <c r="O2" s="187"/>
    </row>
    <row r="3" spans="1:35">
      <c r="A3" s="1" t="s">
        <v>163</v>
      </c>
      <c r="J3" s="187"/>
      <c r="O3" s="152"/>
    </row>
    <row r="4" spans="1:35">
      <c r="A4" s="6" t="s">
        <v>236</v>
      </c>
    </row>
    <row r="5" spans="1:35">
      <c r="A5" s="6"/>
    </row>
    <row r="6" spans="1:35">
      <c r="A6" s="6"/>
    </row>
    <row r="7" spans="1:35" s="9" customFormat="1" ht="13.5" thickBot="1">
      <c r="B7" s="144"/>
      <c r="D7" s="144"/>
      <c r="F7" s="144"/>
    </row>
    <row r="8" spans="1:35" s="9" customFormat="1" ht="51" customHeight="1">
      <c r="A8" s="41"/>
      <c r="B8" s="298" t="s">
        <v>207</v>
      </c>
      <c r="C8" s="299"/>
      <c r="D8" s="299"/>
      <c r="E8" s="299"/>
      <c r="F8" s="299"/>
      <c r="G8" s="299"/>
      <c r="H8" s="299"/>
      <c r="I8" s="299"/>
      <c r="J8" s="299"/>
      <c r="K8" s="300"/>
    </row>
    <row r="9" spans="1:35" s="9" customFormat="1" ht="65.650000000000006" customHeight="1">
      <c r="A9" s="42"/>
      <c r="B9" s="309" t="s">
        <v>60</v>
      </c>
      <c r="C9" s="309"/>
      <c r="D9" s="312" t="s">
        <v>59</v>
      </c>
      <c r="E9" s="310"/>
      <c r="F9" s="312" t="s">
        <v>58</v>
      </c>
      <c r="G9" s="310"/>
      <c r="H9" s="312" t="s">
        <v>181</v>
      </c>
      <c r="I9" s="310"/>
      <c r="J9" s="312" t="s">
        <v>180</v>
      </c>
      <c r="K9" s="313"/>
    </row>
    <row r="10" spans="1:35">
      <c r="A10" s="73"/>
      <c r="B10" s="153" t="s">
        <v>5</v>
      </c>
      <c r="C10" s="153" t="s">
        <v>57</v>
      </c>
      <c r="D10" s="13" t="s">
        <v>5</v>
      </c>
      <c r="E10" s="15" t="s">
        <v>57</v>
      </c>
      <c r="F10" s="13" t="s">
        <v>5</v>
      </c>
      <c r="G10" s="15" t="s">
        <v>57</v>
      </c>
      <c r="H10" s="13" t="s">
        <v>56</v>
      </c>
      <c r="I10" s="15" t="s">
        <v>6</v>
      </c>
      <c r="J10" s="153" t="s">
        <v>56</v>
      </c>
      <c r="K10" s="16" t="s">
        <v>6</v>
      </c>
    </row>
    <row r="11" spans="1:35">
      <c r="A11" s="98"/>
      <c r="B11" s="21"/>
      <c r="C11" s="21"/>
      <c r="D11" s="39"/>
      <c r="E11" s="38"/>
      <c r="F11" s="39"/>
      <c r="G11" s="38"/>
      <c r="H11" s="39"/>
      <c r="I11" s="38"/>
      <c r="J11" s="21"/>
      <c r="K11" s="22"/>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97" t="s">
        <v>7</v>
      </c>
      <c r="B12" s="34" t="s">
        <v>387</v>
      </c>
      <c r="C12" s="35" t="s">
        <v>387</v>
      </c>
      <c r="D12" s="34">
        <v>78.957767308627396</v>
      </c>
      <c r="E12" s="33">
        <v>0.55911291710609146</v>
      </c>
      <c r="F12" s="34">
        <v>80.614183703558709</v>
      </c>
      <c r="G12" s="33">
        <v>0.86314860422934347</v>
      </c>
      <c r="H12" s="34" t="s">
        <v>387</v>
      </c>
      <c r="I12" s="33" t="s">
        <v>387</v>
      </c>
      <c r="J12" s="34">
        <v>1.6564164161682129</v>
      </c>
      <c r="K12" s="31">
        <v>1.0284126996994019</v>
      </c>
      <c r="L12" s="37"/>
      <c r="M12" s="37"/>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97" t="s">
        <v>8</v>
      </c>
      <c r="B13" s="34">
        <v>76.192130006034276</v>
      </c>
      <c r="C13" s="35">
        <v>0.50773058660241854</v>
      </c>
      <c r="D13" s="34">
        <v>78.125068233641414</v>
      </c>
      <c r="E13" s="33">
        <v>0.55047819740162751</v>
      </c>
      <c r="F13" s="34">
        <v>77.589593825279721</v>
      </c>
      <c r="G13" s="33">
        <v>0.36032281157154805</v>
      </c>
      <c r="H13" s="34">
        <v>1.3974637985229492</v>
      </c>
      <c r="I13" s="33">
        <v>0.62259364128112793</v>
      </c>
      <c r="J13" s="34">
        <v>-0.53547441959381104</v>
      </c>
      <c r="K13" s="31">
        <v>0.65792006254196167</v>
      </c>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97" t="s">
        <v>9</v>
      </c>
      <c r="B14" s="34">
        <v>78.980790858868517</v>
      </c>
      <c r="C14" s="35">
        <v>0.34273527472999465</v>
      </c>
      <c r="D14" s="34" t="s">
        <v>387</v>
      </c>
      <c r="E14" s="33" t="s">
        <v>387</v>
      </c>
      <c r="F14" s="34">
        <v>76.552864340158834</v>
      </c>
      <c r="G14" s="33">
        <v>0.35950153268232571</v>
      </c>
      <c r="H14" s="34">
        <v>-2.4279265403747559</v>
      </c>
      <c r="I14" s="33">
        <v>0.49669790267944336</v>
      </c>
      <c r="J14" s="34" t="s">
        <v>387</v>
      </c>
      <c r="K14" s="31" t="s">
        <v>387</v>
      </c>
      <c r="L14" s="37"/>
      <c r="M14" s="37"/>
      <c r="N14" s="37"/>
      <c r="O14" s="37"/>
      <c r="P14" s="37"/>
      <c r="Q14" s="37"/>
      <c r="R14" s="37"/>
      <c r="S14" s="37"/>
      <c r="T14" s="37"/>
      <c r="U14" s="37"/>
      <c r="V14" s="37"/>
      <c r="W14" s="37"/>
      <c r="X14" s="37"/>
      <c r="Y14" s="37"/>
      <c r="Z14" s="37"/>
      <c r="AA14" s="37"/>
      <c r="AB14" s="37"/>
      <c r="AC14" s="37"/>
      <c r="AD14" s="37"/>
      <c r="AE14" s="37"/>
      <c r="AF14" s="37"/>
      <c r="AG14" s="37"/>
      <c r="AH14" s="37"/>
      <c r="AI14" s="37"/>
    </row>
    <row r="15" spans="1:35">
      <c r="A15" s="97" t="s">
        <v>11</v>
      </c>
      <c r="B15" s="34">
        <v>69.214211799525529</v>
      </c>
      <c r="C15" s="35">
        <v>0.55465217813430778</v>
      </c>
      <c r="D15" s="34">
        <v>66.72327197650462</v>
      </c>
      <c r="E15" s="33">
        <v>0.34992137037068693</v>
      </c>
      <c r="F15" s="34">
        <v>67.360534541115825</v>
      </c>
      <c r="G15" s="33">
        <v>0.64826927141601409</v>
      </c>
      <c r="H15" s="34">
        <v>-1.8536772727966309</v>
      </c>
      <c r="I15" s="33">
        <v>0.85316592454910278</v>
      </c>
      <c r="J15" s="34">
        <v>0.63726258277893066</v>
      </c>
      <c r="K15" s="31">
        <v>0.73668038845062256</v>
      </c>
      <c r="L15" s="37"/>
      <c r="M15" s="37"/>
      <c r="N15" s="37"/>
      <c r="O15" s="37"/>
      <c r="P15" s="37"/>
      <c r="Q15" s="37"/>
      <c r="R15" s="37"/>
      <c r="S15" s="37"/>
      <c r="T15" s="37"/>
      <c r="U15" s="37"/>
      <c r="V15" s="37"/>
      <c r="W15" s="37"/>
      <c r="X15" s="37"/>
      <c r="Y15" s="37"/>
      <c r="Z15" s="37"/>
      <c r="AA15" s="37"/>
      <c r="AB15" s="37"/>
      <c r="AC15" s="37"/>
      <c r="AD15" s="37"/>
      <c r="AE15" s="37"/>
      <c r="AF15" s="37"/>
      <c r="AG15" s="37"/>
      <c r="AH15" s="37"/>
      <c r="AI15" s="37"/>
    </row>
    <row r="16" spans="1:35">
      <c r="A16" s="98" t="s">
        <v>12</v>
      </c>
      <c r="B16" s="34">
        <v>86.850666611605334</v>
      </c>
      <c r="C16" s="145">
        <v>0.37151330129479676</v>
      </c>
      <c r="D16" s="34">
        <v>86.601430502768054</v>
      </c>
      <c r="E16" s="146">
        <v>0.30851322333977838</v>
      </c>
      <c r="F16" s="34">
        <v>83.770721290413121</v>
      </c>
      <c r="G16" s="146">
        <v>0.44709810841298786</v>
      </c>
      <c r="H16" s="34">
        <v>-3.0799453258514404</v>
      </c>
      <c r="I16" s="146">
        <v>0.58130788803100586</v>
      </c>
      <c r="J16" s="34">
        <v>-2.8307092189788818</v>
      </c>
      <c r="K16" s="147">
        <v>0.54321002960205078</v>
      </c>
    </row>
    <row r="17" spans="1:35">
      <c r="A17" s="97" t="s">
        <v>14</v>
      </c>
      <c r="B17" s="34" t="s">
        <v>387</v>
      </c>
      <c r="C17" s="35" t="s">
        <v>387</v>
      </c>
      <c r="D17" s="34">
        <v>73.137363206599161</v>
      </c>
      <c r="E17" s="33">
        <v>0.767169965630074</v>
      </c>
      <c r="F17" s="34">
        <v>69.988139699411747</v>
      </c>
      <c r="G17" s="33">
        <v>0.62501303834611455</v>
      </c>
      <c r="H17" s="34" t="s">
        <v>387</v>
      </c>
      <c r="I17" s="33" t="s">
        <v>387</v>
      </c>
      <c r="J17" s="34" t="s">
        <v>71</v>
      </c>
      <c r="K17" s="31" t="s">
        <v>71</v>
      </c>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c r="A18" s="97" t="s">
        <v>16</v>
      </c>
      <c r="B18" s="34" t="s">
        <v>387</v>
      </c>
      <c r="C18" s="35" t="s">
        <v>387</v>
      </c>
      <c r="D18" s="34">
        <v>83.433680391726938</v>
      </c>
      <c r="E18" s="33">
        <v>0.2699634905209915</v>
      </c>
      <c r="F18" s="34">
        <v>82.534615393511416</v>
      </c>
      <c r="G18" s="33">
        <v>0.60976562159946568</v>
      </c>
      <c r="H18" s="34" t="s">
        <v>387</v>
      </c>
      <c r="I18" s="33" t="s">
        <v>387</v>
      </c>
      <c r="J18" s="34">
        <v>-0.89906501770019531</v>
      </c>
      <c r="K18" s="31">
        <v>0.66685408353805542</v>
      </c>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97" t="s">
        <v>364</v>
      </c>
      <c r="B19" s="34" t="s">
        <v>387</v>
      </c>
      <c r="C19" s="35" t="s">
        <v>387</v>
      </c>
      <c r="D19" s="34">
        <v>80.226733399969262</v>
      </c>
      <c r="E19" s="33">
        <v>0.39367095089929849</v>
      </c>
      <c r="F19" s="34">
        <v>77.636515440285052</v>
      </c>
      <c r="G19" s="33">
        <v>0.53365015315788344</v>
      </c>
      <c r="H19" s="34" t="s">
        <v>387</v>
      </c>
      <c r="I19" s="33" t="s">
        <v>387</v>
      </c>
      <c r="J19" s="34">
        <v>-2.5902180671691895</v>
      </c>
      <c r="K19" s="31">
        <v>0.66314351558685303</v>
      </c>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97" t="s">
        <v>17</v>
      </c>
      <c r="B20" s="34" t="s">
        <v>387</v>
      </c>
      <c r="C20" s="35" t="s">
        <v>387</v>
      </c>
      <c r="D20" s="34">
        <v>83.98269523508192</v>
      </c>
      <c r="E20" s="33">
        <v>0.31696433256159656</v>
      </c>
      <c r="F20" s="34">
        <v>83.596695630237846</v>
      </c>
      <c r="G20" s="33">
        <v>0.27976294667319118</v>
      </c>
      <c r="H20" s="34" t="s">
        <v>387</v>
      </c>
      <c r="I20" s="33" t="s">
        <v>387</v>
      </c>
      <c r="J20" s="34">
        <v>-0.38599959015846252</v>
      </c>
      <c r="K20" s="31">
        <v>0.42276906967163086</v>
      </c>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97" t="s">
        <v>18</v>
      </c>
      <c r="B21" s="34">
        <v>81.333821395887057</v>
      </c>
      <c r="C21" s="35">
        <v>0.44694218539086261</v>
      </c>
      <c r="D21" s="34">
        <v>84.126605463788721</v>
      </c>
      <c r="E21" s="33">
        <v>0.42808925326435004</v>
      </c>
      <c r="F21" s="34">
        <v>82.130304065291682</v>
      </c>
      <c r="G21" s="33">
        <v>0.35842380550415309</v>
      </c>
      <c r="H21" s="34">
        <v>0.79648268222808838</v>
      </c>
      <c r="I21" s="33">
        <v>0.57290917634963989</v>
      </c>
      <c r="J21" s="34">
        <v>-1.9963014125823975</v>
      </c>
      <c r="K21" s="31">
        <v>0.5583261251449585</v>
      </c>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c r="A22" s="97" t="s">
        <v>201</v>
      </c>
      <c r="B22" s="34" t="s">
        <v>387</v>
      </c>
      <c r="C22" s="35" t="s">
        <v>387</v>
      </c>
      <c r="D22" s="34">
        <v>81.476553417150583</v>
      </c>
      <c r="E22" s="33">
        <v>0.47128740595062801</v>
      </c>
      <c r="F22" s="34">
        <v>79.940525526757796</v>
      </c>
      <c r="G22" s="33">
        <v>0.44322841525986745</v>
      </c>
      <c r="H22" s="34" t="s">
        <v>387</v>
      </c>
      <c r="I22" s="33" t="s">
        <v>387</v>
      </c>
      <c r="J22" s="34">
        <v>-1.5360279083251953</v>
      </c>
      <c r="K22" s="31">
        <v>0.6469646692276001</v>
      </c>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3" spans="1:35">
      <c r="A23" s="97" t="s">
        <v>19</v>
      </c>
      <c r="B23" s="34">
        <v>85.284946064243684</v>
      </c>
      <c r="C23" s="35">
        <v>0.30340339962843776</v>
      </c>
      <c r="D23" s="34">
        <v>84.394882857375038</v>
      </c>
      <c r="E23" s="33">
        <v>0.3942075009249652</v>
      </c>
      <c r="F23" s="34">
        <v>85.517190622837191</v>
      </c>
      <c r="G23" s="33">
        <v>0.32574990699118489</v>
      </c>
      <c r="H23" s="34">
        <v>0.23224455118179321</v>
      </c>
      <c r="I23" s="33">
        <v>0.44515910744667053</v>
      </c>
      <c r="J23" s="34">
        <v>1.1223077774047852</v>
      </c>
      <c r="K23" s="31">
        <v>0.51138299703598022</v>
      </c>
      <c r="L23" s="37"/>
      <c r="M23" s="37"/>
      <c r="N23" s="37"/>
      <c r="O23" s="37"/>
      <c r="P23" s="37"/>
      <c r="Q23" s="37"/>
      <c r="R23" s="37"/>
      <c r="S23" s="37"/>
      <c r="T23" s="37"/>
      <c r="U23" s="37"/>
      <c r="V23" s="37"/>
      <c r="W23" s="37"/>
      <c r="X23" s="37"/>
      <c r="Y23" s="37"/>
      <c r="Z23" s="37"/>
      <c r="AA23" s="37"/>
      <c r="AB23" s="37"/>
      <c r="AC23" s="37"/>
      <c r="AD23" s="37"/>
      <c r="AE23" s="37"/>
      <c r="AF23" s="37"/>
      <c r="AG23" s="37"/>
      <c r="AH23" s="37"/>
      <c r="AI23" s="37"/>
    </row>
    <row r="24" spans="1:35">
      <c r="A24" s="97" t="s">
        <v>20</v>
      </c>
      <c r="B24" s="34" t="s">
        <v>387</v>
      </c>
      <c r="C24" s="35" t="s">
        <v>387</v>
      </c>
      <c r="D24" s="34">
        <v>80.641306922417812</v>
      </c>
      <c r="E24" s="33">
        <v>0.33467758344408033</v>
      </c>
      <c r="F24" s="34">
        <v>79.891775611486239</v>
      </c>
      <c r="G24" s="33">
        <v>0.42439372373089163</v>
      </c>
      <c r="H24" s="34" t="s">
        <v>387</v>
      </c>
      <c r="I24" s="33" t="s">
        <v>387</v>
      </c>
      <c r="J24" s="34">
        <v>-0.7495313286781311</v>
      </c>
      <c r="K24" s="31">
        <v>0.54048043489456177</v>
      </c>
      <c r="L24" s="37"/>
      <c r="M24" s="37"/>
      <c r="N24" s="37"/>
      <c r="O24" s="37"/>
      <c r="P24" s="37"/>
      <c r="Q24" s="37"/>
      <c r="R24" s="37"/>
      <c r="S24" s="37"/>
      <c r="T24" s="37"/>
      <c r="U24" s="37"/>
      <c r="V24" s="37"/>
      <c r="W24" s="37"/>
      <c r="X24" s="37"/>
      <c r="Y24" s="37"/>
      <c r="Z24" s="37"/>
      <c r="AA24" s="37"/>
      <c r="AB24" s="37"/>
      <c r="AC24" s="37"/>
      <c r="AD24" s="37"/>
      <c r="AE24" s="37"/>
      <c r="AF24" s="37"/>
      <c r="AG24" s="37"/>
      <c r="AH24" s="37"/>
      <c r="AI24" s="37"/>
    </row>
    <row r="25" spans="1:35">
      <c r="A25" s="97" t="s">
        <v>391</v>
      </c>
      <c r="B25" s="34">
        <v>77.756923526411796</v>
      </c>
      <c r="C25" s="35">
        <v>0.30657016841849494</v>
      </c>
      <c r="D25" s="34">
        <v>76.972704716048312</v>
      </c>
      <c r="E25" s="33">
        <v>0.56570471988056614</v>
      </c>
      <c r="F25" s="34">
        <v>74.424057512283284</v>
      </c>
      <c r="G25" s="33">
        <v>0.41737005984857756</v>
      </c>
      <c r="H25" s="34">
        <v>-3.3328659534454346</v>
      </c>
      <c r="I25" s="33">
        <v>0.517863929271698</v>
      </c>
      <c r="J25" s="34">
        <v>-2.5486471652984619</v>
      </c>
      <c r="K25" s="31">
        <v>0.70300751924514771</v>
      </c>
      <c r="L25" s="37"/>
      <c r="M25" s="37"/>
      <c r="N25" s="37"/>
      <c r="O25" s="37"/>
      <c r="P25" s="37"/>
      <c r="Q25" s="37"/>
      <c r="R25" s="37"/>
      <c r="S25" s="37"/>
      <c r="T25" s="37"/>
      <c r="U25" s="37"/>
      <c r="V25" s="37"/>
      <c r="W25" s="37"/>
      <c r="X25" s="37"/>
      <c r="Y25" s="37"/>
      <c r="Z25" s="37"/>
      <c r="AA25" s="37"/>
      <c r="AB25" s="37"/>
      <c r="AC25" s="37"/>
      <c r="AD25" s="37"/>
      <c r="AE25" s="37"/>
      <c r="AF25" s="37"/>
      <c r="AG25" s="37"/>
      <c r="AH25" s="37"/>
      <c r="AI25" s="37"/>
    </row>
    <row r="26" spans="1:35">
      <c r="A26" s="97" t="s">
        <v>21</v>
      </c>
      <c r="B26" s="34" t="s">
        <v>387</v>
      </c>
      <c r="C26" s="35" t="s">
        <v>387</v>
      </c>
      <c r="D26" s="34">
        <v>75.964610877866647</v>
      </c>
      <c r="E26" s="33">
        <v>0.35860363802593592</v>
      </c>
      <c r="F26" s="34">
        <v>74.732459140448057</v>
      </c>
      <c r="G26" s="33">
        <v>0.43890720990296422</v>
      </c>
      <c r="H26" s="34" t="s">
        <v>387</v>
      </c>
      <c r="I26" s="33" t="s">
        <v>387</v>
      </c>
      <c r="J26" s="34">
        <v>-1.2321517467498779</v>
      </c>
      <c r="K26" s="31">
        <v>0.56677693128585815</v>
      </c>
      <c r="L26" s="37"/>
      <c r="M26" s="37"/>
      <c r="N26" s="37"/>
      <c r="O26" s="37"/>
      <c r="P26" s="37"/>
      <c r="Q26" s="37"/>
      <c r="R26" s="37"/>
      <c r="S26" s="37"/>
      <c r="T26" s="37"/>
      <c r="U26" s="37"/>
      <c r="V26" s="37"/>
      <c r="W26" s="37"/>
      <c r="X26" s="37"/>
      <c r="Y26" s="37"/>
      <c r="Z26" s="37"/>
      <c r="AA26" s="37"/>
      <c r="AB26" s="37"/>
      <c r="AC26" s="37"/>
      <c r="AD26" s="37"/>
      <c r="AE26" s="37"/>
      <c r="AF26" s="37"/>
      <c r="AG26" s="37"/>
      <c r="AH26" s="37"/>
      <c r="AI26" s="37"/>
    </row>
    <row r="27" spans="1:35">
      <c r="A27" s="97" t="s">
        <v>22</v>
      </c>
      <c r="B27" s="34" t="s">
        <v>387</v>
      </c>
      <c r="C27" s="35" t="s">
        <v>387</v>
      </c>
      <c r="D27" s="34">
        <v>83.066977014404088</v>
      </c>
      <c r="E27" s="33">
        <v>0.56131922038944537</v>
      </c>
      <c r="F27" s="34">
        <v>84.281312028791291</v>
      </c>
      <c r="G27" s="33">
        <v>0.69978409125007923</v>
      </c>
      <c r="H27" s="34" t="s">
        <v>387</v>
      </c>
      <c r="I27" s="33" t="s">
        <v>387</v>
      </c>
      <c r="J27" s="34">
        <v>1.2143349647521973</v>
      </c>
      <c r="K27" s="31">
        <v>0.89709365367889404</v>
      </c>
      <c r="L27" s="37"/>
      <c r="M27" s="37"/>
      <c r="N27" s="37"/>
      <c r="O27" s="37"/>
      <c r="P27" s="37"/>
      <c r="Q27" s="37"/>
      <c r="R27" s="37"/>
      <c r="S27" s="37"/>
      <c r="T27" s="37"/>
      <c r="U27" s="37"/>
      <c r="V27" s="37"/>
      <c r="W27" s="37"/>
      <c r="X27" s="37"/>
      <c r="Y27" s="37"/>
      <c r="Z27" s="37"/>
      <c r="AA27" s="37"/>
      <c r="AB27" s="37"/>
      <c r="AC27" s="37"/>
      <c r="AD27" s="37"/>
      <c r="AE27" s="37"/>
      <c r="AF27" s="37"/>
      <c r="AG27" s="37"/>
      <c r="AH27" s="37"/>
      <c r="AI27" s="37"/>
    </row>
    <row r="28" spans="1:35">
      <c r="A28" s="97" t="s">
        <v>23</v>
      </c>
      <c r="B28" s="34">
        <v>84.256494529519784</v>
      </c>
      <c r="C28" s="35">
        <v>0.42174468561134137</v>
      </c>
      <c r="D28" s="34" t="s">
        <v>387</v>
      </c>
      <c r="E28" s="33" t="s">
        <v>387</v>
      </c>
      <c r="F28" s="34">
        <v>80.121761818647727</v>
      </c>
      <c r="G28" s="33">
        <v>0.40823614880623499</v>
      </c>
      <c r="H28" s="34">
        <v>-4.134732723236084</v>
      </c>
      <c r="I28" s="33">
        <v>0.58696281909942627</v>
      </c>
      <c r="J28" s="34" t="s">
        <v>387</v>
      </c>
      <c r="K28" s="31" t="s">
        <v>387</v>
      </c>
      <c r="L28" s="37"/>
      <c r="M28" s="37"/>
      <c r="N28" s="37"/>
      <c r="O28" s="37"/>
      <c r="P28" s="37"/>
      <c r="Q28" s="37"/>
      <c r="R28" s="37"/>
      <c r="S28" s="37"/>
      <c r="T28" s="37"/>
      <c r="U28" s="37"/>
      <c r="V28" s="37"/>
      <c r="W28" s="37"/>
      <c r="X28" s="37"/>
      <c r="Y28" s="37"/>
      <c r="Z28" s="37"/>
      <c r="AA28" s="37"/>
      <c r="AB28" s="37"/>
      <c r="AC28" s="37"/>
      <c r="AD28" s="37"/>
      <c r="AE28" s="37"/>
      <c r="AF28" s="37"/>
      <c r="AG28" s="37"/>
      <c r="AH28" s="37"/>
      <c r="AI28" s="37"/>
    </row>
    <row r="29" spans="1:35">
      <c r="A29" s="97" t="s">
        <v>24</v>
      </c>
      <c r="B29" s="34">
        <v>74.954699194719865</v>
      </c>
      <c r="C29" s="35">
        <v>0.46579881015292857</v>
      </c>
      <c r="D29" s="34">
        <v>75.536623350855336</v>
      </c>
      <c r="E29" s="33">
        <v>0.58302442202848492</v>
      </c>
      <c r="F29" s="34">
        <v>74.707590926744871</v>
      </c>
      <c r="G29" s="33">
        <v>0.4505099570764089</v>
      </c>
      <c r="H29" s="34">
        <v>-0.24710826575756073</v>
      </c>
      <c r="I29" s="33">
        <v>0.64801830053329468</v>
      </c>
      <c r="J29" s="34">
        <v>-0.82903242111206055</v>
      </c>
      <c r="K29" s="31">
        <v>0.73680168390274048</v>
      </c>
      <c r="L29" s="37"/>
      <c r="M29" s="37"/>
      <c r="N29" s="37"/>
      <c r="O29" s="37"/>
      <c r="P29" s="37"/>
      <c r="Q29" s="37"/>
      <c r="R29" s="37"/>
      <c r="S29" s="37"/>
      <c r="T29" s="37"/>
      <c r="U29" s="37"/>
      <c r="V29" s="37"/>
      <c r="W29" s="37"/>
      <c r="X29" s="37"/>
      <c r="Y29" s="37"/>
      <c r="Z29" s="37"/>
      <c r="AA29" s="37"/>
      <c r="AB29" s="37"/>
      <c r="AC29" s="37"/>
      <c r="AD29" s="37"/>
      <c r="AE29" s="37"/>
      <c r="AF29" s="37"/>
      <c r="AG29" s="37"/>
      <c r="AH29" s="37"/>
      <c r="AI29" s="37"/>
    </row>
    <row r="30" spans="1:35">
      <c r="A30" s="97" t="s">
        <v>365</v>
      </c>
      <c r="B30" s="34" t="s">
        <v>387</v>
      </c>
      <c r="C30" s="35" t="s">
        <v>387</v>
      </c>
      <c r="D30" s="34">
        <v>76.572151604641192</v>
      </c>
      <c r="E30" s="33">
        <v>0.45060733070355735</v>
      </c>
      <c r="F30" s="34">
        <v>75.002379543860627</v>
      </c>
      <c r="G30" s="33">
        <v>0.65124077363007349</v>
      </c>
      <c r="H30" s="34" t="s">
        <v>387</v>
      </c>
      <c r="I30" s="33" t="s">
        <v>387</v>
      </c>
      <c r="J30" s="34">
        <v>-1.5697720050811768</v>
      </c>
      <c r="K30" s="31">
        <v>0.79193532466888428</v>
      </c>
      <c r="L30" s="37"/>
      <c r="M30" s="37"/>
      <c r="N30" s="37"/>
      <c r="O30" s="37"/>
      <c r="P30" s="37"/>
      <c r="Q30" s="37"/>
      <c r="R30" s="37"/>
      <c r="S30" s="37"/>
      <c r="T30" s="37"/>
      <c r="U30" s="37"/>
      <c r="V30" s="37"/>
      <c r="W30" s="37"/>
      <c r="X30" s="37"/>
      <c r="Y30" s="37"/>
      <c r="Z30" s="37"/>
      <c r="AA30" s="37"/>
      <c r="AB30" s="37"/>
      <c r="AC30" s="37"/>
      <c r="AD30" s="37"/>
      <c r="AE30" s="37"/>
      <c r="AF30" s="37"/>
      <c r="AG30" s="37"/>
      <c r="AH30" s="37"/>
      <c r="AI30" s="37"/>
    </row>
    <row r="31" spans="1:35">
      <c r="A31" s="97" t="s">
        <v>25</v>
      </c>
      <c r="B31" s="34">
        <v>76.952193488754347</v>
      </c>
      <c r="C31" s="35">
        <v>0.31930397356683293</v>
      </c>
      <c r="D31" s="34">
        <v>78.512196010988291</v>
      </c>
      <c r="E31" s="33">
        <v>0.34258909260853243</v>
      </c>
      <c r="F31" s="34">
        <v>77.996449903473106</v>
      </c>
      <c r="G31" s="33">
        <v>0.37246003537156031</v>
      </c>
      <c r="H31" s="34">
        <v>1.0442564487457275</v>
      </c>
      <c r="I31" s="33">
        <v>0.49059301614761353</v>
      </c>
      <c r="J31" s="34">
        <v>-0.51574611663818359</v>
      </c>
      <c r="K31" s="31">
        <v>0.50605708360671997</v>
      </c>
      <c r="L31" s="37"/>
      <c r="M31" s="37"/>
      <c r="N31" s="37"/>
      <c r="O31" s="37"/>
      <c r="P31" s="37"/>
      <c r="Q31" s="37"/>
      <c r="R31" s="37"/>
      <c r="S31" s="37"/>
      <c r="T31" s="37"/>
      <c r="U31" s="37"/>
      <c r="V31" s="37"/>
      <c r="W31" s="37"/>
      <c r="X31" s="37"/>
      <c r="Y31" s="37"/>
      <c r="Z31" s="37"/>
      <c r="AA31" s="37"/>
      <c r="AB31" s="37"/>
      <c r="AC31" s="37"/>
      <c r="AD31" s="37"/>
      <c r="AE31" s="37"/>
      <c r="AF31" s="37"/>
      <c r="AG31" s="37"/>
      <c r="AH31" s="37"/>
      <c r="AI31" s="37"/>
    </row>
    <row r="32" spans="1:35">
      <c r="A32" s="97" t="s">
        <v>26</v>
      </c>
      <c r="B32" s="34" t="s">
        <v>387</v>
      </c>
      <c r="C32" s="35" t="s">
        <v>387</v>
      </c>
      <c r="D32" s="34">
        <v>78.343787828719925</v>
      </c>
      <c r="E32" s="33">
        <v>0.46258220702883596</v>
      </c>
      <c r="F32" s="34">
        <v>79.014175336195919</v>
      </c>
      <c r="G32" s="33">
        <v>0.42880525847641887</v>
      </c>
      <c r="H32" s="34" t="s">
        <v>387</v>
      </c>
      <c r="I32" s="33" t="s">
        <v>387</v>
      </c>
      <c r="J32" s="34">
        <v>0.67038750648498535</v>
      </c>
      <c r="K32" s="31">
        <v>0.63075846433639526</v>
      </c>
      <c r="L32" s="37"/>
      <c r="M32" s="37"/>
      <c r="N32" s="37"/>
      <c r="O32" s="37"/>
      <c r="P32" s="37"/>
      <c r="Q32" s="37"/>
      <c r="R32" s="37"/>
      <c r="S32" s="37"/>
      <c r="T32" s="37"/>
      <c r="U32" s="37"/>
      <c r="V32" s="37"/>
      <c r="W32" s="37"/>
      <c r="X32" s="37"/>
      <c r="Y32" s="37"/>
      <c r="Z32" s="37"/>
      <c r="AA32" s="37"/>
      <c r="AB32" s="37"/>
      <c r="AC32" s="37"/>
      <c r="AD32" s="37"/>
      <c r="AE32" s="37"/>
      <c r="AF32" s="37"/>
      <c r="AG32" s="37"/>
      <c r="AH32" s="37"/>
      <c r="AI32" s="37"/>
    </row>
    <row r="33" spans="1:35">
      <c r="A33" s="97" t="s">
        <v>28</v>
      </c>
      <c r="B33" s="34">
        <v>77.618198216280504</v>
      </c>
      <c r="C33" s="35">
        <v>0.3841099962190041</v>
      </c>
      <c r="D33" s="34">
        <v>76.943068464568455</v>
      </c>
      <c r="E33" s="33">
        <v>0.42865997717956766</v>
      </c>
      <c r="F33" s="34">
        <v>75.993970600214752</v>
      </c>
      <c r="G33" s="33">
        <v>0.46183888059271633</v>
      </c>
      <c r="H33" s="34">
        <v>-1.6242276430130005</v>
      </c>
      <c r="I33" s="33">
        <v>0.60069596767425537</v>
      </c>
      <c r="J33" s="34">
        <v>-0.94909787178039551</v>
      </c>
      <c r="K33" s="31">
        <v>0.63011467456817627</v>
      </c>
      <c r="L33" s="37"/>
      <c r="M33" s="37"/>
      <c r="N33" s="37"/>
      <c r="O33" s="37"/>
      <c r="P33" s="37"/>
      <c r="Q33" s="37"/>
      <c r="R33" s="37"/>
      <c r="S33" s="37"/>
      <c r="T33" s="37"/>
      <c r="U33" s="37"/>
      <c r="V33" s="37"/>
      <c r="W33" s="37"/>
      <c r="X33" s="37"/>
      <c r="Y33" s="37"/>
      <c r="Z33" s="37"/>
      <c r="AA33" s="37"/>
      <c r="AB33" s="37"/>
      <c r="AC33" s="37"/>
      <c r="AD33" s="37"/>
      <c r="AE33" s="37"/>
      <c r="AF33" s="37"/>
      <c r="AG33" s="37"/>
      <c r="AH33" s="37"/>
      <c r="AI33" s="37"/>
    </row>
    <row r="34" spans="1:35">
      <c r="A34" s="97" t="s">
        <v>29</v>
      </c>
      <c r="B34" s="34" t="s">
        <v>387</v>
      </c>
      <c r="C34" s="35" t="s">
        <v>387</v>
      </c>
      <c r="D34" s="34">
        <v>84.473060828936894</v>
      </c>
      <c r="E34" s="33">
        <v>0.4761669405388097</v>
      </c>
      <c r="F34" s="34">
        <v>84.26948155406825</v>
      </c>
      <c r="G34" s="33">
        <v>0.44953544006694091</v>
      </c>
      <c r="H34" s="34" t="s">
        <v>387</v>
      </c>
      <c r="I34" s="33" t="s">
        <v>387</v>
      </c>
      <c r="J34" s="34">
        <v>-0.20357927680015564</v>
      </c>
      <c r="K34" s="31">
        <v>0.65484124422073364</v>
      </c>
      <c r="L34" s="37"/>
      <c r="M34" s="37"/>
      <c r="N34" s="37"/>
      <c r="O34" s="37"/>
      <c r="P34" s="37"/>
      <c r="Q34" s="37"/>
      <c r="R34" s="37"/>
      <c r="S34" s="37"/>
      <c r="T34" s="37"/>
      <c r="U34" s="37"/>
      <c r="V34" s="37"/>
      <c r="W34" s="37"/>
      <c r="X34" s="37"/>
      <c r="Y34" s="37"/>
      <c r="Z34" s="37"/>
      <c r="AA34" s="37"/>
      <c r="AB34" s="37"/>
      <c r="AC34" s="37"/>
      <c r="AD34" s="37"/>
      <c r="AE34" s="37"/>
      <c r="AF34" s="37"/>
      <c r="AG34" s="37"/>
      <c r="AH34" s="37"/>
      <c r="AI34" s="37"/>
    </row>
    <row r="35" spans="1:35">
      <c r="A35" s="97" t="s">
        <v>30</v>
      </c>
      <c r="B35" s="34">
        <v>82.703872681692047</v>
      </c>
      <c r="C35" s="35">
        <v>0.39019842249442938</v>
      </c>
      <c r="D35" s="34" t="s">
        <v>387</v>
      </c>
      <c r="E35" s="33" t="s">
        <v>387</v>
      </c>
      <c r="F35" s="34">
        <v>84.60880172359667</v>
      </c>
      <c r="G35" s="33">
        <v>0.33644208902752476</v>
      </c>
      <c r="H35" s="34">
        <v>1.9049290418624878</v>
      </c>
      <c r="I35" s="33">
        <v>0.51521652936935425</v>
      </c>
      <c r="J35" s="34" t="s">
        <v>387</v>
      </c>
      <c r="K35" s="31" t="s">
        <v>387</v>
      </c>
      <c r="L35" s="37"/>
      <c r="M35" s="37"/>
      <c r="N35" s="37"/>
      <c r="O35" s="37"/>
      <c r="P35" s="37"/>
      <c r="Q35" s="37"/>
      <c r="R35" s="37"/>
      <c r="S35" s="37"/>
      <c r="T35" s="37"/>
      <c r="U35" s="37"/>
      <c r="V35" s="37"/>
      <c r="W35" s="37"/>
      <c r="X35" s="37"/>
      <c r="Y35" s="37"/>
      <c r="Z35" s="37"/>
      <c r="AA35" s="37"/>
      <c r="AB35" s="37"/>
      <c r="AC35" s="37"/>
      <c r="AD35" s="37"/>
      <c r="AE35" s="37"/>
      <c r="AF35" s="37"/>
      <c r="AG35" s="37"/>
      <c r="AH35" s="37"/>
      <c r="AI35" s="37"/>
    </row>
    <row r="36" spans="1:35">
      <c r="A36" s="97" t="s">
        <v>31</v>
      </c>
      <c r="B36" s="34">
        <v>76.991685276192669</v>
      </c>
      <c r="C36" s="35">
        <v>0.5752596473864513</v>
      </c>
      <c r="D36" s="34" t="s">
        <v>387</v>
      </c>
      <c r="E36" s="33" t="s">
        <v>387</v>
      </c>
      <c r="F36" s="34">
        <v>75.131837093630111</v>
      </c>
      <c r="G36" s="33">
        <v>0.67528285172125957</v>
      </c>
      <c r="H36" s="34">
        <v>-1.8598481416702271</v>
      </c>
      <c r="I36" s="33">
        <v>0.88709110021591187</v>
      </c>
      <c r="J36" s="34" t="s">
        <v>387</v>
      </c>
      <c r="K36" s="31" t="s">
        <v>387</v>
      </c>
      <c r="L36" s="37"/>
      <c r="M36" s="37"/>
      <c r="N36" s="37"/>
      <c r="O36" s="37"/>
      <c r="P36" s="37"/>
      <c r="Q36" s="37"/>
      <c r="R36" s="37"/>
      <c r="S36" s="37"/>
      <c r="T36" s="37"/>
      <c r="U36" s="37"/>
      <c r="V36" s="37"/>
      <c r="W36" s="37"/>
      <c r="X36" s="37"/>
      <c r="Y36" s="37"/>
      <c r="Z36" s="37"/>
      <c r="AA36" s="37"/>
      <c r="AB36" s="37"/>
      <c r="AC36" s="37"/>
      <c r="AD36" s="37"/>
      <c r="AE36" s="37"/>
      <c r="AF36" s="37"/>
      <c r="AG36" s="37"/>
      <c r="AH36" s="37"/>
      <c r="AI36" s="37"/>
    </row>
    <row r="37" spans="1:35">
      <c r="A37" s="97" t="s">
        <v>32</v>
      </c>
      <c r="B37" s="34">
        <v>70.299729731816484</v>
      </c>
      <c r="C37" s="35">
        <v>0.3822894179835023</v>
      </c>
      <c r="D37" s="34">
        <v>75.395711990802312</v>
      </c>
      <c r="E37" s="33">
        <v>0.40559168704851034</v>
      </c>
      <c r="F37" s="34">
        <v>75.849919959123184</v>
      </c>
      <c r="G37" s="33">
        <v>0.31593083696471835</v>
      </c>
      <c r="H37" s="34">
        <v>5.5501904487609863</v>
      </c>
      <c r="I37" s="33">
        <v>0.49594101309776306</v>
      </c>
      <c r="J37" s="34">
        <v>0.45420795679092407</v>
      </c>
      <c r="K37" s="31">
        <v>0.51411759853363037</v>
      </c>
      <c r="L37" s="37"/>
      <c r="M37" s="37"/>
      <c r="N37" s="37"/>
      <c r="O37" s="37"/>
      <c r="P37" s="37"/>
      <c r="Q37" s="37"/>
      <c r="R37" s="37"/>
      <c r="S37" s="37"/>
      <c r="T37" s="37"/>
      <c r="U37" s="37"/>
      <c r="V37" s="37"/>
      <c r="W37" s="37"/>
      <c r="X37" s="37"/>
      <c r="Y37" s="37"/>
      <c r="Z37" s="37"/>
      <c r="AA37" s="37"/>
      <c r="AB37" s="37"/>
      <c r="AC37" s="37"/>
      <c r="AD37" s="37"/>
      <c r="AE37" s="37"/>
      <c r="AF37" s="37"/>
      <c r="AG37" s="37"/>
      <c r="AH37" s="37"/>
      <c r="AI37" s="37"/>
    </row>
    <row r="38" spans="1:35">
      <c r="A38" s="97" t="s">
        <v>33</v>
      </c>
      <c r="B38" s="34" t="s">
        <v>384</v>
      </c>
      <c r="C38" s="35" t="s">
        <v>384</v>
      </c>
      <c r="D38" s="34">
        <v>73.772450851387163</v>
      </c>
      <c r="E38" s="33">
        <v>0.51866047895618905</v>
      </c>
      <c r="F38" s="34">
        <v>72.253950305520092</v>
      </c>
      <c r="G38" s="33">
        <v>0.56841291171940078</v>
      </c>
      <c r="H38" s="34" t="s">
        <v>384</v>
      </c>
      <c r="I38" s="33" t="s">
        <v>384</v>
      </c>
      <c r="J38" s="34">
        <v>-1.5185005664825439</v>
      </c>
      <c r="K38" s="31">
        <v>0.7694815993309021</v>
      </c>
      <c r="L38" s="37"/>
      <c r="M38" s="37"/>
      <c r="N38" s="37"/>
      <c r="O38" s="37"/>
      <c r="P38" s="37"/>
      <c r="Q38" s="37"/>
      <c r="R38" s="37"/>
      <c r="S38" s="37"/>
      <c r="T38" s="37"/>
      <c r="U38" s="37"/>
      <c r="V38" s="37"/>
      <c r="W38" s="37"/>
      <c r="X38" s="37"/>
      <c r="Y38" s="37"/>
      <c r="Z38" s="37"/>
      <c r="AA38" s="37"/>
      <c r="AB38" s="37"/>
      <c r="AC38" s="37"/>
      <c r="AD38" s="37"/>
      <c r="AE38" s="37"/>
      <c r="AF38" s="37"/>
      <c r="AG38" s="37"/>
      <c r="AH38" s="37"/>
      <c r="AI38" s="37"/>
    </row>
    <row r="39" spans="1:35">
      <c r="A39" s="97" t="s">
        <v>34</v>
      </c>
      <c r="B39" s="34" t="s">
        <v>387</v>
      </c>
      <c r="C39" s="35" t="s">
        <v>387</v>
      </c>
      <c r="D39" s="34">
        <v>80.80658241302163</v>
      </c>
      <c r="E39" s="33">
        <v>0.33318526930113201</v>
      </c>
      <c r="F39" s="34">
        <v>76.462159930865809</v>
      </c>
      <c r="G39" s="33">
        <v>0.52442451510670018</v>
      </c>
      <c r="H39" s="34" t="s">
        <v>387</v>
      </c>
      <c r="I39" s="33" t="s">
        <v>387</v>
      </c>
      <c r="J39" s="34">
        <v>-4.3444223403930664</v>
      </c>
      <c r="K39" s="31">
        <v>0.62131595611572266</v>
      </c>
      <c r="L39" s="37"/>
      <c r="M39" s="37"/>
      <c r="N39" s="37"/>
      <c r="O39" s="37"/>
      <c r="P39" s="37"/>
      <c r="Q39" s="37"/>
      <c r="R39" s="37"/>
      <c r="S39" s="37"/>
      <c r="T39" s="37"/>
      <c r="U39" s="37"/>
      <c r="V39" s="37"/>
      <c r="W39" s="37"/>
      <c r="X39" s="37"/>
      <c r="Y39" s="37"/>
      <c r="Z39" s="37"/>
      <c r="AA39" s="37"/>
      <c r="AB39" s="37"/>
      <c r="AC39" s="37"/>
      <c r="AD39" s="37"/>
      <c r="AE39" s="37"/>
      <c r="AF39" s="37"/>
      <c r="AG39" s="37"/>
      <c r="AH39" s="37"/>
      <c r="AI39" s="37"/>
    </row>
    <row r="40" spans="1:35">
      <c r="A40" s="97" t="s">
        <v>35</v>
      </c>
      <c r="B40" s="34">
        <v>80.951613228777219</v>
      </c>
      <c r="C40" s="35">
        <v>0.36138395250320587</v>
      </c>
      <c r="D40" s="34">
        <v>83.046569521040112</v>
      </c>
      <c r="E40" s="33">
        <v>0.37540370344294371</v>
      </c>
      <c r="F40" s="34">
        <v>82.294399187763119</v>
      </c>
      <c r="G40" s="33">
        <v>0.34534048359776076</v>
      </c>
      <c r="H40" s="34">
        <v>1.3427859544754028</v>
      </c>
      <c r="I40" s="33">
        <v>0.49985837936401367</v>
      </c>
      <c r="J40" s="34">
        <v>-0.75217032432556152</v>
      </c>
      <c r="K40" s="31">
        <v>0.51008623838424683</v>
      </c>
      <c r="L40" s="37"/>
      <c r="M40" s="37"/>
      <c r="N40" s="37"/>
      <c r="O40" s="37"/>
      <c r="P40" s="37"/>
      <c r="Q40" s="37"/>
      <c r="R40" s="37"/>
      <c r="S40" s="37"/>
      <c r="T40" s="37"/>
      <c r="U40" s="37"/>
      <c r="V40" s="37"/>
      <c r="W40" s="37"/>
      <c r="X40" s="37"/>
      <c r="Y40" s="37"/>
      <c r="Z40" s="37"/>
      <c r="AA40" s="37"/>
      <c r="AB40" s="37"/>
      <c r="AC40" s="37"/>
      <c r="AD40" s="37"/>
      <c r="AE40" s="37"/>
      <c r="AF40" s="37"/>
      <c r="AG40" s="37"/>
      <c r="AH40" s="37"/>
      <c r="AI40" s="37"/>
    </row>
    <row r="41" spans="1:35">
      <c r="A41" s="97" t="s">
        <v>36</v>
      </c>
      <c r="B41" s="34">
        <v>75.622931976000004</v>
      </c>
      <c r="C41" s="35">
        <v>0.41770865561441534</v>
      </c>
      <c r="D41" s="34">
        <v>75.827957368771052</v>
      </c>
      <c r="E41" s="33">
        <v>0.30596715387125456</v>
      </c>
      <c r="F41" s="34">
        <v>73.543067159597115</v>
      </c>
      <c r="G41" s="33">
        <v>0.38842228122654993</v>
      </c>
      <c r="H41" s="34">
        <v>-2.0798647403717041</v>
      </c>
      <c r="I41" s="33">
        <v>0.57039672136306763</v>
      </c>
      <c r="J41" s="34">
        <v>-2.2848901748657227</v>
      </c>
      <c r="K41" s="31">
        <v>0.49445703625679016</v>
      </c>
      <c r="L41" s="37"/>
      <c r="M41" s="37"/>
      <c r="N41" s="37"/>
      <c r="O41" s="37"/>
      <c r="P41" s="37"/>
      <c r="Q41" s="37"/>
      <c r="R41" s="37"/>
      <c r="S41" s="37"/>
      <c r="T41" s="37"/>
      <c r="U41" s="37"/>
      <c r="V41" s="37"/>
      <c r="W41" s="37"/>
      <c r="X41" s="37"/>
      <c r="Y41" s="37"/>
      <c r="Z41" s="37"/>
      <c r="AA41" s="37"/>
      <c r="AB41" s="37"/>
      <c r="AC41" s="37"/>
      <c r="AD41" s="37"/>
      <c r="AE41" s="37"/>
      <c r="AF41" s="37"/>
      <c r="AG41" s="37"/>
      <c r="AH41" s="37"/>
      <c r="AI41" s="37"/>
    </row>
    <row r="42" spans="1:35">
      <c r="A42" s="97" t="s">
        <v>37</v>
      </c>
      <c r="B42" s="34" t="s">
        <v>387</v>
      </c>
      <c r="C42" s="35" t="s">
        <v>387</v>
      </c>
      <c r="D42" s="34">
        <v>81.769316391388912</v>
      </c>
      <c r="E42" s="33">
        <v>0.43655495073279699</v>
      </c>
      <c r="F42" s="34">
        <v>80.752884076562751</v>
      </c>
      <c r="G42" s="33">
        <v>0.37587335135421251</v>
      </c>
      <c r="H42" s="34" t="s">
        <v>387</v>
      </c>
      <c r="I42" s="33" t="s">
        <v>387</v>
      </c>
      <c r="J42" s="34">
        <v>-1.0164322853088379</v>
      </c>
      <c r="K42" s="31">
        <v>0.57607376575469971</v>
      </c>
      <c r="L42" s="37"/>
      <c r="M42" s="37"/>
      <c r="N42" s="37"/>
      <c r="O42" s="37"/>
      <c r="P42" s="37"/>
      <c r="Q42" s="37"/>
      <c r="R42" s="37"/>
      <c r="S42" s="37"/>
      <c r="T42" s="37"/>
      <c r="U42" s="37"/>
      <c r="V42" s="37"/>
      <c r="W42" s="37"/>
      <c r="X42" s="37"/>
      <c r="Y42" s="37"/>
      <c r="Z42" s="37"/>
      <c r="AA42" s="37"/>
      <c r="AB42" s="37"/>
      <c r="AC42" s="37"/>
      <c r="AD42" s="37"/>
      <c r="AE42" s="37"/>
      <c r="AF42" s="37"/>
      <c r="AG42" s="37"/>
      <c r="AH42" s="37"/>
      <c r="AI42" s="37"/>
    </row>
    <row r="43" spans="1:35" ht="14.25">
      <c r="A43" s="97" t="s">
        <v>392</v>
      </c>
      <c r="B43" s="34" t="s">
        <v>387</v>
      </c>
      <c r="C43" s="35" t="s">
        <v>387</v>
      </c>
      <c r="D43" s="34">
        <v>86.04393659821433</v>
      </c>
      <c r="E43" s="33">
        <v>0.35407942151606703</v>
      </c>
      <c r="F43" s="34">
        <v>85.947265332930343</v>
      </c>
      <c r="G43" s="33">
        <v>0.346202967706498</v>
      </c>
      <c r="H43" s="34" t="s">
        <v>387</v>
      </c>
      <c r="I43" s="33" t="s">
        <v>387</v>
      </c>
      <c r="J43" s="34">
        <v>-9.6671268343925476E-2</v>
      </c>
      <c r="K43" s="31">
        <v>0.49520576000213623</v>
      </c>
      <c r="L43" s="37"/>
      <c r="M43" s="37"/>
      <c r="N43" s="37"/>
      <c r="O43" s="37"/>
      <c r="P43" s="37"/>
      <c r="Q43" s="37"/>
      <c r="R43" s="37"/>
      <c r="S43" s="37"/>
      <c r="T43" s="37"/>
      <c r="U43" s="37"/>
      <c r="V43" s="37"/>
      <c r="W43" s="37"/>
      <c r="X43" s="37"/>
      <c r="Y43" s="37"/>
      <c r="Z43" s="37"/>
      <c r="AA43" s="37"/>
      <c r="AB43" s="37"/>
      <c r="AC43" s="37"/>
      <c r="AD43" s="37"/>
      <c r="AE43" s="37"/>
      <c r="AF43" s="37"/>
      <c r="AG43" s="37"/>
      <c r="AH43" s="37"/>
      <c r="AI43" s="37"/>
    </row>
    <row r="44" spans="1:35">
      <c r="A44" s="97" t="s">
        <v>40</v>
      </c>
      <c r="B44" s="34" t="s">
        <v>387</v>
      </c>
      <c r="C44" s="35" t="s">
        <v>387</v>
      </c>
      <c r="D44" s="34">
        <v>85.642722894288099</v>
      </c>
      <c r="E44" s="33">
        <v>0.28139042085390087</v>
      </c>
      <c r="F44" s="34">
        <v>85.389981599299844</v>
      </c>
      <c r="G44" s="33">
        <v>0.26495903516771968</v>
      </c>
      <c r="H44" s="34" t="s">
        <v>387</v>
      </c>
      <c r="I44" s="33" t="s">
        <v>387</v>
      </c>
      <c r="J44" s="34">
        <v>-0.25274130702018738</v>
      </c>
      <c r="K44" s="31">
        <v>0.38650208711624146</v>
      </c>
      <c r="L44" s="37"/>
      <c r="M44" s="37"/>
      <c r="N44" s="37"/>
      <c r="O44" s="37"/>
      <c r="P44" s="37"/>
      <c r="Q44" s="37"/>
      <c r="R44" s="37"/>
      <c r="S44" s="37"/>
      <c r="T44" s="37"/>
      <c r="U44" s="37"/>
      <c r="V44" s="37"/>
      <c r="W44" s="37"/>
      <c r="X44" s="37"/>
      <c r="Y44" s="37"/>
      <c r="Z44" s="37"/>
      <c r="AA44" s="37"/>
      <c r="AB44" s="37"/>
      <c r="AC44" s="37"/>
      <c r="AD44" s="37"/>
      <c r="AE44" s="37"/>
      <c r="AF44" s="37"/>
      <c r="AG44" s="37"/>
      <c r="AH44" s="37"/>
      <c r="AI44" s="37"/>
    </row>
    <row r="45" spans="1:35">
      <c r="A45" s="97" t="s">
        <v>41</v>
      </c>
      <c r="B45" s="34" t="s">
        <v>387</v>
      </c>
      <c r="C45" s="35" t="s">
        <v>387</v>
      </c>
      <c r="D45" s="34">
        <v>70.937681294114682</v>
      </c>
      <c r="E45" s="33">
        <v>0.30826770742729026</v>
      </c>
      <c r="F45" s="34">
        <v>73.62369699832567</v>
      </c>
      <c r="G45" s="33">
        <v>0.29467987746880248</v>
      </c>
      <c r="H45" s="34" t="s">
        <v>387</v>
      </c>
      <c r="I45" s="33" t="s">
        <v>387</v>
      </c>
      <c r="J45" s="34">
        <v>2.6860156059265137</v>
      </c>
      <c r="K45" s="31">
        <v>0.42645657062530518</v>
      </c>
      <c r="L45" s="37"/>
      <c r="M45" s="37"/>
      <c r="N45" s="37"/>
      <c r="O45" s="37"/>
      <c r="P45" s="37"/>
      <c r="Q45" s="37"/>
      <c r="R45" s="37"/>
      <c r="S45" s="37"/>
      <c r="T45" s="37"/>
      <c r="U45" s="37"/>
      <c r="V45" s="37"/>
      <c r="W45" s="37"/>
      <c r="X45" s="37"/>
      <c r="Y45" s="37"/>
      <c r="Z45" s="37"/>
      <c r="AA45" s="37"/>
      <c r="AB45" s="37"/>
      <c r="AC45" s="37"/>
      <c r="AD45" s="37"/>
      <c r="AE45" s="37"/>
      <c r="AF45" s="37"/>
      <c r="AG45" s="37"/>
      <c r="AH45" s="37"/>
      <c r="AI45" s="37"/>
    </row>
    <row r="46" spans="1:35">
      <c r="A46" s="97" t="s">
        <v>42</v>
      </c>
      <c r="B46" s="34">
        <v>82.892341673428675</v>
      </c>
      <c r="C46" s="35">
        <v>0.36870024602977525</v>
      </c>
      <c r="D46" s="34">
        <v>80.151257621424648</v>
      </c>
      <c r="E46" s="33">
        <v>0.40362783867989749</v>
      </c>
      <c r="F46" s="34">
        <v>80.042202947816349</v>
      </c>
      <c r="G46" s="33">
        <v>0.30968925101035921</v>
      </c>
      <c r="H46" s="34">
        <v>-2.8501386642456055</v>
      </c>
      <c r="I46" s="33">
        <v>0.48150524497032166</v>
      </c>
      <c r="J46" s="34">
        <v>-0.10905467718839645</v>
      </c>
      <c r="K46" s="31">
        <v>0.50874638557434082</v>
      </c>
      <c r="L46" s="37"/>
      <c r="M46" s="37"/>
      <c r="N46" s="37"/>
      <c r="O46" s="37"/>
      <c r="P46" s="37"/>
      <c r="Q46" s="37"/>
      <c r="R46" s="37"/>
      <c r="S46" s="37"/>
      <c r="T46" s="37"/>
      <c r="U46" s="37"/>
      <c r="V46" s="37"/>
      <c r="W46" s="37"/>
      <c r="X46" s="37"/>
      <c r="Y46" s="37"/>
      <c r="Z46" s="37"/>
      <c r="AA46" s="37"/>
      <c r="AB46" s="37"/>
      <c r="AC46" s="37"/>
      <c r="AD46" s="37"/>
      <c r="AE46" s="37"/>
      <c r="AF46" s="37"/>
      <c r="AG46" s="37"/>
      <c r="AH46" s="37"/>
      <c r="AI46" s="37"/>
    </row>
    <row r="47" spans="1:35">
      <c r="A47" s="97" t="s">
        <v>43</v>
      </c>
      <c r="B47" s="34">
        <v>82.671866177946171</v>
      </c>
      <c r="C47" s="35">
        <v>0.29317231034614499</v>
      </c>
      <c r="D47" s="34" t="s">
        <v>387</v>
      </c>
      <c r="E47" s="33" t="s">
        <v>387</v>
      </c>
      <c r="F47" s="34">
        <v>80.439975586627313</v>
      </c>
      <c r="G47" s="33">
        <v>0.34463879293039751</v>
      </c>
      <c r="H47" s="34">
        <v>-2.2318906784057617</v>
      </c>
      <c r="I47" s="33">
        <v>0.4524664580821991</v>
      </c>
      <c r="J47" s="34" t="s">
        <v>387</v>
      </c>
      <c r="K47" s="31" t="s">
        <v>387</v>
      </c>
      <c r="L47" s="37"/>
      <c r="M47" s="37"/>
      <c r="N47" s="37"/>
      <c r="O47" s="37"/>
      <c r="P47" s="37"/>
      <c r="Q47" s="37"/>
      <c r="R47" s="37"/>
      <c r="S47" s="37"/>
      <c r="T47" s="37"/>
      <c r="U47" s="37"/>
      <c r="V47" s="37"/>
      <c r="W47" s="37"/>
      <c r="X47" s="37"/>
      <c r="Y47" s="37"/>
      <c r="Z47" s="37"/>
      <c r="AA47" s="37"/>
      <c r="AB47" s="37"/>
      <c r="AC47" s="37"/>
      <c r="AD47" s="37"/>
      <c r="AE47" s="37"/>
      <c r="AF47" s="37"/>
      <c r="AG47" s="37"/>
      <c r="AH47" s="37"/>
      <c r="AI47" s="37"/>
    </row>
    <row r="48" spans="1:35">
      <c r="A48" s="97" t="s">
        <v>45</v>
      </c>
      <c r="B48" s="34">
        <v>76.922443348188636</v>
      </c>
      <c r="C48" s="35">
        <v>0.3764892993674212</v>
      </c>
      <c r="D48" s="34">
        <v>77.240281434162767</v>
      </c>
      <c r="E48" s="33">
        <v>0.33616031767833637</v>
      </c>
      <c r="F48" s="34">
        <v>75.281560649125765</v>
      </c>
      <c r="G48" s="33">
        <v>0.34733646704246579</v>
      </c>
      <c r="H48" s="34">
        <v>-1.6408827304840088</v>
      </c>
      <c r="I48" s="33">
        <v>0.5122370719909668</v>
      </c>
      <c r="J48" s="34">
        <v>-1.9587208032608032</v>
      </c>
      <c r="K48" s="31">
        <v>0.48336982727050781</v>
      </c>
      <c r="L48" s="37"/>
      <c r="M48" s="37"/>
      <c r="N48" s="37"/>
      <c r="O48" s="37"/>
      <c r="P48" s="37"/>
      <c r="Q48" s="37"/>
      <c r="R48" s="37"/>
      <c r="S48" s="37"/>
      <c r="T48" s="37"/>
      <c r="U48" s="37"/>
      <c r="V48" s="37"/>
      <c r="W48" s="37"/>
      <c r="X48" s="37"/>
      <c r="Y48" s="37"/>
      <c r="Z48" s="37"/>
      <c r="AA48" s="37"/>
      <c r="AB48" s="37"/>
      <c r="AC48" s="37"/>
      <c r="AD48" s="37"/>
      <c r="AE48" s="37"/>
      <c r="AF48" s="37"/>
      <c r="AG48" s="37"/>
      <c r="AH48" s="37"/>
      <c r="AI48" s="37"/>
    </row>
    <row r="49" spans="1:35">
      <c r="A49" s="97" t="s">
        <v>46</v>
      </c>
      <c r="B49" s="34" t="s">
        <v>387</v>
      </c>
      <c r="C49" s="35" t="s">
        <v>387</v>
      </c>
      <c r="D49" s="34">
        <v>81.100368661289551</v>
      </c>
      <c r="E49" s="33">
        <v>0.40035862574206615</v>
      </c>
      <c r="F49" s="34">
        <v>82.117386920045547</v>
      </c>
      <c r="G49" s="33">
        <v>0.44542862245909004</v>
      </c>
      <c r="H49" s="34" t="s">
        <v>387</v>
      </c>
      <c r="I49" s="33" t="s">
        <v>387</v>
      </c>
      <c r="J49" s="34">
        <v>1.0170183181762695</v>
      </c>
      <c r="K49" s="31">
        <v>0.59891039133071899</v>
      </c>
      <c r="L49" s="37"/>
      <c r="M49" s="37"/>
      <c r="N49" s="37"/>
      <c r="O49" s="37"/>
      <c r="P49" s="37"/>
      <c r="Q49" s="37"/>
      <c r="R49" s="37"/>
      <c r="S49" s="37"/>
      <c r="T49" s="37"/>
      <c r="U49" s="37"/>
      <c r="V49" s="37"/>
      <c r="W49" s="37"/>
      <c r="X49" s="37"/>
      <c r="Y49" s="37"/>
      <c r="Z49" s="37"/>
      <c r="AA49" s="37"/>
      <c r="AB49" s="37"/>
      <c r="AC49" s="37"/>
      <c r="AD49" s="37"/>
      <c r="AE49" s="37"/>
      <c r="AF49" s="37"/>
      <c r="AG49" s="37"/>
      <c r="AH49" s="37"/>
      <c r="AI49" s="37"/>
    </row>
    <row r="50" spans="1:35">
      <c r="A50" s="97" t="s">
        <v>48</v>
      </c>
      <c r="B50" s="34">
        <v>78.183452197788185</v>
      </c>
      <c r="C50" s="35">
        <v>0.61185911544595672</v>
      </c>
      <c r="D50" s="34" t="s">
        <v>387</v>
      </c>
      <c r="E50" s="33" t="s">
        <v>387</v>
      </c>
      <c r="F50" s="34">
        <v>72.494618758102888</v>
      </c>
      <c r="G50" s="33">
        <v>0.45727894370298494</v>
      </c>
      <c r="H50" s="34">
        <v>-5.6888332366943359</v>
      </c>
      <c r="I50" s="33">
        <v>0.76385575532913208</v>
      </c>
      <c r="J50" s="34" t="s">
        <v>387</v>
      </c>
      <c r="K50" s="31" t="s">
        <v>387</v>
      </c>
      <c r="L50" s="37"/>
      <c r="M50" s="37"/>
      <c r="N50" s="37"/>
      <c r="O50" s="37"/>
      <c r="P50" s="37"/>
      <c r="Q50" s="37"/>
      <c r="R50" s="37"/>
      <c r="S50" s="37"/>
      <c r="T50" s="37"/>
      <c r="U50" s="37"/>
      <c r="V50" s="37"/>
      <c r="W50" s="37"/>
      <c r="X50" s="37"/>
      <c r="Y50" s="37"/>
      <c r="Z50" s="37"/>
      <c r="AA50" s="37"/>
      <c r="AB50" s="37"/>
      <c r="AC50" s="37"/>
      <c r="AD50" s="37"/>
      <c r="AE50" s="37"/>
      <c r="AF50" s="37"/>
      <c r="AG50" s="37"/>
      <c r="AH50" s="37"/>
      <c r="AI50" s="37"/>
    </row>
    <row r="51" spans="1:35" ht="13.5" thickBot="1">
      <c r="A51" s="210" t="s">
        <v>50</v>
      </c>
      <c r="B51" s="117" t="s">
        <v>387</v>
      </c>
      <c r="C51" s="30" t="s">
        <v>387</v>
      </c>
      <c r="D51" s="117" t="s">
        <v>384</v>
      </c>
      <c r="E51" s="30" t="s">
        <v>384</v>
      </c>
      <c r="F51" s="117">
        <v>79.200377716506921</v>
      </c>
      <c r="G51" s="30">
        <v>1.1176296542017274</v>
      </c>
      <c r="H51" s="117" t="s">
        <v>387</v>
      </c>
      <c r="I51" s="30" t="s">
        <v>387</v>
      </c>
      <c r="J51" s="117" t="s">
        <v>384</v>
      </c>
      <c r="K51" s="28" t="s">
        <v>384</v>
      </c>
      <c r="L51" s="37"/>
      <c r="M51" s="37"/>
      <c r="N51" s="37"/>
      <c r="O51" s="37"/>
      <c r="P51" s="37"/>
      <c r="Q51" s="37"/>
      <c r="R51" s="37"/>
      <c r="S51" s="37"/>
      <c r="T51" s="37"/>
      <c r="U51" s="37"/>
      <c r="V51" s="37"/>
      <c r="W51" s="37"/>
      <c r="X51" s="37"/>
      <c r="Y51" s="37"/>
      <c r="Z51" s="37"/>
      <c r="AA51" s="37"/>
      <c r="AB51" s="37"/>
      <c r="AC51" s="37"/>
      <c r="AD51" s="37"/>
      <c r="AE51" s="37"/>
      <c r="AF51" s="37"/>
      <c r="AG51" s="37"/>
      <c r="AH51" s="37"/>
      <c r="AI51" s="37"/>
    </row>
    <row r="52" spans="1:35">
      <c r="A52" s="110"/>
      <c r="B52" s="36"/>
      <c r="C52" s="35"/>
      <c r="D52" s="40"/>
      <c r="E52" s="35"/>
      <c r="F52" s="40"/>
      <c r="G52" s="35"/>
      <c r="H52" s="32"/>
      <c r="I52" s="35"/>
      <c r="J52" s="32"/>
      <c r="K52" s="35"/>
      <c r="L52" s="37"/>
      <c r="M52" s="37"/>
      <c r="N52" s="37"/>
      <c r="O52" s="37"/>
      <c r="P52" s="37"/>
      <c r="Q52" s="37"/>
      <c r="R52" s="37"/>
      <c r="S52" s="37"/>
      <c r="T52" s="37"/>
      <c r="U52" s="37"/>
      <c r="V52" s="37"/>
      <c r="W52" s="37"/>
      <c r="X52" s="37"/>
      <c r="Y52" s="37"/>
      <c r="Z52" s="37"/>
      <c r="AA52" s="37"/>
      <c r="AB52" s="37"/>
      <c r="AC52" s="37"/>
      <c r="AD52" s="37"/>
      <c r="AE52" s="37"/>
      <c r="AF52" s="37"/>
      <c r="AG52" s="37"/>
      <c r="AH52" s="37"/>
      <c r="AI52" s="37"/>
    </row>
    <row r="53" spans="1:35">
      <c r="A53" s="99" t="s">
        <v>61</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row>
    <row r="54" spans="1:35" ht="14.25">
      <c r="A54" s="131" t="s">
        <v>369</v>
      </c>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row>
    <row r="55" spans="1:35">
      <c r="A55" s="2" t="s">
        <v>316</v>
      </c>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row>
    <row r="56" spans="1:35">
      <c r="A56" s="2" t="s">
        <v>317</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row>
    <row r="57" spans="1:35">
      <c r="A57" s="195" t="s">
        <v>366</v>
      </c>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row>
    <row r="58" spans="1:35">
      <c r="A58" s="196" t="s">
        <v>367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row>
    <row r="59" spans="1:35">
      <c r="A59" s="2" t="s">
        <v>374</v>
      </c>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row>
    <row r="60" spans="1:3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row>
    <row r="61" spans="1:3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row>
    <row r="62" spans="1:35">
      <c r="A62" s="99"/>
    </row>
  </sheetData>
  <customSheetViews>
    <customSheetView guid="{958562DC-2717-487D-88ED-05485062DB2A}" scale="80" showGridLines="0" topLeftCell="A16">
      <selection activeCell="A35" sqref="A35:K35"/>
      <pageMargins left="0.7" right="0.7" top="0.75" bottom="0.75" header="0.3" footer="0.3"/>
      <pageSetup paperSize="9" orientation="portrait" r:id="rId1"/>
    </customSheetView>
    <customSheetView guid="{DC9DA9F2-44C2-40AF-952E-F17A8405449D}" scale="80" showGridLines="0">
      <selection activeCell="O2" sqref="O2"/>
      <pageMargins left="0.7" right="0.7" top="0.75" bottom="0.75" header="0.3" footer="0.3"/>
      <pageSetup paperSize="9" orientation="portrait" r:id="rId2"/>
    </customSheetView>
    <customSheetView guid="{AF19555B-DC94-4383-99E1-B20527EBB45F}" scale="80" showGridLines="0" topLeftCell="A25">
      <selection activeCell="A35" sqref="A35:K35"/>
      <pageMargins left="0.7" right="0.7" top="0.75" bottom="0.75" header="0.3" footer="0.3"/>
      <pageSetup paperSize="9" orientation="portrait" r:id="rId3"/>
    </customSheetView>
  </customSheetViews>
  <mergeCells count="6">
    <mergeCell ref="B8:K8"/>
    <mergeCell ref="B9:C9"/>
    <mergeCell ref="D9:E9"/>
    <mergeCell ref="F9:G9"/>
    <mergeCell ref="H9:I9"/>
    <mergeCell ref="J9:K9"/>
  </mergeCells>
  <conditionalFormatting sqref="H12:H37 J12:J37">
    <cfRule type="expression" dxfId="33" priority="2">
      <formula>ABS(H12/I12)&gt;1.96</formula>
    </cfRule>
  </conditionalFormatting>
  <conditionalFormatting sqref="H38:H51 J38:J51">
    <cfRule type="expression" dxfId="32" priority="1">
      <formula>ABS(H38/I38)&gt;1.96</formula>
    </cfRule>
  </conditionalFormatting>
  <hyperlinks>
    <hyperlink ref="A58" r:id="rId4"/>
    <hyperlink ref="A57" r:id="rId5" display="* Information on data for Cyprus: https://oe.cd/cyprus-disclaimer"/>
  </hyperlinks>
  <pageMargins left="0.7" right="0.7" top="0.75" bottom="0.75" header="0.3" footer="0.3"/>
  <pageSetup paperSize="9" orientation="portrait"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AI62"/>
  <sheetViews>
    <sheetView zoomScale="80" zoomScaleNormal="80" workbookViewId="0">
      <selection activeCell="O2" sqref="O2:O4"/>
    </sheetView>
  </sheetViews>
  <sheetFormatPr defaultColWidth="9.140625" defaultRowHeight="12.75"/>
  <cols>
    <col min="1" max="1" width="34" style="66" customWidth="1"/>
    <col min="2" max="9" width="9.140625" style="66"/>
    <col min="10" max="11" width="9.28515625" style="66" customWidth="1"/>
    <col min="12" max="16384" width="9.140625" style="66"/>
  </cols>
  <sheetData>
    <row r="1" spans="1:35">
      <c r="B1" s="51"/>
      <c r="J1" s="51"/>
      <c r="O1" s="204"/>
    </row>
    <row r="2" spans="1:35">
      <c r="A2" s="66" t="s">
        <v>339</v>
      </c>
      <c r="B2" s="51"/>
      <c r="J2" s="50"/>
      <c r="O2" s="187"/>
    </row>
    <row r="3" spans="1:35">
      <c r="A3" s="51" t="s">
        <v>204</v>
      </c>
      <c r="J3" s="204"/>
      <c r="O3" s="152"/>
    </row>
    <row r="4" spans="1:35">
      <c r="A4" s="49" t="s">
        <v>236</v>
      </c>
    </row>
    <row r="5" spans="1:35">
      <c r="A5" s="49"/>
    </row>
    <row r="6" spans="1:35">
      <c r="A6" s="49"/>
    </row>
    <row r="7" spans="1:35" s="81" customFormat="1" ht="13.5" thickBot="1">
      <c r="B7" s="205"/>
      <c r="D7" s="205"/>
      <c r="F7" s="205"/>
    </row>
    <row r="8" spans="1:35" s="81" customFormat="1" ht="51" customHeight="1">
      <c r="A8" s="41"/>
      <c r="B8" s="298" t="s">
        <v>216</v>
      </c>
      <c r="C8" s="299"/>
      <c r="D8" s="299"/>
      <c r="E8" s="299"/>
      <c r="F8" s="299"/>
      <c r="G8" s="299"/>
      <c r="H8" s="299"/>
      <c r="I8" s="299"/>
      <c r="J8" s="299"/>
      <c r="K8" s="300"/>
    </row>
    <row r="9" spans="1:35" s="81" customFormat="1" ht="65.650000000000006" customHeight="1">
      <c r="A9" s="42"/>
      <c r="B9" s="309" t="s">
        <v>60</v>
      </c>
      <c r="C9" s="309"/>
      <c r="D9" s="312" t="s">
        <v>59</v>
      </c>
      <c r="E9" s="310"/>
      <c r="F9" s="312" t="s">
        <v>58</v>
      </c>
      <c r="G9" s="310"/>
      <c r="H9" s="312" t="s">
        <v>181</v>
      </c>
      <c r="I9" s="310"/>
      <c r="J9" s="312" t="s">
        <v>180</v>
      </c>
      <c r="K9" s="313"/>
    </row>
    <row r="10" spans="1:35">
      <c r="A10" s="73"/>
      <c r="B10" s="153" t="s">
        <v>5</v>
      </c>
      <c r="C10" s="153" t="s">
        <v>57</v>
      </c>
      <c r="D10" s="13" t="s">
        <v>5</v>
      </c>
      <c r="E10" s="15" t="s">
        <v>57</v>
      </c>
      <c r="F10" s="13" t="s">
        <v>5</v>
      </c>
      <c r="G10" s="15" t="s">
        <v>57</v>
      </c>
      <c r="H10" s="13" t="s">
        <v>56</v>
      </c>
      <c r="I10" s="15" t="s">
        <v>6</v>
      </c>
      <c r="J10" s="153" t="s">
        <v>56</v>
      </c>
      <c r="K10" s="16" t="s">
        <v>6</v>
      </c>
    </row>
    <row r="11" spans="1:35">
      <c r="A11" s="114"/>
      <c r="B11" s="206"/>
      <c r="C11" s="206"/>
      <c r="D11" s="207"/>
      <c r="E11" s="208"/>
      <c r="F11" s="207"/>
      <c r="G11" s="208"/>
      <c r="H11" s="207"/>
      <c r="I11" s="208"/>
      <c r="J11" s="206"/>
      <c r="K11" s="20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row>
    <row r="12" spans="1:35">
      <c r="A12" s="113" t="s">
        <v>7</v>
      </c>
      <c r="B12" s="71" t="s">
        <v>387</v>
      </c>
      <c r="C12" s="52" t="s">
        <v>387</v>
      </c>
      <c r="D12" s="71">
        <v>13.560573634392799</v>
      </c>
      <c r="E12" s="53">
        <v>0.47201811751642142</v>
      </c>
      <c r="F12" s="71">
        <v>12.850541581129031</v>
      </c>
      <c r="G12" s="53">
        <v>0.65157046342371494</v>
      </c>
      <c r="H12" s="71" t="s">
        <v>387</v>
      </c>
      <c r="I12" s="53" t="s">
        <v>387</v>
      </c>
      <c r="J12" s="71">
        <v>-0.71003204584121704</v>
      </c>
      <c r="K12" s="54">
        <v>0.80457764863967896</v>
      </c>
      <c r="L12" s="63"/>
      <c r="M12" s="63"/>
      <c r="N12" s="63"/>
      <c r="O12" s="63"/>
      <c r="P12" s="63"/>
      <c r="Q12" s="63"/>
      <c r="R12" s="63"/>
      <c r="S12" s="63"/>
      <c r="T12" s="63"/>
      <c r="U12" s="63"/>
      <c r="V12" s="63"/>
      <c r="W12" s="63"/>
      <c r="X12" s="63"/>
      <c r="Y12" s="63"/>
      <c r="Z12" s="63"/>
      <c r="AA12" s="63"/>
      <c r="AB12" s="63"/>
      <c r="AC12" s="63"/>
      <c r="AD12" s="63"/>
      <c r="AE12" s="63"/>
      <c r="AF12" s="63"/>
      <c r="AG12" s="63"/>
      <c r="AH12" s="63"/>
      <c r="AI12" s="63"/>
    </row>
    <row r="13" spans="1:35">
      <c r="A13" s="113" t="s">
        <v>8</v>
      </c>
      <c r="B13" s="71">
        <v>15.78638472236711</v>
      </c>
      <c r="C13" s="52">
        <v>0.47005201225586063</v>
      </c>
      <c r="D13" s="71">
        <v>14.459470495916751</v>
      </c>
      <c r="E13" s="53">
        <v>0.41302745717826272</v>
      </c>
      <c r="F13" s="71">
        <v>14.50147219991471</v>
      </c>
      <c r="G13" s="53">
        <v>0.28065794436464064</v>
      </c>
      <c r="H13" s="71">
        <v>-1.2849124670028687</v>
      </c>
      <c r="I13" s="53">
        <v>0.54746484756469727</v>
      </c>
      <c r="J13" s="71">
        <v>4.200170561671257E-2</v>
      </c>
      <c r="K13" s="54">
        <v>0.49936014413833618</v>
      </c>
      <c r="L13" s="63"/>
      <c r="M13" s="63"/>
      <c r="N13" s="63"/>
      <c r="O13" s="63"/>
      <c r="P13" s="63"/>
      <c r="Q13" s="63"/>
      <c r="R13" s="63"/>
      <c r="S13" s="63"/>
      <c r="T13" s="63"/>
      <c r="U13" s="63"/>
      <c r="V13" s="63"/>
      <c r="W13" s="63"/>
      <c r="X13" s="63"/>
      <c r="Y13" s="63"/>
      <c r="Z13" s="63"/>
      <c r="AA13" s="63"/>
      <c r="AB13" s="63"/>
      <c r="AC13" s="63"/>
      <c r="AD13" s="63"/>
      <c r="AE13" s="63"/>
      <c r="AF13" s="63"/>
      <c r="AG13" s="63"/>
      <c r="AH13" s="63"/>
      <c r="AI13" s="63"/>
    </row>
    <row r="14" spans="1:35">
      <c r="A14" s="113" t="s">
        <v>9</v>
      </c>
      <c r="B14" s="71">
        <v>13.43664944722174</v>
      </c>
      <c r="C14" s="52">
        <v>0.27227025689572054</v>
      </c>
      <c r="D14" s="71" t="s">
        <v>387</v>
      </c>
      <c r="E14" s="53" t="s">
        <v>387</v>
      </c>
      <c r="F14" s="71">
        <v>13.891252352719411</v>
      </c>
      <c r="G14" s="53">
        <v>0.29191387669055074</v>
      </c>
      <c r="H14" s="71">
        <v>0.45460289716720581</v>
      </c>
      <c r="I14" s="53">
        <v>0.39918017387390137</v>
      </c>
      <c r="J14" s="71" t="s">
        <v>387</v>
      </c>
      <c r="K14" s="54" t="s">
        <v>387</v>
      </c>
      <c r="L14" s="63"/>
      <c r="M14" s="63"/>
      <c r="N14" s="63"/>
      <c r="O14" s="63"/>
      <c r="P14" s="63"/>
      <c r="Q14" s="63"/>
      <c r="R14" s="63"/>
      <c r="S14" s="63"/>
      <c r="T14" s="63"/>
      <c r="U14" s="63"/>
      <c r="V14" s="63"/>
      <c r="W14" s="63"/>
      <c r="X14" s="63"/>
      <c r="Y14" s="63"/>
      <c r="Z14" s="63"/>
      <c r="AA14" s="63"/>
      <c r="AB14" s="63"/>
      <c r="AC14" s="63"/>
      <c r="AD14" s="63"/>
      <c r="AE14" s="63"/>
      <c r="AF14" s="63"/>
      <c r="AG14" s="63"/>
      <c r="AH14" s="63"/>
      <c r="AI14" s="63"/>
    </row>
    <row r="15" spans="1:35">
      <c r="A15" s="113" t="s">
        <v>11</v>
      </c>
      <c r="B15" s="71">
        <v>17.821308964104489</v>
      </c>
      <c r="C15" s="52">
        <v>0.35661247056111411</v>
      </c>
      <c r="D15" s="71">
        <v>19.819456411428689</v>
      </c>
      <c r="E15" s="53">
        <v>0.3009439398622511</v>
      </c>
      <c r="F15" s="71">
        <v>18.787473934885139</v>
      </c>
      <c r="G15" s="53">
        <v>0.48337185242728647</v>
      </c>
      <c r="H15" s="71">
        <v>0.96616494655609131</v>
      </c>
      <c r="I15" s="53">
        <v>0.60068362951278687</v>
      </c>
      <c r="J15" s="71">
        <v>-1.031982421875</v>
      </c>
      <c r="K15" s="54">
        <v>0.56939935684204102</v>
      </c>
      <c r="L15" s="63"/>
      <c r="M15" s="63"/>
      <c r="N15" s="63"/>
      <c r="O15" s="63"/>
      <c r="P15" s="63"/>
      <c r="Q15" s="63"/>
      <c r="R15" s="63"/>
      <c r="S15" s="63"/>
      <c r="T15" s="63"/>
      <c r="U15" s="63"/>
      <c r="V15" s="63"/>
      <c r="W15" s="63"/>
      <c r="X15" s="63"/>
      <c r="Y15" s="63"/>
      <c r="Z15" s="63"/>
      <c r="AA15" s="63"/>
      <c r="AB15" s="63"/>
      <c r="AC15" s="63"/>
      <c r="AD15" s="63"/>
      <c r="AE15" s="63"/>
      <c r="AF15" s="63"/>
      <c r="AG15" s="63"/>
      <c r="AH15" s="63"/>
      <c r="AI15" s="63"/>
    </row>
    <row r="16" spans="1:35">
      <c r="A16" s="114" t="s">
        <v>12</v>
      </c>
      <c r="B16" s="71">
        <v>8.1796314185583743</v>
      </c>
      <c r="C16" s="55">
        <v>0.26957726655310055</v>
      </c>
      <c r="D16" s="71">
        <v>8.7526575598571643</v>
      </c>
      <c r="E16" s="56">
        <v>0.25045378021436804</v>
      </c>
      <c r="F16" s="71">
        <v>10.373716690226169</v>
      </c>
      <c r="G16" s="56">
        <v>0.37253032233676836</v>
      </c>
      <c r="H16" s="71">
        <v>2.1940853595733643</v>
      </c>
      <c r="I16" s="56">
        <v>0.45983773469924927</v>
      </c>
      <c r="J16" s="71">
        <v>1.6210591793060303</v>
      </c>
      <c r="K16" s="57">
        <v>0.44889411330223083</v>
      </c>
    </row>
    <row r="17" spans="1:35">
      <c r="A17" s="113" t="s">
        <v>14</v>
      </c>
      <c r="B17" s="71" t="s">
        <v>387</v>
      </c>
      <c r="C17" s="52" t="s">
        <v>387</v>
      </c>
      <c r="D17" s="71">
        <v>15.272846353729671</v>
      </c>
      <c r="E17" s="53">
        <v>0.55966389778216841</v>
      </c>
      <c r="F17" s="71">
        <v>17.48882682598051</v>
      </c>
      <c r="G17" s="53">
        <v>0.48129131523535046</v>
      </c>
      <c r="H17" s="71" t="s">
        <v>387</v>
      </c>
      <c r="I17" s="53" t="s">
        <v>387</v>
      </c>
      <c r="J17" s="71" t="s">
        <v>71</v>
      </c>
      <c r="K17" s="54" t="s">
        <v>71</v>
      </c>
      <c r="L17" s="63"/>
      <c r="M17" s="63"/>
      <c r="N17" s="63"/>
      <c r="O17" s="63"/>
      <c r="P17" s="63"/>
      <c r="Q17" s="63"/>
      <c r="R17" s="63"/>
      <c r="S17" s="63"/>
      <c r="T17" s="63"/>
      <c r="U17" s="63"/>
      <c r="V17" s="63"/>
      <c r="W17" s="63"/>
      <c r="X17" s="63"/>
      <c r="Y17" s="63"/>
      <c r="Z17" s="63"/>
      <c r="AA17" s="63"/>
      <c r="AB17" s="63"/>
      <c r="AC17" s="63"/>
      <c r="AD17" s="63"/>
      <c r="AE17" s="63"/>
      <c r="AF17" s="63"/>
      <c r="AG17" s="63"/>
      <c r="AH17" s="63"/>
      <c r="AI17" s="63"/>
    </row>
    <row r="18" spans="1:35">
      <c r="A18" s="113" t="s">
        <v>16</v>
      </c>
      <c r="B18" s="71" t="s">
        <v>387</v>
      </c>
      <c r="C18" s="52" t="s">
        <v>387</v>
      </c>
      <c r="D18" s="71">
        <v>9.1437309761250614</v>
      </c>
      <c r="E18" s="53">
        <v>0.20053602813136628</v>
      </c>
      <c r="F18" s="71">
        <v>9.069331197052529</v>
      </c>
      <c r="G18" s="53">
        <v>0.27697589936441797</v>
      </c>
      <c r="H18" s="71" t="s">
        <v>387</v>
      </c>
      <c r="I18" s="53" t="s">
        <v>387</v>
      </c>
      <c r="J18" s="71">
        <v>-7.4399776756763458E-2</v>
      </c>
      <c r="K18" s="54">
        <v>0.34195080399513245</v>
      </c>
      <c r="L18" s="63"/>
      <c r="M18" s="63"/>
      <c r="N18" s="63"/>
      <c r="O18" s="63"/>
      <c r="P18" s="63"/>
      <c r="Q18" s="63"/>
      <c r="R18" s="63"/>
      <c r="S18" s="63"/>
      <c r="T18" s="63"/>
      <c r="U18" s="63"/>
      <c r="V18" s="63"/>
      <c r="W18" s="63"/>
      <c r="X18" s="63"/>
      <c r="Y18" s="63"/>
      <c r="Z18" s="63"/>
      <c r="AA18" s="63"/>
      <c r="AB18" s="63"/>
      <c r="AC18" s="63"/>
      <c r="AD18" s="63"/>
      <c r="AE18" s="63"/>
      <c r="AF18" s="63"/>
      <c r="AG18" s="63"/>
      <c r="AH18" s="63"/>
      <c r="AI18" s="63"/>
    </row>
    <row r="19" spans="1:35">
      <c r="A19" s="113" t="s">
        <v>364</v>
      </c>
      <c r="B19" s="71" t="s">
        <v>387</v>
      </c>
      <c r="C19" s="52" t="s">
        <v>387</v>
      </c>
      <c r="D19" s="71">
        <v>12.68466579455144</v>
      </c>
      <c r="E19" s="53">
        <v>0.30575857007967022</v>
      </c>
      <c r="F19" s="71">
        <v>13.261030951670151</v>
      </c>
      <c r="G19" s="53">
        <v>0.32745341704945724</v>
      </c>
      <c r="H19" s="71" t="s">
        <v>387</v>
      </c>
      <c r="I19" s="53" t="s">
        <v>387</v>
      </c>
      <c r="J19" s="71">
        <v>0.57636517286300659</v>
      </c>
      <c r="K19" s="54">
        <v>0.44801121950149536</v>
      </c>
      <c r="L19" s="63"/>
      <c r="M19" s="63"/>
      <c r="N19" s="63"/>
      <c r="O19" s="63"/>
      <c r="P19" s="63"/>
      <c r="Q19" s="63"/>
      <c r="R19" s="63"/>
      <c r="S19" s="63"/>
      <c r="T19" s="63"/>
      <c r="U19" s="63"/>
      <c r="V19" s="63"/>
      <c r="W19" s="63"/>
      <c r="X19" s="63"/>
      <c r="Y19" s="63"/>
      <c r="Z19" s="63"/>
      <c r="AA19" s="63"/>
      <c r="AB19" s="63"/>
      <c r="AC19" s="63"/>
      <c r="AD19" s="63"/>
      <c r="AE19" s="63"/>
      <c r="AF19" s="63"/>
      <c r="AG19" s="63"/>
      <c r="AH19" s="63"/>
      <c r="AI19" s="63"/>
    </row>
    <row r="20" spans="1:35">
      <c r="A20" s="113" t="s">
        <v>17</v>
      </c>
      <c r="B20" s="71" t="s">
        <v>387</v>
      </c>
      <c r="C20" s="52" t="s">
        <v>387</v>
      </c>
      <c r="D20" s="71">
        <v>8.8293831406965833</v>
      </c>
      <c r="E20" s="53">
        <v>0.21609147505150877</v>
      </c>
      <c r="F20" s="71">
        <v>8.9471242847898562</v>
      </c>
      <c r="G20" s="53">
        <v>0.21246447764314597</v>
      </c>
      <c r="H20" s="71" t="s">
        <v>387</v>
      </c>
      <c r="I20" s="53" t="s">
        <v>387</v>
      </c>
      <c r="J20" s="71">
        <v>0.11774114519357681</v>
      </c>
      <c r="K20" s="54">
        <v>0.30304566025733948</v>
      </c>
      <c r="L20" s="63"/>
      <c r="M20" s="63"/>
      <c r="N20" s="63"/>
      <c r="O20" s="63"/>
      <c r="P20" s="63"/>
      <c r="Q20" s="63"/>
      <c r="R20" s="63"/>
      <c r="S20" s="63"/>
      <c r="T20" s="63"/>
      <c r="U20" s="63"/>
      <c r="V20" s="63"/>
      <c r="W20" s="63"/>
      <c r="X20" s="63"/>
      <c r="Y20" s="63"/>
      <c r="Z20" s="63"/>
      <c r="AA20" s="63"/>
      <c r="AB20" s="63"/>
      <c r="AC20" s="63"/>
      <c r="AD20" s="63"/>
      <c r="AE20" s="63"/>
      <c r="AF20" s="63"/>
      <c r="AG20" s="63"/>
      <c r="AH20" s="63"/>
      <c r="AI20" s="63"/>
    </row>
    <row r="21" spans="1:35">
      <c r="A21" s="113" t="s">
        <v>18</v>
      </c>
      <c r="B21" s="71">
        <v>12.321161473509211</v>
      </c>
      <c r="C21" s="52">
        <v>0.36347872251369512</v>
      </c>
      <c r="D21" s="71">
        <v>9.7962071107851774</v>
      </c>
      <c r="E21" s="53">
        <v>0.30730223316787192</v>
      </c>
      <c r="F21" s="71">
        <v>10.320586575467511</v>
      </c>
      <c r="G21" s="53">
        <v>0.26501888890877329</v>
      </c>
      <c r="H21" s="71">
        <v>-2.0005748271942139</v>
      </c>
      <c r="I21" s="53">
        <v>0.44983530044555664</v>
      </c>
      <c r="J21" s="71">
        <v>0.52437949180603027</v>
      </c>
      <c r="K21" s="54">
        <v>0.40579512715339661</v>
      </c>
      <c r="L21" s="63"/>
      <c r="M21" s="63"/>
      <c r="N21" s="63"/>
      <c r="O21" s="63"/>
      <c r="P21" s="63"/>
      <c r="Q21" s="63"/>
      <c r="R21" s="63"/>
      <c r="S21" s="63"/>
      <c r="T21" s="63"/>
      <c r="U21" s="63"/>
      <c r="V21" s="63"/>
      <c r="W21" s="63"/>
      <c r="X21" s="63"/>
      <c r="Y21" s="63"/>
      <c r="Z21" s="63"/>
      <c r="AA21" s="63"/>
      <c r="AB21" s="63"/>
      <c r="AC21" s="63"/>
      <c r="AD21" s="63"/>
      <c r="AE21" s="63"/>
      <c r="AF21" s="63"/>
      <c r="AG21" s="63"/>
      <c r="AH21" s="63"/>
      <c r="AI21" s="63"/>
    </row>
    <row r="22" spans="1:35">
      <c r="A22" s="113" t="s">
        <v>201</v>
      </c>
      <c r="B22" s="71" t="s">
        <v>387</v>
      </c>
      <c r="C22" s="52" t="s">
        <v>387</v>
      </c>
      <c r="D22" s="71">
        <v>11.405967717791549</v>
      </c>
      <c r="E22" s="53">
        <v>0.41600971227194367</v>
      </c>
      <c r="F22" s="71">
        <v>12.550199419922979</v>
      </c>
      <c r="G22" s="53">
        <v>0.35819313455795815</v>
      </c>
      <c r="H22" s="71" t="s">
        <v>387</v>
      </c>
      <c r="I22" s="53" t="s">
        <v>387</v>
      </c>
      <c r="J22" s="71">
        <v>1.1442316770553589</v>
      </c>
      <c r="K22" s="54">
        <v>0.54896849393844604</v>
      </c>
      <c r="L22" s="63"/>
      <c r="M22" s="63"/>
      <c r="N22" s="63"/>
      <c r="O22" s="63"/>
      <c r="P22" s="63"/>
      <c r="Q22" s="63"/>
      <c r="R22" s="63"/>
      <c r="S22" s="63"/>
      <c r="T22" s="63"/>
      <c r="U22" s="63"/>
      <c r="V22" s="63"/>
      <c r="W22" s="63"/>
      <c r="X22" s="63"/>
      <c r="Y22" s="63"/>
      <c r="Z22" s="63"/>
      <c r="AA22" s="63"/>
      <c r="AB22" s="63"/>
      <c r="AC22" s="63"/>
      <c r="AD22" s="63"/>
      <c r="AE22" s="63"/>
      <c r="AF22" s="63"/>
      <c r="AG22" s="63"/>
      <c r="AH22" s="63"/>
      <c r="AI22" s="63"/>
    </row>
    <row r="23" spans="1:35">
      <c r="A23" s="113" t="s">
        <v>19</v>
      </c>
      <c r="B23" s="71">
        <v>9.0809866285034619</v>
      </c>
      <c r="C23" s="52">
        <v>0.25549984066511211</v>
      </c>
      <c r="D23" s="71">
        <v>8.8056398368466819</v>
      </c>
      <c r="E23" s="53">
        <v>0.27535169917601759</v>
      </c>
      <c r="F23" s="71">
        <v>7.8073488889889138</v>
      </c>
      <c r="G23" s="53">
        <v>0.2466828403417734</v>
      </c>
      <c r="H23" s="71">
        <v>-1.2736377716064453</v>
      </c>
      <c r="I23" s="53">
        <v>0.35515150427818298</v>
      </c>
      <c r="J23" s="71">
        <v>-0.99829095602035522</v>
      </c>
      <c r="K23" s="54">
        <v>0.36969038844108582</v>
      </c>
      <c r="L23" s="63"/>
      <c r="M23" s="63"/>
      <c r="N23" s="63"/>
      <c r="O23" s="63"/>
      <c r="P23" s="63"/>
      <c r="Q23" s="63"/>
      <c r="R23" s="63"/>
      <c r="S23" s="63"/>
      <c r="T23" s="63"/>
      <c r="U23" s="63"/>
      <c r="V23" s="63"/>
      <c r="W23" s="63"/>
      <c r="X23" s="63"/>
      <c r="Y23" s="63"/>
      <c r="Z23" s="63"/>
      <c r="AA23" s="63"/>
      <c r="AB23" s="63"/>
      <c r="AC23" s="63"/>
      <c r="AD23" s="63"/>
      <c r="AE23" s="63"/>
      <c r="AF23" s="63"/>
      <c r="AG23" s="63"/>
      <c r="AH23" s="63"/>
      <c r="AI23" s="63"/>
    </row>
    <row r="24" spans="1:35">
      <c r="A24" s="113" t="s">
        <v>20</v>
      </c>
      <c r="B24" s="71" t="s">
        <v>387</v>
      </c>
      <c r="C24" s="52" t="s">
        <v>387</v>
      </c>
      <c r="D24" s="71">
        <v>13.0526980443013</v>
      </c>
      <c r="E24" s="53">
        <v>0.28196416354631293</v>
      </c>
      <c r="F24" s="71">
        <v>13.56635264839797</v>
      </c>
      <c r="G24" s="53">
        <v>0.35050303122977772</v>
      </c>
      <c r="H24" s="71" t="s">
        <v>387</v>
      </c>
      <c r="I24" s="53" t="s">
        <v>387</v>
      </c>
      <c r="J24" s="71">
        <v>0.51365458965301514</v>
      </c>
      <c r="K24" s="54">
        <v>0.44984015822410583</v>
      </c>
      <c r="L24" s="63"/>
      <c r="M24" s="63"/>
      <c r="N24" s="63"/>
      <c r="O24" s="63"/>
      <c r="P24" s="63"/>
      <c r="Q24" s="63"/>
      <c r="R24" s="63"/>
      <c r="S24" s="63"/>
      <c r="T24" s="63"/>
      <c r="U24" s="63"/>
      <c r="V24" s="63"/>
      <c r="W24" s="63"/>
      <c r="X24" s="63"/>
      <c r="Y24" s="63"/>
      <c r="Z24" s="63"/>
      <c r="AA24" s="63"/>
      <c r="AB24" s="63"/>
      <c r="AC24" s="63"/>
      <c r="AD24" s="63"/>
      <c r="AE24" s="63"/>
      <c r="AF24" s="63"/>
      <c r="AG24" s="63"/>
      <c r="AH24" s="63"/>
      <c r="AI24" s="63"/>
    </row>
    <row r="25" spans="1:35">
      <c r="A25" s="113" t="s">
        <v>391</v>
      </c>
      <c r="B25" s="71">
        <v>13.49012602509926</v>
      </c>
      <c r="C25" s="52">
        <v>0.23836893380221386</v>
      </c>
      <c r="D25" s="71">
        <v>13.37098770162342</v>
      </c>
      <c r="E25" s="53">
        <v>0.46457930004465248</v>
      </c>
      <c r="F25" s="71">
        <v>15.276535594479441</v>
      </c>
      <c r="G25" s="53">
        <v>0.35697441273384484</v>
      </c>
      <c r="H25" s="71">
        <v>1.7864096164703369</v>
      </c>
      <c r="I25" s="53">
        <v>0.42924407124519348</v>
      </c>
      <c r="J25" s="71">
        <v>1.9055478572845459</v>
      </c>
      <c r="K25" s="54">
        <v>0.58588790893554688</v>
      </c>
      <c r="L25" s="63"/>
      <c r="M25" s="63"/>
      <c r="N25" s="63"/>
      <c r="O25" s="63"/>
      <c r="P25" s="63"/>
      <c r="Q25" s="63"/>
      <c r="R25" s="63"/>
      <c r="S25" s="63"/>
      <c r="T25" s="63"/>
      <c r="U25" s="63"/>
      <c r="V25" s="63"/>
      <c r="W25" s="63"/>
      <c r="X25" s="63"/>
      <c r="Y25" s="63"/>
      <c r="Z25" s="63"/>
      <c r="AA25" s="63"/>
      <c r="AB25" s="63"/>
      <c r="AC25" s="63"/>
      <c r="AD25" s="63"/>
      <c r="AE25" s="63"/>
      <c r="AF25" s="63"/>
      <c r="AG25" s="63"/>
      <c r="AH25" s="63"/>
      <c r="AI25" s="63"/>
    </row>
    <row r="26" spans="1:35">
      <c r="A26" s="113" t="s">
        <v>21</v>
      </c>
      <c r="B26" s="71" t="s">
        <v>387</v>
      </c>
      <c r="C26" s="52" t="s">
        <v>387</v>
      </c>
      <c r="D26" s="71">
        <v>15.73167668048989</v>
      </c>
      <c r="E26" s="53">
        <v>0.31494175063257712</v>
      </c>
      <c r="F26" s="71">
        <v>16.81808049805138</v>
      </c>
      <c r="G26" s="53">
        <v>0.41197815736664622</v>
      </c>
      <c r="H26" s="71" t="s">
        <v>387</v>
      </c>
      <c r="I26" s="53" t="s">
        <v>387</v>
      </c>
      <c r="J26" s="71">
        <v>1.0864038467407227</v>
      </c>
      <c r="K26" s="54">
        <v>0.5185694694519043</v>
      </c>
      <c r="L26" s="63"/>
      <c r="M26" s="63"/>
      <c r="N26" s="63"/>
      <c r="O26" s="63"/>
      <c r="P26" s="63"/>
      <c r="Q26" s="63"/>
      <c r="R26" s="63"/>
      <c r="S26" s="63"/>
      <c r="T26" s="63"/>
      <c r="U26" s="63"/>
      <c r="V26" s="63"/>
      <c r="W26" s="63"/>
      <c r="X26" s="63"/>
      <c r="Y26" s="63"/>
      <c r="Z26" s="63"/>
      <c r="AA26" s="63"/>
      <c r="AB26" s="63"/>
      <c r="AC26" s="63"/>
      <c r="AD26" s="63"/>
      <c r="AE26" s="63"/>
      <c r="AF26" s="63"/>
      <c r="AG26" s="63"/>
      <c r="AH26" s="63"/>
      <c r="AI26" s="63"/>
    </row>
    <row r="27" spans="1:35">
      <c r="A27" s="113" t="s">
        <v>22</v>
      </c>
      <c r="B27" s="71" t="s">
        <v>387</v>
      </c>
      <c r="C27" s="52" t="s">
        <v>387</v>
      </c>
      <c r="D27" s="71">
        <v>7.9727836644103327</v>
      </c>
      <c r="E27" s="53">
        <v>0.32371049402279028</v>
      </c>
      <c r="F27" s="71">
        <v>7.7265908800819281</v>
      </c>
      <c r="G27" s="53">
        <v>0.4424468963317908</v>
      </c>
      <c r="H27" s="71" t="s">
        <v>387</v>
      </c>
      <c r="I27" s="53" t="s">
        <v>387</v>
      </c>
      <c r="J27" s="71">
        <v>-0.24619278311729431</v>
      </c>
      <c r="K27" s="54">
        <v>0.54822236299514771</v>
      </c>
      <c r="L27" s="63"/>
      <c r="M27" s="63"/>
      <c r="N27" s="63"/>
      <c r="O27" s="63"/>
      <c r="P27" s="63"/>
      <c r="Q27" s="63"/>
      <c r="R27" s="63"/>
      <c r="S27" s="63"/>
      <c r="T27" s="63"/>
      <c r="U27" s="63"/>
      <c r="V27" s="63"/>
      <c r="W27" s="63"/>
      <c r="X27" s="63"/>
      <c r="Y27" s="63"/>
      <c r="Z27" s="63"/>
      <c r="AA27" s="63"/>
      <c r="AB27" s="63"/>
      <c r="AC27" s="63"/>
      <c r="AD27" s="63"/>
      <c r="AE27" s="63"/>
      <c r="AF27" s="63"/>
      <c r="AG27" s="63"/>
      <c r="AH27" s="63"/>
      <c r="AI27" s="63"/>
    </row>
    <row r="28" spans="1:35">
      <c r="A28" s="113" t="s">
        <v>23</v>
      </c>
      <c r="B28" s="71">
        <v>10.63662459173387</v>
      </c>
      <c r="C28" s="52">
        <v>0.39715412501220193</v>
      </c>
      <c r="D28" s="71" t="s">
        <v>387</v>
      </c>
      <c r="E28" s="53" t="s">
        <v>387</v>
      </c>
      <c r="F28" s="71">
        <v>11.452246874300419</v>
      </c>
      <c r="G28" s="53">
        <v>0.29333978555424212</v>
      </c>
      <c r="H28" s="71">
        <v>0.81562227010726929</v>
      </c>
      <c r="I28" s="53">
        <v>0.49374043941497803</v>
      </c>
      <c r="J28" s="71" t="s">
        <v>387</v>
      </c>
      <c r="K28" s="54" t="s">
        <v>387</v>
      </c>
      <c r="L28" s="63"/>
      <c r="M28" s="63"/>
      <c r="N28" s="63"/>
      <c r="O28" s="63"/>
      <c r="P28" s="63"/>
      <c r="Q28" s="63"/>
      <c r="R28" s="63"/>
      <c r="S28" s="63"/>
      <c r="T28" s="63"/>
      <c r="U28" s="63"/>
      <c r="V28" s="63"/>
      <c r="W28" s="63"/>
      <c r="X28" s="63"/>
      <c r="Y28" s="63"/>
      <c r="Z28" s="63"/>
      <c r="AA28" s="63"/>
      <c r="AB28" s="63"/>
      <c r="AC28" s="63"/>
      <c r="AD28" s="63"/>
      <c r="AE28" s="63"/>
      <c r="AF28" s="63"/>
      <c r="AG28" s="63"/>
      <c r="AH28" s="63"/>
      <c r="AI28" s="63"/>
    </row>
    <row r="29" spans="1:35">
      <c r="A29" s="113" t="s">
        <v>24</v>
      </c>
      <c r="B29" s="71">
        <v>16.679524242124291</v>
      </c>
      <c r="C29" s="52">
        <v>0.39302467639065614</v>
      </c>
      <c r="D29" s="71">
        <v>15.69291070317067</v>
      </c>
      <c r="E29" s="53">
        <v>0.4337239183237267</v>
      </c>
      <c r="F29" s="71">
        <v>16.283892717000569</v>
      </c>
      <c r="G29" s="53">
        <v>0.39861920237998111</v>
      </c>
      <c r="H29" s="71">
        <v>-0.39563152194023132</v>
      </c>
      <c r="I29" s="53">
        <v>0.55979073047637939</v>
      </c>
      <c r="J29" s="71">
        <v>0.59098201990127563</v>
      </c>
      <c r="K29" s="54">
        <v>0.58907866477966309</v>
      </c>
      <c r="L29" s="63"/>
      <c r="M29" s="63"/>
      <c r="N29" s="63"/>
      <c r="O29" s="63"/>
      <c r="P29" s="63"/>
      <c r="Q29" s="63"/>
      <c r="R29" s="63"/>
      <c r="S29" s="63"/>
      <c r="T29" s="63"/>
      <c r="U29" s="63"/>
      <c r="V29" s="63"/>
      <c r="W29" s="63"/>
      <c r="X29" s="63"/>
      <c r="Y29" s="63"/>
      <c r="Z29" s="63"/>
      <c r="AA29" s="63"/>
      <c r="AB29" s="63"/>
      <c r="AC29" s="63"/>
      <c r="AD29" s="63"/>
      <c r="AE29" s="63"/>
      <c r="AF29" s="63"/>
      <c r="AG29" s="63"/>
      <c r="AH29" s="63"/>
      <c r="AI29" s="63"/>
    </row>
    <row r="30" spans="1:35">
      <c r="A30" s="113" t="s">
        <v>365</v>
      </c>
      <c r="B30" s="71" t="s">
        <v>387</v>
      </c>
      <c r="C30" s="52" t="s">
        <v>387</v>
      </c>
      <c r="D30" s="71">
        <v>12.817827794318459</v>
      </c>
      <c r="E30" s="53">
        <v>0.30836750775082439</v>
      </c>
      <c r="F30" s="71">
        <v>14.26172121724038</v>
      </c>
      <c r="G30" s="53">
        <v>0.44071155688796143</v>
      </c>
      <c r="H30" s="71" t="s">
        <v>387</v>
      </c>
      <c r="I30" s="53" t="s">
        <v>387</v>
      </c>
      <c r="J30" s="71">
        <v>1.4438934326171875</v>
      </c>
      <c r="K30" s="54">
        <v>0.53788214921951294</v>
      </c>
      <c r="L30" s="63"/>
      <c r="M30" s="63"/>
      <c r="N30" s="63"/>
      <c r="O30" s="63"/>
      <c r="P30" s="63"/>
      <c r="Q30" s="63"/>
      <c r="R30" s="63"/>
      <c r="S30" s="63"/>
      <c r="T30" s="63"/>
      <c r="U30" s="63"/>
      <c r="V30" s="63"/>
      <c r="W30" s="63"/>
      <c r="X30" s="63"/>
      <c r="Y30" s="63"/>
      <c r="Z30" s="63"/>
      <c r="AA30" s="63"/>
      <c r="AB30" s="63"/>
      <c r="AC30" s="63"/>
      <c r="AD30" s="63"/>
      <c r="AE30" s="63"/>
      <c r="AF30" s="63"/>
      <c r="AG30" s="63"/>
      <c r="AH30" s="63"/>
      <c r="AI30" s="63"/>
    </row>
    <row r="31" spans="1:35">
      <c r="A31" s="113" t="s">
        <v>25</v>
      </c>
      <c r="B31" s="71">
        <v>14.272800511625411</v>
      </c>
      <c r="C31" s="52">
        <v>0.26557448141574996</v>
      </c>
      <c r="D31" s="71">
        <v>12.96051651582558</v>
      </c>
      <c r="E31" s="53">
        <v>0.26562261502269696</v>
      </c>
      <c r="F31" s="71">
        <v>13.41224548751547</v>
      </c>
      <c r="G31" s="53">
        <v>0.28693043483674441</v>
      </c>
      <c r="H31" s="71">
        <v>-0.86055505275726318</v>
      </c>
      <c r="I31" s="53">
        <v>0.39097172021865845</v>
      </c>
      <c r="J31" s="71">
        <v>0.45172896981239319</v>
      </c>
      <c r="K31" s="54">
        <v>0.39100441336631775</v>
      </c>
      <c r="L31" s="63"/>
      <c r="M31" s="63"/>
      <c r="N31" s="63"/>
      <c r="O31" s="63"/>
      <c r="P31" s="63"/>
      <c r="Q31" s="63"/>
      <c r="R31" s="63"/>
      <c r="S31" s="63"/>
      <c r="T31" s="63"/>
      <c r="U31" s="63"/>
      <c r="V31" s="63"/>
      <c r="W31" s="63"/>
      <c r="X31" s="63"/>
      <c r="Y31" s="63"/>
      <c r="Z31" s="63"/>
      <c r="AA31" s="63"/>
      <c r="AB31" s="63"/>
      <c r="AC31" s="63"/>
      <c r="AD31" s="63"/>
      <c r="AE31" s="63"/>
      <c r="AF31" s="63"/>
      <c r="AG31" s="63"/>
      <c r="AH31" s="63"/>
      <c r="AI31" s="63"/>
    </row>
    <row r="32" spans="1:35">
      <c r="A32" s="113" t="s">
        <v>26</v>
      </c>
      <c r="B32" s="71" t="s">
        <v>387</v>
      </c>
      <c r="C32" s="52" t="s">
        <v>387</v>
      </c>
      <c r="D32" s="71">
        <v>14.61225373995531</v>
      </c>
      <c r="E32" s="53">
        <v>0.33706082073152477</v>
      </c>
      <c r="F32" s="71">
        <v>13.64178531077186</v>
      </c>
      <c r="G32" s="53">
        <v>0.292576424694585</v>
      </c>
      <c r="H32" s="71" t="s">
        <v>387</v>
      </c>
      <c r="I32" s="53" t="s">
        <v>387</v>
      </c>
      <c r="J32" s="71">
        <v>-0.97046840190887451</v>
      </c>
      <c r="K32" s="54">
        <v>0.44633054733276367</v>
      </c>
      <c r="L32" s="63"/>
      <c r="M32" s="63"/>
      <c r="N32" s="63"/>
      <c r="O32" s="63"/>
      <c r="P32" s="63"/>
      <c r="Q32" s="63"/>
      <c r="R32" s="63"/>
      <c r="S32" s="63"/>
      <c r="T32" s="63"/>
      <c r="U32" s="63"/>
      <c r="V32" s="63"/>
      <c r="W32" s="63"/>
      <c r="X32" s="63"/>
      <c r="Y32" s="63"/>
      <c r="Z32" s="63"/>
      <c r="AA32" s="63"/>
      <c r="AB32" s="63"/>
      <c r="AC32" s="63"/>
      <c r="AD32" s="63"/>
      <c r="AE32" s="63"/>
      <c r="AF32" s="63"/>
      <c r="AG32" s="63"/>
      <c r="AH32" s="63"/>
      <c r="AI32" s="63"/>
    </row>
    <row r="33" spans="1:35">
      <c r="A33" s="113" t="s">
        <v>28</v>
      </c>
      <c r="B33" s="71">
        <v>13.68030948117166</v>
      </c>
      <c r="C33" s="52">
        <v>0.2374888517362794</v>
      </c>
      <c r="D33" s="71">
        <v>13.64259369214558</v>
      </c>
      <c r="E33" s="53">
        <v>0.26110022697478946</v>
      </c>
      <c r="F33" s="71">
        <v>14.1630243797881</v>
      </c>
      <c r="G33" s="53">
        <v>0.29802382878939165</v>
      </c>
      <c r="H33" s="71">
        <v>0.48271489143371582</v>
      </c>
      <c r="I33" s="53">
        <v>0.38107630610466003</v>
      </c>
      <c r="J33" s="71">
        <v>0.52043068408966064</v>
      </c>
      <c r="K33" s="54">
        <v>0.3962215781211853</v>
      </c>
      <c r="L33" s="63"/>
      <c r="M33" s="63"/>
      <c r="N33" s="63"/>
      <c r="O33" s="63"/>
      <c r="P33" s="63"/>
      <c r="Q33" s="63"/>
      <c r="R33" s="63"/>
      <c r="S33" s="63"/>
      <c r="T33" s="63"/>
      <c r="U33" s="63"/>
      <c r="V33" s="63"/>
      <c r="W33" s="63"/>
      <c r="X33" s="63"/>
      <c r="Y33" s="63"/>
      <c r="Z33" s="63"/>
      <c r="AA33" s="63"/>
      <c r="AB33" s="63"/>
      <c r="AC33" s="63"/>
      <c r="AD33" s="63"/>
      <c r="AE33" s="63"/>
      <c r="AF33" s="63"/>
      <c r="AG33" s="63"/>
      <c r="AH33" s="63"/>
      <c r="AI33" s="63"/>
    </row>
    <row r="34" spans="1:35">
      <c r="A34" s="113" t="s">
        <v>29</v>
      </c>
      <c r="B34" s="71" t="s">
        <v>387</v>
      </c>
      <c r="C34" s="52" t="s">
        <v>387</v>
      </c>
      <c r="D34" s="71">
        <v>9.4642019728912388</v>
      </c>
      <c r="E34" s="53">
        <v>0.35666777750897327</v>
      </c>
      <c r="F34" s="71">
        <v>9.6912878525766804</v>
      </c>
      <c r="G34" s="53">
        <v>0.36341339929732497</v>
      </c>
      <c r="H34" s="71" t="s">
        <v>387</v>
      </c>
      <c r="I34" s="53" t="s">
        <v>387</v>
      </c>
      <c r="J34" s="71">
        <v>0.22708587348461151</v>
      </c>
      <c r="K34" s="54">
        <v>0.50919663906097412</v>
      </c>
      <c r="L34" s="63"/>
      <c r="M34" s="63"/>
      <c r="N34" s="63"/>
      <c r="O34" s="63"/>
      <c r="P34" s="63"/>
      <c r="Q34" s="63"/>
      <c r="R34" s="63"/>
      <c r="S34" s="63"/>
      <c r="T34" s="63"/>
      <c r="U34" s="63"/>
      <c r="V34" s="63"/>
      <c r="W34" s="63"/>
      <c r="X34" s="63"/>
      <c r="Y34" s="63"/>
      <c r="Z34" s="63"/>
      <c r="AA34" s="63"/>
      <c r="AB34" s="63"/>
      <c r="AC34" s="63"/>
      <c r="AD34" s="63"/>
      <c r="AE34" s="63"/>
      <c r="AF34" s="63"/>
      <c r="AG34" s="63"/>
      <c r="AH34" s="63"/>
      <c r="AI34" s="63"/>
    </row>
    <row r="35" spans="1:35">
      <c r="A35" s="113" t="s">
        <v>30</v>
      </c>
      <c r="B35" s="71">
        <v>8.9927627165621278</v>
      </c>
      <c r="C35" s="52">
        <v>0.23723116558879184</v>
      </c>
      <c r="D35" s="71" t="s">
        <v>387</v>
      </c>
      <c r="E35" s="53" t="s">
        <v>387</v>
      </c>
      <c r="F35" s="71">
        <v>7.9237453306030528</v>
      </c>
      <c r="G35" s="53">
        <v>0.19797292118155527</v>
      </c>
      <c r="H35" s="71">
        <v>-1.0690174102783203</v>
      </c>
      <c r="I35" s="53">
        <v>0.30898529291152954</v>
      </c>
      <c r="J35" s="71" t="s">
        <v>387</v>
      </c>
      <c r="K35" s="54" t="s">
        <v>387</v>
      </c>
      <c r="L35" s="63"/>
      <c r="M35" s="63"/>
      <c r="N35" s="63"/>
      <c r="O35" s="63"/>
      <c r="P35" s="63"/>
      <c r="Q35" s="63"/>
      <c r="R35" s="63"/>
      <c r="S35" s="63"/>
      <c r="T35" s="63"/>
      <c r="U35" s="63"/>
      <c r="V35" s="63"/>
      <c r="W35" s="63"/>
      <c r="X35" s="63"/>
      <c r="Y35" s="63"/>
      <c r="Z35" s="63"/>
      <c r="AA35" s="63"/>
      <c r="AB35" s="63"/>
      <c r="AC35" s="63"/>
      <c r="AD35" s="63"/>
      <c r="AE35" s="63"/>
      <c r="AF35" s="63"/>
      <c r="AG35" s="63"/>
      <c r="AH35" s="63"/>
      <c r="AI35" s="63"/>
    </row>
    <row r="36" spans="1:35">
      <c r="A36" s="113" t="s">
        <v>31</v>
      </c>
      <c r="B36" s="71">
        <v>15.68410061925378</v>
      </c>
      <c r="C36" s="52">
        <v>0.48334782120993824</v>
      </c>
      <c r="D36" s="71" t="s">
        <v>387</v>
      </c>
      <c r="E36" s="53" t="s">
        <v>387</v>
      </c>
      <c r="F36" s="71">
        <v>17.257202549728049</v>
      </c>
      <c r="G36" s="53">
        <v>0.61299733200174189</v>
      </c>
      <c r="H36" s="71">
        <v>1.5731018781661987</v>
      </c>
      <c r="I36" s="53">
        <v>0.78063488006591797</v>
      </c>
      <c r="J36" s="71" t="s">
        <v>387</v>
      </c>
      <c r="K36" s="54" t="s">
        <v>387</v>
      </c>
      <c r="L36" s="63"/>
      <c r="M36" s="63"/>
      <c r="N36" s="63"/>
      <c r="O36" s="63"/>
      <c r="P36" s="63"/>
      <c r="Q36" s="63"/>
      <c r="R36" s="63"/>
      <c r="S36" s="63"/>
      <c r="T36" s="63"/>
      <c r="U36" s="63"/>
      <c r="V36" s="63"/>
      <c r="W36" s="63"/>
      <c r="X36" s="63"/>
      <c r="Y36" s="63"/>
      <c r="Z36" s="63"/>
      <c r="AA36" s="63"/>
      <c r="AB36" s="63"/>
      <c r="AC36" s="63"/>
      <c r="AD36" s="63"/>
      <c r="AE36" s="63"/>
      <c r="AF36" s="63"/>
      <c r="AG36" s="63"/>
      <c r="AH36" s="63"/>
      <c r="AI36" s="63"/>
    </row>
    <row r="37" spans="1:35">
      <c r="A37" s="113" t="s">
        <v>32</v>
      </c>
      <c r="B37" s="71">
        <v>13.25604828915351</v>
      </c>
      <c r="C37" s="52">
        <v>0.25113047085276691</v>
      </c>
      <c r="D37" s="71">
        <v>12.29180151935911</v>
      </c>
      <c r="E37" s="53">
        <v>0.26711578637207545</v>
      </c>
      <c r="F37" s="71">
        <v>12.40778025867265</v>
      </c>
      <c r="G37" s="53">
        <v>0.20324160431525504</v>
      </c>
      <c r="H37" s="71">
        <v>-0.84826803207397461</v>
      </c>
      <c r="I37" s="53">
        <v>0.32306912541389465</v>
      </c>
      <c r="J37" s="71">
        <v>0.11597874015569687</v>
      </c>
      <c r="K37" s="54">
        <v>0.3356456458568573</v>
      </c>
      <c r="L37" s="63"/>
      <c r="M37" s="63"/>
      <c r="N37" s="63"/>
      <c r="O37" s="63"/>
      <c r="P37" s="63"/>
      <c r="Q37" s="63"/>
      <c r="R37" s="63"/>
      <c r="S37" s="63"/>
      <c r="T37" s="63"/>
      <c r="U37" s="63"/>
      <c r="V37" s="63"/>
      <c r="W37" s="63"/>
      <c r="X37" s="63"/>
      <c r="Y37" s="63"/>
      <c r="Z37" s="63"/>
      <c r="AA37" s="63"/>
      <c r="AB37" s="63"/>
      <c r="AC37" s="63"/>
      <c r="AD37" s="63"/>
      <c r="AE37" s="63"/>
      <c r="AF37" s="63"/>
      <c r="AG37" s="63"/>
      <c r="AH37" s="63"/>
      <c r="AI37" s="63"/>
    </row>
    <row r="38" spans="1:35">
      <c r="A38" s="113" t="s">
        <v>33</v>
      </c>
      <c r="B38" s="71" t="s">
        <v>384</v>
      </c>
      <c r="C38" s="52" t="s">
        <v>384</v>
      </c>
      <c r="D38" s="71">
        <v>16.04370324725026</v>
      </c>
      <c r="E38" s="53">
        <v>0.43696702174153018</v>
      </c>
      <c r="F38" s="71">
        <v>17.260639473585378</v>
      </c>
      <c r="G38" s="53">
        <v>0.47495545726717137</v>
      </c>
      <c r="H38" s="71" t="s">
        <v>384</v>
      </c>
      <c r="I38" s="53" t="s">
        <v>384</v>
      </c>
      <c r="J38" s="71">
        <v>1.2169362306594849</v>
      </c>
      <c r="K38" s="54">
        <v>0.64538580179214478</v>
      </c>
      <c r="L38" s="63"/>
      <c r="M38" s="63"/>
      <c r="N38" s="63"/>
      <c r="O38" s="63"/>
      <c r="P38" s="63"/>
      <c r="Q38" s="63"/>
      <c r="R38" s="63"/>
      <c r="S38" s="63"/>
      <c r="T38" s="63"/>
      <c r="U38" s="63"/>
      <c r="V38" s="63"/>
      <c r="W38" s="63"/>
      <c r="X38" s="63"/>
      <c r="Y38" s="63"/>
      <c r="Z38" s="63"/>
      <c r="AA38" s="63"/>
      <c r="AB38" s="63"/>
      <c r="AC38" s="63"/>
      <c r="AD38" s="63"/>
      <c r="AE38" s="63"/>
      <c r="AF38" s="63"/>
      <c r="AG38" s="63"/>
      <c r="AH38" s="63"/>
      <c r="AI38" s="63"/>
    </row>
    <row r="39" spans="1:35">
      <c r="A39" s="113" t="s">
        <v>34</v>
      </c>
      <c r="B39" s="71" t="s">
        <v>387</v>
      </c>
      <c r="C39" s="52" t="s">
        <v>387</v>
      </c>
      <c r="D39" s="71">
        <v>12.19574668525026</v>
      </c>
      <c r="E39" s="53">
        <v>0.30099665523736557</v>
      </c>
      <c r="F39" s="71">
        <v>15.11214486225454</v>
      </c>
      <c r="G39" s="53">
        <v>0.46489004402490497</v>
      </c>
      <c r="H39" s="71" t="s">
        <v>387</v>
      </c>
      <c r="I39" s="53" t="s">
        <v>387</v>
      </c>
      <c r="J39" s="71">
        <v>2.916398286819458</v>
      </c>
      <c r="K39" s="54">
        <v>0.55382466316223145</v>
      </c>
      <c r="L39" s="63"/>
      <c r="M39" s="63"/>
      <c r="N39" s="63"/>
      <c r="O39" s="63"/>
      <c r="P39" s="63"/>
      <c r="Q39" s="63"/>
      <c r="R39" s="63"/>
      <c r="S39" s="63"/>
      <c r="T39" s="63"/>
      <c r="U39" s="63"/>
      <c r="V39" s="63"/>
      <c r="W39" s="63"/>
      <c r="X39" s="63"/>
      <c r="Y39" s="63"/>
      <c r="Z39" s="63"/>
      <c r="AA39" s="63"/>
      <c r="AB39" s="63"/>
      <c r="AC39" s="63"/>
      <c r="AD39" s="63"/>
      <c r="AE39" s="63"/>
      <c r="AF39" s="63"/>
      <c r="AG39" s="63"/>
      <c r="AH39" s="63"/>
      <c r="AI39" s="63"/>
    </row>
    <row r="40" spans="1:35">
      <c r="A40" s="113" t="s">
        <v>35</v>
      </c>
      <c r="B40" s="71">
        <v>10.875651564973399</v>
      </c>
      <c r="C40" s="52">
        <v>0.27544165073337701</v>
      </c>
      <c r="D40" s="71">
        <v>8.9354548709117054</v>
      </c>
      <c r="E40" s="53">
        <v>0.28379484546747952</v>
      </c>
      <c r="F40" s="71">
        <v>9.6703727989258841</v>
      </c>
      <c r="G40" s="53">
        <v>0.28433583025998854</v>
      </c>
      <c r="H40" s="71">
        <v>-1.205278754234314</v>
      </c>
      <c r="I40" s="53">
        <v>0.39587241411209106</v>
      </c>
      <c r="J40" s="71">
        <v>0.73491793870925903</v>
      </c>
      <c r="K40" s="54">
        <v>0.40172922611236572</v>
      </c>
      <c r="L40" s="63"/>
      <c r="M40" s="63"/>
      <c r="N40" s="63"/>
      <c r="O40" s="63"/>
      <c r="P40" s="63"/>
      <c r="Q40" s="63"/>
      <c r="R40" s="63"/>
      <c r="S40" s="63"/>
      <c r="T40" s="63"/>
      <c r="U40" s="63"/>
      <c r="V40" s="63"/>
      <c r="W40" s="63"/>
      <c r="X40" s="63"/>
      <c r="Y40" s="63"/>
      <c r="Z40" s="63"/>
      <c r="AA40" s="63"/>
      <c r="AB40" s="63"/>
      <c r="AC40" s="63"/>
      <c r="AD40" s="63"/>
      <c r="AE40" s="63"/>
      <c r="AF40" s="63"/>
      <c r="AG40" s="63"/>
      <c r="AH40" s="63"/>
      <c r="AI40" s="63"/>
    </row>
    <row r="41" spans="1:35">
      <c r="A41" s="113" t="s">
        <v>36</v>
      </c>
      <c r="B41" s="71">
        <v>16.10199385079699</v>
      </c>
      <c r="C41" s="52">
        <v>0.37681958477432881</v>
      </c>
      <c r="D41" s="71">
        <v>15.715942957748901</v>
      </c>
      <c r="E41" s="53">
        <v>0.25975853079798772</v>
      </c>
      <c r="F41" s="71">
        <v>17.159114918218581</v>
      </c>
      <c r="G41" s="53">
        <v>0.32670905367830083</v>
      </c>
      <c r="H41" s="71">
        <v>1.0571210384368896</v>
      </c>
      <c r="I41" s="53">
        <v>0.49873018264770508</v>
      </c>
      <c r="J41" s="71">
        <v>1.4431719779968262</v>
      </c>
      <c r="K41" s="54">
        <v>0.4173886775970459</v>
      </c>
      <c r="L41" s="63"/>
      <c r="M41" s="63"/>
      <c r="N41" s="63"/>
      <c r="O41" s="63"/>
      <c r="P41" s="63"/>
      <c r="Q41" s="63"/>
      <c r="R41" s="63"/>
      <c r="S41" s="63"/>
      <c r="T41" s="63"/>
      <c r="U41" s="63"/>
      <c r="V41" s="63"/>
      <c r="W41" s="63"/>
      <c r="X41" s="63"/>
      <c r="Y41" s="63"/>
      <c r="Z41" s="63"/>
      <c r="AA41" s="63"/>
      <c r="AB41" s="63"/>
      <c r="AC41" s="63"/>
      <c r="AD41" s="63"/>
      <c r="AE41" s="63"/>
      <c r="AF41" s="63"/>
      <c r="AG41" s="63"/>
      <c r="AH41" s="63"/>
      <c r="AI41" s="63"/>
    </row>
    <row r="42" spans="1:35">
      <c r="A42" s="113" t="s">
        <v>37</v>
      </c>
      <c r="B42" s="71" t="s">
        <v>387</v>
      </c>
      <c r="C42" s="52" t="s">
        <v>387</v>
      </c>
      <c r="D42" s="71">
        <v>8.6905223740476281</v>
      </c>
      <c r="E42" s="53">
        <v>0.23664752720111742</v>
      </c>
      <c r="F42" s="71">
        <v>9.6342493892564036</v>
      </c>
      <c r="G42" s="53">
        <v>0.24886213451364514</v>
      </c>
      <c r="H42" s="71" t="s">
        <v>387</v>
      </c>
      <c r="I42" s="53" t="s">
        <v>387</v>
      </c>
      <c r="J42" s="71">
        <v>0.94372701644897461</v>
      </c>
      <c r="K42" s="54">
        <v>0.34341579675674438</v>
      </c>
      <c r="L42" s="63"/>
      <c r="M42" s="63"/>
      <c r="N42" s="63"/>
      <c r="O42" s="63"/>
      <c r="P42" s="63"/>
      <c r="Q42" s="63"/>
      <c r="R42" s="63"/>
      <c r="S42" s="63"/>
      <c r="T42" s="63"/>
      <c r="U42" s="63"/>
      <c r="V42" s="63"/>
      <c r="W42" s="63"/>
      <c r="X42" s="63"/>
      <c r="Y42" s="63"/>
      <c r="Z42" s="63"/>
      <c r="AA42" s="63"/>
      <c r="AB42" s="63"/>
      <c r="AC42" s="63"/>
      <c r="AD42" s="63"/>
      <c r="AE42" s="63"/>
      <c r="AF42" s="63"/>
      <c r="AG42" s="63"/>
      <c r="AH42" s="63"/>
      <c r="AI42" s="63"/>
    </row>
    <row r="43" spans="1:35" ht="14.25">
      <c r="A43" s="113" t="s">
        <v>392</v>
      </c>
      <c r="B43" s="71" t="s">
        <v>387</v>
      </c>
      <c r="C43" s="52" t="s">
        <v>387</v>
      </c>
      <c r="D43" s="71">
        <v>6.2563414240782844</v>
      </c>
      <c r="E43" s="53">
        <v>0.16818759198415353</v>
      </c>
      <c r="F43" s="71">
        <v>6.0172021196339474</v>
      </c>
      <c r="G43" s="53">
        <v>0.19211327029321487</v>
      </c>
      <c r="H43" s="71" t="s">
        <v>387</v>
      </c>
      <c r="I43" s="53" t="s">
        <v>387</v>
      </c>
      <c r="J43" s="71">
        <v>-0.23913930356502533</v>
      </c>
      <c r="K43" s="54">
        <v>0.25533229112625122</v>
      </c>
      <c r="L43" s="63"/>
      <c r="M43" s="63"/>
      <c r="N43" s="63"/>
      <c r="O43" s="63"/>
      <c r="P43" s="63"/>
      <c r="Q43" s="63"/>
      <c r="R43" s="63"/>
      <c r="S43" s="63"/>
      <c r="T43" s="63"/>
      <c r="U43" s="63"/>
      <c r="V43" s="63"/>
      <c r="W43" s="63"/>
      <c r="X43" s="63"/>
      <c r="Y43" s="63"/>
      <c r="Z43" s="63"/>
      <c r="AA43" s="63"/>
      <c r="AB43" s="63"/>
      <c r="AC43" s="63"/>
      <c r="AD43" s="63"/>
      <c r="AE43" s="63"/>
      <c r="AF43" s="63"/>
      <c r="AG43" s="63"/>
      <c r="AH43" s="63"/>
      <c r="AI43" s="63"/>
    </row>
    <row r="44" spans="1:35">
      <c r="A44" s="113" t="s">
        <v>40</v>
      </c>
      <c r="B44" s="71" t="s">
        <v>387</v>
      </c>
      <c r="C44" s="52" t="s">
        <v>387</v>
      </c>
      <c r="D44" s="71">
        <v>7.8761961019899838</v>
      </c>
      <c r="E44" s="53">
        <v>0.17415605246750773</v>
      </c>
      <c r="F44" s="71">
        <v>7.8624967206181324</v>
      </c>
      <c r="G44" s="53">
        <v>0.13572450404272232</v>
      </c>
      <c r="H44" s="71" t="s">
        <v>387</v>
      </c>
      <c r="I44" s="53" t="s">
        <v>387</v>
      </c>
      <c r="J44" s="71">
        <v>-1.3699381612241268E-2</v>
      </c>
      <c r="K44" s="54">
        <v>0.22079735994338989</v>
      </c>
      <c r="L44" s="63"/>
      <c r="M44" s="63"/>
      <c r="N44" s="63"/>
      <c r="O44" s="63"/>
      <c r="P44" s="63"/>
      <c r="Q44" s="63"/>
      <c r="R44" s="63"/>
      <c r="S44" s="63"/>
      <c r="T44" s="63"/>
      <c r="U44" s="63"/>
      <c r="V44" s="63"/>
      <c r="W44" s="63"/>
      <c r="X44" s="63"/>
      <c r="Y44" s="63"/>
      <c r="Z44" s="63"/>
      <c r="AA44" s="63"/>
      <c r="AB44" s="63"/>
      <c r="AC44" s="63"/>
      <c r="AD44" s="63"/>
      <c r="AE44" s="63"/>
      <c r="AF44" s="63"/>
      <c r="AG44" s="63"/>
      <c r="AH44" s="63"/>
      <c r="AI44" s="63"/>
    </row>
    <row r="45" spans="1:35">
      <c r="A45" s="113" t="s">
        <v>41</v>
      </c>
      <c r="B45" s="71" t="s">
        <v>387</v>
      </c>
      <c r="C45" s="52" t="s">
        <v>387</v>
      </c>
      <c r="D45" s="71">
        <v>17.725198159088251</v>
      </c>
      <c r="E45" s="53">
        <v>0.24911240234267606</v>
      </c>
      <c r="F45" s="71">
        <v>16.127296428638889</v>
      </c>
      <c r="G45" s="53">
        <v>0.23478261535594139</v>
      </c>
      <c r="H45" s="71" t="s">
        <v>387</v>
      </c>
      <c r="I45" s="53" t="s">
        <v>387</v>
      </c>
      <c r="J45" s="71">
        <v>-1.5979017019271851</v>
      </c>
      <c r="K45" s="54">
        <v>0.3423154354095459</v>
      </c>
      <c r="L45" s="63"/>
      <c r="M45" s="63"/>
      <c r="N45" s="63"/>
      <c r="O45" s="63"/>
      <c r="P45" s="63"/>
      <c r="Q45" s="63"/>
      <c r="R45" s="63"/>
      <c r="S45" s="63"/>
      <c r="T45" s="63"/>
      <c r="U45" s="63"/>
      <c r="V45" s="63"/>
      <c r="W45" s="63"/>
      <c r="X45" s="63"/>
      <c r="Y45" s="63"/>
      <c r="Z45" s="63"/>
      <c r="AA45" s="63"/>
      <c r="AB45" s="63"/>
      <c r="AC45" s="63"/>
      <c r="AD45" s="63"/>
      <c r="AE45" s="63"/>
      <c r="AF45" s="63"/>
      <c r="AG45" s="63"/>
      <c r="AH45" s="63"/>
      <c r="AI45" s="63"/>
    </row>
    <row r="46" spans="1:35">
      <c r="A46" s="113" t="s">
        <v>42</v>
      </c>
      <c r="B46" s="71">
        <v>10.28236756646425</v>
      </c>
      <c r="C46" s="52">
        <v>0.31095040793694712</v>
      </c>
      <c r="D46" s="71">
        <v>12.054120308058311</v>
      </c>
      <c r="E46" s="53">
        <v>0.34125445503738244</v>
      </c>
      <c r="F46" s="71">
        <v>12.05519765750361</v>
      </c>
      <c r="G46" s="53">
        <v>0.21888266507055737</v>
      </c>
      <c r="H46" s="71">
        <v>1.7728301286697388</v>
      </c>
      <c r="I46" s="53">
        <v>0.38026276230812073</v>
      </c>
      <c r="J46" s="71">
        <v>1.0773494141176343E-3</v>
      </c>
      <c r="K46" s="54">
        <v>0.40541857481002808</v>
      </c>
      <c r="L46" s="63"/>
      <c r="M46" s="63"/>
      <c r="N46" s="63"/>
      <c r="O46" s="63"/>
      <c r="P46" s="63"/>
      <c r="Q46" s="63"/>
      <c r="R46" s="63"/>
      <c r="S46" s="63"/>
      <c r="T46" s="63"/>
      <c r="U46" s="63"/>
      <c r="V46" s="63"/>
      <c r="W46" s="63"/>
      <c r="X46" s="63"/>
      <c r="Y46" s="63"/>
      <c r="Z46" s="63"/>
      <c r="AA46" s="63"/>
      <c r="AB46" s="63"/>
      <c r="AC46" s="63"/>
      <c r="AD46" s="63"/>
      <c r="AE46" s="63"/>
      <c r="AF46" s="63"/>
      <c r="AG46" s="63"/>
      <c r="AH46" s="63"/>
      <c r="AI46" s="63"/>
    </row>
    <row r="47" spans="1:35">
      <c r="A47" s="113" t="s">
        <v>43</v>
      </c>
      <c r="B47" s="71">
        <v>10.07074361850673</v>
      </c>
      <c r="C47" s="52">
        <v>0.22967866473561366</v>
      </c>
      <c r="D47" s="71" t="s">
        <v>387</v>
      </c>
      <c r="E47" s="53" t="s">
        <v>387</v>
      </c>
      <c r="F47" s="71">
        <v>11.534437117245639</v>
      </c>
      <c r="G47" s="53">
        <v>0.32186637667986856</v>
      </c>
      <c r="H47" s="71">
        <v>1.4636934995651245</v>
      </c>
      <c r="I47" s="53">
        <v>0.39541149139404297</v>
      </c>
      <c r="J47" s="71" t="s">
        <v>387</v>
      </c>
      <c r="K47" s="54" t="s">
        <v>387</v>
      </c>
      <c r="L47" s="63"/>
      <c r="M47" s="63"/>
      <c r="N47" s="63"/>
      <c r="O47" s="63"/>
      <c r="P47" s="63"/>
      <c r="Q47" s="63"/>
      <c r="R47" s="63"/>
      <c r="S47" s="63"/>
      <c r="T47" s="63"/>
      <c r="U47" s="63"/>
      <c r="V47" s="63"/>
      <c r="W47" s="63"/>
      <c r="X47" s="63"/>
      <c r="Y47" s="63"/>
      <c r="Z47" s="63"/>
      <c r="AA47" s="63"/>
      <c r="AB47" s="63"/>
      <c r="AC47" s="63"/>
      <c r="AD47" s="63"/>
      <c r="AE47" s="63"/>
      <c r="AF47" s="63"/>
      <c r="AG47" s="63"/>
      <c r="AH47" s="63"/>
      <c r="AI47" s="63"/>
    </row>
    <row r="48" spans="1:35">
      <c r="A48" s="113" t="s">
        <v>45</v>
      </c>
      <c r="B48" s="71">
        <v>15.689013472610879</v>
      </c>
      <c r="C48" s="52">
        <v>0.32656465394795919</v>
      </c>
      <c r="D48" s="71">
        <v>14.727808043561289</v>
      </c>
      <c r="E48" s="53">
        <v>0.28798805321012538</v>
      </c>
      <c r="F48" s="71">
        <v>16.375029519704871</v>
      </c>
      <c r="G48" s="53">
        <v>0.27966131573086889</v>
      </c>
      <c r="H48" s="71">
        <v>0.6860160231590271</v>
      </c>
      <c r="I48" s="53">
        <v>0.42994758486747742</v>
      </c>
      <c r="J48" s="71">
        <v>1.6472214460372925</v>
      </c>
      <c r="K48" s="54">
        <v>0.40143188834190369</v>
      </c>
      <c r="L48" s="63"/>
      <c r="M48" s="63"/>
      <c r="N48" s="63"/>
      <c r="O48" s="63"/>
      <c r="P48" s="63"/>
      <c r="Q48" s="63"/>
      <c r="R48" s="63"/>
      <c r="S48" s="63"/>
      <c r="T48" s="63"/>
      <c r="U48" s="63"/>
      <c r="V48" s="63"/>
      <c r="W48" s="63"/>
      <c r="X48" s="63"/>
      <c r="Y48" s="63"/>
      <c r="Z48" s="63"/>
      <c r="AA48" s="63"/>
      <c r="AB48" s="63"/>
      <c r="AC48" s="63"/>
      <c r="AD48" s="63"/>
      <c r="AE48" s="63"/>
      <c r="AF48" s="63"/>
      <c r="AG48" s="63"/>
      <c r="AH48" s="63"/>
      <c r="AI48" s="63"/>
    </row>
    <row r="49" spans="1:35">
      <c r="A49" s="113" t="s">
        <v>46</v>
      </c>
      <c r="B49" s="71" t="s">
        <v>387</v>
      </c>
      <c r="C49" s="52" t="s">
        <v>387</v>
      </c>
      <c r="D49" s="71">
        <v>11.46329247481126</v>
      </c>
      <c r="E49" s="53">
        <v>0.31564522678451012</v>
      </c>
      <c r="F49" s="71">
        <v>11.380258350865191</v>
      </c>
      <c r="G49" s="53">
        <v>0.37263208174542722</v>
      </c>
      <c r="H49" s="71" t="s">
        <v>387</v>
      </c>
      <c r="I49" s="53" t="s">
        <v>387</v>
      </c>
      <c r="J49" s="71">
        <v>-8.3034120500087738E-2</v>
      </c>
      <c r="K49" s="54">
        <v>0.48835086822509766</v>
      </c>
      <c r="L49" s="63"/>
      <c r="M49" s="63"/>
      <c r="N49" s="63"/>
      <c r="O49" s="63"/>
      <c r="P49" s="63"/>
      <c r="Q49" s="63"/>
      <c r="R49" s="63"/>
      <c r="S49" s="63"/>
      <c r="T49" s="63"/>
      <c r="U49" s="63"/>
      <c r="V49" s="63"/>
      <c r="W49" s="63"/>
      <c r="X49" s="63"/>
      <c r="Y49" s="63"/>
      <c r="Z49" s="63"/>
      <c r="AA49" s="63"/>
      <c r="AB49" s="63"/>
      <c r="AC49" s="63"/>
      <c r="AD49" s="63"/>
      <c r="AE49" s="63"/>
      <c r="AF49" s="63"/>
      <c r="AG49" s="63"/>
      <c r="AH49" s="63"/>
      <c r="AI49" s="63"/>
    </row>
    <row r="50" spans="1:35">
      <c r="A50" s="113" t="s">
        <v>48</v>
      </c>
      <c r="B50" s="71">
        <v>13.83475527645369</v>
      </c>
      <c r="C50" s="52">
        <v>0.49476022363529581</v>
      </c>
      <c r="D50" s="71" t="s">
        <v>387</v>
      </c>
      <c r="E50" s="53" t="s">
        <v>387</v>
      </c>
      <c r="F50" s="71">
        <v>18.008279567759448</v>
      </c>
      <c r="G50" s="53">
        <v>0.29411091400482708</v>
      </c>
      <c r="H50" s="71">
        <v>4.1735243797302246</v>
      </c>
      <c r="I50" s="53">
        <v>0.5755770206451416</v>
      </c>
      <c r="J50" s="71" t="s">
        <v>387</v>
      </c>
      <c r="K50" s="54" t="s">
        <v>387</v>
      </c>
      <c r="L50" s="63"/>
      <c r="M50" s="63"/>
      <c r="N50" s="63"/>
      <c r="O50" s="63"/>
      <c r="P50" s="63"/>
      <c r="Q50" s="63"/>
      <c r="R50" s="63"/>
      <c r="S50" s="63"/>
      <c r="T50" s="63"/>
      <c r="U50" s="63"/>
      <c r="V50" s="63"/>
      <c r="W50" s="63"/>
      <c r="X50" s="63"/>
      <c r="Y50" s="63"/>
      <c r="Z50" s="63"/>
      <c r="AA50" s="63"/>
      <c r="AB50" s="63"/>
      <c r="AC50" s="63"/>
      <c r="AD50" s="63"/>
      <c r="AE50" s="63"/>
      <c r="AF50" s="63"/>
      <c r="AG50" s="63"/>
      <c r="AH50" s="63"/>
      <c r="AI50" s="63"/>
    </row>
    <row r="51" spans="1:35" ht="13.5" thickBot="1">
      <c r="A51" s="210" t="s">
        <v>50</v>
      </c>
      <c r="B51" s="72" t="s">
        <v>387</v>
      </c>
      <c r="C51" s="60" t="s">
        <v>387</v>
      </c>
      <c r="D51" s="72" t="s">
        <v>384</v>
      </c>
      <c r="E51" s="60" t="s">
        <v>384</v>
      </c>
      <c r="F51" s="72">
        <v>13.38289330997782</v>
      </c>
      <c r="G51" s="60">
        <v>0.95775710991546192</v>
      </c>
      <c r="H51" s="72" t="s">
        <v>387</v>
      </c>
      <c r="I51" s="60" t="s">
        <v>387</v>
      </c>
      <c r="J51" s="72" t="s">
        <v>384</v>
      </c>
      <c r="K51" s="62" t="s">
        <v>384</v>
      </c>
      <c r="L51" s="63"/>
      <c r="M51" s="63"/>
      <c r="N51" s="63"/>
      <c r="O51" s="63"/>
      <c r="P51" s="63"/>
      <c r="Q51" s="63"/>
      <c r="R51" s="63"/>
      <c r="S51" s="63"/>
      <c r="T51" s="63"/>
      <c r="U51" s="63"/>
      <c r="V51" s="63"/>
      <c r="W51" s="63"/>
      <c r="X51" s="63"/>
      <c r="Y51" s="63"/>
      <c r="Z51" s="63"/>
      <c r="AA51" s="63"/>
      <c r="AB51" s="63"/>
      <c r="AC51" s="63"/>
      <c r="AD51" s="63"/>
      <c r="AE51" s="63"/>
      <c r="AF51" s="63"/>
      <c r="AG51" s="63"/>
      <c r="AH51" s="63"/>
      <c r="AI51" s="63"/>
    </row>
    <row r="52" spans="1:35">
      <c r="A52" s="115"/>
      <c r="B52" s="125"/>
      <c r="C52" s="52"/>
      <c r="D52" s="211"/>
      <c r="E52" s="52"/>
      <c r="F52" s="211"/>
      <c r="G52" s="52"/>
      <c r="H52" s="58"/>
      <c r="I52" s="52"/>
      <c r="J52" s="58"/>
      <c r="K52" s="52"/>
      <c r="L52" s="63"/>
      <c r="M52" s="63"/>
      <c r="N52" s="63"/>
      <c r="O52" s="63"/>
      <c r="P52" s="63"/>
      <c r="Q52" s="63"/>
      <c r="R52" s="63"/>
      <c r="S52" s="63"/>
      <c r="T52" s="63"/>
      <c r="U52" s="63"/>
      <c r="V52" s="63"/>
      <c r="W52" s="63"/>
      <c r="X52" s="63"/>
      <c r="Y52" s="63"/>
      <c r="Z52" s="63"/>
      <c r="AA52" s="63"/>
      <c r="AB52" s="63"/>
      <c r="AC52" s="63"/>
      <c r="AD52" s="63"/>
      <c r="AE52" s="63"/>
      <c r="AF52" s="63"/>
      <c r="AG52" s="63"/>
      <c r="AH52" s="63"/>
      <c r="AI52" s="63"/>
    </row>
    <row r="53" spans="1:35">
      <c r="A53" s="131" t="s">
        <v>61</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row>
    <row r="54" spans="1:35">
      <c r="A54" s="122" t="s">
        <v>55</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row>
    <row r="55" spans="1:35" ht="14.25">
      <c r="A55" s="131" t="s">
        <v>369</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row>
    <row r="56" spans="1:35">
      <c r="A56" s="66" t="s">
        <v>316</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row>
    <row r="57" spans="1:35">
      <c r="A57" s="2" t="s">
        <v>317</v>
      </c>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row>
    <row r="58" spans="1:35">
      <c r="A58" s="195" t="s">
        <v>366</v>
      </c>
      <c r="B58" s="63"/>
      <c r="C58" s="63"/>
      <c r="D58" s="63"/>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row>
    <row r="59" spans="1:35">
      <c r="A59" s="196" t="s">
        <v>367</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row>
    <row r="60" spans="1:35">
      <c r="A60" s="2" t="s">
        <v>374</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row>
    <row r="61" spans="1:35">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row>
    <row r="62" spans="1:35">
      <c r="A62" s="212"/>
    </row>
  </sheetData>
  <customSheetViews>
    <customSheetView guid="{958562DC-2717-487D-88ED-05485062DB2A}" scale="80" topLeftCell="A16">
      <selection activeCell="R48" sqref="R48"/>
      <pageMargins left="0.7" right="0.7" top="0.75" bottom="0.75" header="0.3" footer="0.3"/>
    </customSheetView>
    <customSheetView guid="{DC9DA9F2-44C2-40AF-952E-F17A8405449D}" scale="80">
      <selection activeCell="O2" sqref="O2"/>
      <pageMargins left="0.7" right="0.7" top="0.75" bottom="0.75" header="0.3" footer="0.3"/>
    </customSheetView>
    <customSheetView guid="{AF19555B-DC94-4383-99E1-B20527EBB45F}" scale="80" topLeftCell="A25">
      <selection activeCell="E58" sqref="E58"/>
      <pageMargins left="0.7" right="0.7" top="0.75" bottom="0.75" header="0.3" footer="0.3"/>
    </customSheetView>
  </customSheetViews>
  <mergeCells count="6">
    <mergeCell ref="B8:K8"/>
    <mergeCell ref="B9:C9"/>
    <mergeCell ref="D9:E9"/>
    <mergeCell ref="F9:G9"/>
    <mergeCell ref="H9:I9"/>
    <mergeCell ref="J9:K9"/>
  </mergeCells>
  <conditionalFormatting sqref="H12:H37 J12:J37">
    <cfRule type="expression" dxfId="31" priority="2">
      <formula>ABS(H12/I12)&gt;1.96</formula>
    </cfRule>
  </conditionalFormatting>
  <conditionalFormatting sqref="H38:H51 J38:J51">
    <cfRule type="expression" dxfId="30" priority="1">
      <formula>ABS(H38/I38)&gt;1.96</formula>
    </cfRule>
  </conditionalFormatting>
  <hyperlinks>
    <hyperlink ref="A59" r:id="rId1"/>
    <hyperlink ref="A58" r:id="rId2" display="* Information on data for Cyprus: https://oe.cd/cyprus-disclaimer"/>
  </hyperlinks>
  <pageMargins left="0.7" right="0.7" top="0.75" bottom="0.75" header="0.3" footer="0.3"/>
  <pageSetup paperSize="9" orientation="portrait"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I61"/>
  <sheetViews>
    <sheetView zoomScale="80" zoomScaleNormal="80" workbookViewId="0">
      <selection activeCell="O2" sqref="O2:O4"/>
    </sheetView>
  </sheetViews>
  <sheetFormatPr defaultColWidth="9.140625" defaultRowHeight="12.75"/>
  <cols>
    <col min="1" max="1" width="34" style="66" customWidth="1"/>
    <col min="2" max="9" width="9.140625" style="66"/>
    <col min="10" max="11" width="9.28515625" style="66" customWidth="1"/>
    <col min="12" max="16384" width="9.140625" style="66"/>
  </cols>
  <sheetData>
    <row r="1" spans="1:35">
      <c r="B1" s="51"/>
      <c r="J1" s="51"/>
      <c r="O1" s="204"/>
    </row>
    <row r="2" spans="1:35">
      <c r="A2" s="66" t="s">
        <v>340</v>
      </c>
      <c r="B2" s="51"/>
      <c r="J2" s="50"/>
      <c r="O2" s="187"/>
    </row>
    <row r="3" spans="1:35">
      <c r="A3" s="51" t="s">
        <v>203</v>
      </c>
      <c r="J3" s="204"/>
      <c r="O3" s="152"/>
    </row>
    <row r="4" spans="1:35">
      <c r="A4" s="49" t="s">
        <v>236</v>
      </c>
    </row>
    <row r="5" spans="1:35">
      <c r="A5" s="49"/>
    </row>
    <row r="6" spans="1:35">
      <c r="A6" s="49"/>
    </row>
    <row r="7" spans="1:35" s="81" customFormat="1" ht="13.5" thickBot="1">
      <c r="B7" s="205"/>
      <c r="D7" s="205"/>
      <c r="F7" s="205"/>
    </row>
    <row r="8" spans="1:35" s="81" customFormat="1" ht="51" customHeight="1">
      <c r="A8" s="41"/>
      <c r="B8" s="298" t="s">
        <v>215</v>
      </c>
      <c r="C8" s="299"/>
      <c r="D8" s="299"/>
      <c r="E8" s="299"/>
      <c r="F8" s="299"/>
      <c r="G8" s="299"/>
      <c r="H8" s="299"/>
      <c r="I8" s="299"/>
      <c r="J8" s="299"/>
      <c r="K8" s="300"/>
    </row>
    <row r="9" spans="1:35" s="81" customFormat="1" ht="65.650000000000006" customHeight="1">
      <c r="A9" s="42"/>
      <c r="B9" s="309" t="s">
        <v>60</v>
      </c>
      <c r="C9" s="309"/>
      <c r="D9" s="312" t="s">
        <v>59</v>
      </c>
      <c r="E9" s="310"/>
      <c r="F9" s="312" t="s">
        <v>58</v>
      </c>
      <c r="G9" s="310"/>
      <c r="H9" s="312" t="s">
        <v>181</v>
      </c>
      <c r="I9" s="310"/>
      <c r="J9" s="312" t="s">
        <v>180</v>
      </c>
      <c r="K9" s="313"/>
    </row>
    <row r="10" spans="1:35">
      <c r="A10" s="73"/>
      <c r="B10" s="153" t="s">
        <v>5</v>
      </c>
      <c r="C10" s="153" t="s">
        <v>57</v>
      </c>
      <c r="D10" s="13" t="s">
        <v>5</v>
      </c>
      <c r="E10" s="15" t="s">
        <v>57</v>
      </c>
      <c r="F10" s="13" t="s">
        <v>5</v>
      </c>
      <c r="G10" s="15" t="s">
        <v>57</v>
      </c>
      <c r="H10" s="13" t="s">
        <v>56</v>
      </c>
      <c r="I10" s="15" t="s">
        <v>6</v>
      </c>
      <c r="J10" s="153" t="s">
        <v>56</v>
      </c>
      <c r="K10" s="16" t="s">
        <v>6</v>
      </c>
    </row>
    <row r="11" spans="1:35">
      <c r="A11" s="114"/>
      <c r="B11" s="206"/>
      <c r="C11" s="206"/>
      <c r="D11" s="207"/>
      <c r="E11" s="208"/>
      <c r="F11" s="207"/>
      <c r="G11" s="208"/>
      <c r="H11" s="207"/>
      <c r="I11" s="208"/>
      <c r="J11" s="206"/>
      <c r="K11" s="20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row>
    <row r="12" spans="1:35">
      <c r="A12" s="113" t="s">
        <v>7</v>
      </c>
      <c r="B12" s="71" t="s">
        <v>387</v>
      </c>
      <c r="C12" s="52" t="s">
        <v>387</v>
      </c>
      <c r="D12" s="71">
        <v>7.2532827595031222</v>
      </c>
      <c r="E12" s="53">
        <v>0.20842987866855844</v>
      </c>
      <c r="F12" s="71">
        <v>6.4752740647916083</v>
      </c>
      <c r="G12" s="53">
        <v>0.31455399605907514</v>
      </c>
      <c r="H12" s="71" t="s">
        <v>387</v>
      </c>
      <c r="I12" s="53" t="s">
        <v>387</v>
      </c>
      <c r="J12" s="71">
        <v>-0.77800869941711426</v>
      </c>
      <c r="K12" s="54">
        <v>0.37734231352806091</v>
      </c>
      <c r="L12" s="63"/>
      <c r="M12" s="63"/>
      <c r="N12" s="63"/>
      <c r="O12" s="63"/>
      <c r="P12" s="63"/>
      <c r="Q12" s="63"/>
      <c r="R12" s="63"/>
      <c r="S12" s="63"/>
      <c r="T12" s="63"/>
      <c r="U12" s="63"/>
      <c r="V12" s="63"/>
      <c r="W12" s="63"/>
      <c r="X12" s="63"/>
      <c r="Y12" s="63"/>
      <c r="Z12" s="63"/>
      <c r="AA12" s="63"/>
      <c r="AB12" s="63"/>
      <c r="AC12" s="63"/>
      <c r="AD12" s="63"/>
      <c r="AE12" s="63"/>
      <c r="AF12" s="63"/>
      <c r="AG12" s="63"/>
      <c r="AH12" s="63"/>
      <c r="AI12" s="63"/>
    </row>
    <row r="13" spans="1:35">
      <c r="A13" s="113" t="s">
        <v>8</v>
      </c>
      <c r="B13" s="71">
        <v>7.9571197515454974</v>
      </c>
      <c r="C13" s="52">
        <v>0.18792606796469016</v>
      </c>
      <c r="D13" s="71">
        <v>6.965755647995854</v>
      </c>
      <c r="E13" s="53">
        <v>0.25180944017467194</v>
      </c>
      <c r="F13" s="71">
        <v>7.5667419124626374</v>
      </c>
      <c r="G13" s="53">
        <v>0.21658290556580101</v>
      </c>
      <c r="H13" s="71">
        <v>-0.39037784934043884</v>
      </c>
      <c r="I13" s="53">
        <v>0.28674790263175964</v>
      </c>
      <c r="J13" s="71">
        <v>0.60098624229431152</v>
      </c>
      <c r="K13" s="54">
        <v>0.33213874697685242</v>
      </c>
      <c r="L13" s="63"/>
      <c r="M13" s="63"/>
      <c r="N13" s="63"/>
      <c r="O13" s="63"/>
      <c r="P13" s="63"/>
      <c r="Q13" s="63"/>
      <c r="R13" s="63"/>
      <c r="S13" s="63"/>
      <c r="T13" s="63"/>
      <c r="U13" s="63"/>
      <c r="V13" s="63"/>
      <c r="W13" s="63"/>
      <c r="X13" s="63"/>
      <c r="Y13" s="63"/>
      <c r="Z13" s="63"/>
      <c r="AA13" s="63"/>
      <c r="AB13" s="63"/>
      <c r="AC13" s="63"/>
      <c r="AD13" s="63"/>
      <c r="AE13" s="63"/>
      <c r="AF13" s="63"/>
      <c r="AG13" s="63"/>
      <c r="AH13" s="63"/>
      <c r="AI13" s="63"/>
    </row>
    <row r="14" spans="1:35">
      <c r="A14" s="113" t="s">
        <v>9</v>
      </c>
      <c r="B14" s="71">
        <v>7.5819245282290488</v>
      </c>
      <c r="C14" s="52">
        <v>0.1343744121683535</v>
      </c>
      <c r="D14" s="71" t="s">
        <v>387</v>
      </c>
      <c r="E14" s="53" t="s">
        <v>387</v>
      </c>
      <c r="F14" s="71">
        <v>9.1355965574292508</v>
      </c>
      <c r="G14" s="53">
        <v>0.13547273202750409</v>
      </c>
      <c r="H14" s="71">
        <v>1.5536720752716064</v>
      </c>
      <c r="I14" s="53">
        <v>0.19081231951713562</v>
      </c>
      <c r="J14" s="71" t="s">
        <v>387</v>
      </c>
      <c r="K14" s="54" t="s">
        <v>387</v>
      </c>
      <c r="L14" s="63"/>
      <c r="M14" s="63"/>
      <c r="N14" s="63"/>
      <c r="O14" s="63"/>
      <c r="P14" s="63"/>
      <c r="Q14" s="63"/>
      <c r="R14" s="63"/>
      <c r="S14" s="63"/>
      <c r="T14" s="63"/>
      <c r="U14" s="63"/>
      <c r="V14" s="63"/>
      <c r="W14" s="63"/>
      <c r="X14" s="63"/>
      <c r="Y14" s="63"/>
      <c r="Z14" s="63"/>
      <c r="AA14" s="63"/>
      <c r="AB14" s="63"/>
      <c r="AC14" s="63"/>
      <c r="AD14" s="63"/>
      <c r="AE14" s="63"/>
      <c r="AF14" s="63"/>
      <c r="AG14" s="63"/>
      <c r="AH14" s="63"/>
      <c r="AI14" s="63"/>
    </row>
    <row r="15" spans="1:35">
      <c r="A15" s="113" t="s">
        <v>11</v>
      </c>
      <c r="B15" s="71">
        <v>12.9900976627828</v>
      </c>
      <c r="C15" s="52">
        <v>0.31562768786277706</v>
      </c>
      <c r="D15" s="71">
        <v>12.218455881666101</v>
      </c>
      <c r="E15" s="53">
        <v>0.14957353324138112</v>
      </c>
      <c r="F15" s="71">
        <v>11.302483993109769</v>
      </c>
      <c r="G15" s="53">
        <v>0.27842024757393535</v>
      </c>
      <c r="H15" s="71">
        <v>-1.6876137256622314</v>
      </c>
      <c r="I15" s="53">
        <v>0.42087844014167786</v>
      </c>
      <c r="J15" s="71">
        <v>-0.91597187519073486</v>
      </c>
      <c r="K15" s="54">
        <v>0.31605392694473267</v>
      </c>
      <c r="L15" s="63"/>
      <c r="M15" s="63"/>
      <c r="N15" s="63"/>
      <c r="O15" s="63"/>
      <c r="P15" s="63"/>
      <c r="Q15" s="63"/>
      <c r="R15" s="63"/>
      <c r="S15" s="63"/>
      <c r="T15" s="63"/>
      <c r="U15" s="63"/>
      <c r="V15" s="63"/>
      <c r="W15" s="63"/>
      <c r="X15" s="63"/>
      <c r="Y15" s="63"/>
      <c r="Z15" s="63"/>
      <c r="AA15" s="63"/>
      <c r="AB15" s="63"/>
      <c r="AC15" s="63"/>
      <c r="AD15" s="63"/>
      <c r="AE15" s="63"/>
      <c r="AF15" s="63"/>
      <c r="AG15" s="63"/>
      <c r="AH15" s="63"/>
      <c r="AI15" s="63"/>
    </row>
    <row r="16" spans="1:35">
      <c r="A16" s="114" t="s">
        <v>12</v>
      </c>
      <c r="B16" s="71">
        <v>4.9699219747859482</v>
      </c>
      <c r="C16" s="55">
        <v>0.18191343795686446</v>
      </c>
      <c r="D16" s="71">
        <v>4.615456250717382</v>
      </c>
      <c r="E16" s="56">
        <v>0.1132591028175924</v>
      </c>
      <c r="F16" s="71">
        <v>5.7852165668228528</v>
      </c>
      <c r="G16" s="56">
        <v>0.12999990406367809</v>
      </c>
      <c r="H16" s="71">
        <v>0.81529456377029419</v>
      </c>
      <c r="I16" s="56">
        <v>0.22358997166156769</v>
      </c>
      <c r="J16" s="71">
        <v>1.1697603464126587</v>
      </c>
      <c r="K16" s="57">
        <v>0.17241694033145905</v>
      </c>
    </row>
    <row r="17" spans="1:35">
      <c r="A17" s="113" t="s">
        <v>14</v>
      </c>
      <c r="B17" s="71" t="s">
        <v>387</v>
      </c>
      <c r="C17" s="52" t="s">
        <v>387</v>
      </c>
      <c r="D17" s="71">
        <v>10.83237068707604</v>
      </c>
      <c r="E17" s="53">
        <v>0.31468596150692696</v>
      </c>
      <c r="F17" s="71">
        <v>11.625072409733839</v>
      </c>
      <c r="G17" s="53">
        <v>0.24109626261773967</v>
      </c>
      <c r="H17" s="71" t="s">
        <v>387</v>
      </c>
      <c r="I17" s="53" t="s">
        <v>387</v>
      </c>
      <c r="J17" s="71" t="s">
        <v>71</v>
      </c>
      <c r="K17" s="54" t="s">
        <v>71</v>
      </c>
      <c r="L17" s="63"/>
      <c r="M17" s="63"/>
      <c r="N17" s="63"/>
      <c r="O17" s="63"/>
      <c r="P17" s="63"/>
      <c r="Q17" s="63"/>
      <c r="R17" s="63"/>
      <c r="S17" s="63"/>
      <c r="T17" s="63"/>
      <c r="U17" s="63"/>
      <c r="V17" s="63"/>
      <c r="W17" s="63"/>
      <c r="X17" s="63"/>
      <c r="Y17" s="63"/>
      <c r="Z17" s="63"/>
      <c r="AA17" s="63"/>
      <c r="AB17" s="63"/>
      <c r="AC17" s="63"/>
      <c r="AD17" s="63"/>
      <c r="AE17" s="63"/>
      <c r="AF17" s="63"/>
      <c r="AG17" s="63"/>
      <c r="AH17" s="63"/>
      <c r="AI17" s="63"/>
    </row>
    <row r="18" spans="1:35">
      <c r="A18" s="113" t="s">
        <v>16</v>
      </c>
      <c r="B18" s="71" t="s">
        <v>387</v>
      </c>
      <c r="C18" s="52" t="s">
        <v>387</v>
      </c>
      <c r="D18" s="71">
        <v>7.2286951835529774</v>
      </c>
      <c r="E18" s="53">
        <v>0.10955789978834678</v>
      </c>
      <c r="F18" s="71">
        <v>7.6602140560417897</v>
      </c>
      <c r="G18" s="53">
        <v>0.39259029364326448</v>
      </c>
      <c r="H18" s="71" t="s">
        <v>387</v>
      </c>
      <c r="I18" s="53" t="s">
        <v>387</v>
      </c>
      <c r="J18" s="71">
        <v>0.43151888251304626</v>
      </c>
      <c r="K18" s="54">
        <v>0.40759056806564331</v>
      </c>
      <c r="L18" s="63"/>
      <c r="M18" s="63"/>
      <c r="N18" s="63"/>
      <c r="O18" s="63"/>
      <c r="P18" s="63"/>
      <c r="Q18" s="63"/>
      <c r="R18" s="63"/>
      <c r="S18" s="63"/>
      <c r="T18" s="63"/>
      <c r="U18" s="63"/>
      <c r="V18" s="63"/>
      <c r="W18" s="63"/>
      <c r="X18" s="63"/>
      <c r="Y18" s="63"/>
      <c r="Z18" s="63"/>
      <c r="AA18" s="63"/>
      <c r="AB18" s="63"/>
      <c r="AC18" s="63"/>
      <c r="AD18" s="63"/>
      <c r="AE18" s="63"/>
      <c r="AF18" s="63"/>
      <c r="AG18" s="63"/>
      <c r="AH18" s="63"/>
      <c r="AI18" s="63"/>
    </row>
    <row r="19" spans="1:35">
      <c r="A19" s="113" t="s">
        <v>364</v>
      </c>
      <c r="B19" s="71" t="s">
        <v>387</v>
      </c>
      <c r="C19" s="52" t="s">
        <v>387</v>
      </c>
      <c r="D19" s="71">
        <v>6.7994674020200483</v>
      </c>
      <c r="E19" s="53">
        <v>0.1644885237251564</v>
      </c>
      <c r="F19" s="71">
        <v>8.718017778728548</v>
      </c>
      <c r="G19" s="53">
        <v>0.34864362702839569</v>
      </c>
      <c r="H19" s="71" t="s">
        <v>387</v>
      </c>
      <c r="I19" s="53" t="s">
        <v>387</v>
      </c>
      <c r="J19" s="71">
        <v>1.9185503721237183</v>
      </c>
      <c r="K19" s="54">
        <v>0.38549819588661194</v>
      </c>
      <c r="L19" s="63"/>
      <c r="M19" s="63"/>
      <c r="N19" s="63"/>
      <c r="O19" s="63"/>
      <c r="P19" s="63"/>
      <c r="Q19" s="63"/>
      <c r="R19" s="63"/>
      <c r="S19" s="63"/>
      <c r="T19" s="63"/>
      <c r="U19" s="63"/>
      <c r="V19" s="63"/>
      <c r="W19" s="63"/>
      <c r="X19" s="63"/>
      <c r="Y19" s="63"/>
      <c r="Z19" s="63"/>
      <c r="AA19" s="63"/>
      <c r="AB19" s="63"/>
      <c r="AC19" s="63"/>
      <c r="AD19" s="63"/>
      <c r="AE19" s="63"/>
      <c r="AF19" s="63"/>
      <c r="AG19" s="63"/>
      <c r="AH19" s="63"/>
      <c r="AI19" s="63"/>
    </row>
    <row r="20" spans="1:35">
      <c r="A20" s="113" t="s">
        <v>17</v>
      </c>
      <c r="B20" s="71" t="s">
        <v>387</v>
      </c>
      <c r="C20" s="52" t="s">
        <v>387</v>
      </c>
      <c r="D20" s="71">
        <v>6.5674609493498028</v>
      </c>
      <c r="E20" s="53">
        <v>0.13329600781738002</v>
      </c>
      <c r="F20" s="71">
        <v>6.985934388633793</v>
      </c>
      <c r="G20" s="53">
        <v>0.12748329483507176</v>
      </c>
      <c r="H20" s="71" t="s">
        <v>387</v>
      </c>
      <c r="I20" s="53" t="s">
        <v>387</v>
      </c>
      <c r="J20" s="71">
        <v>0.41847345232963562</v>
      </c>
      <c r="K20" s="54">
        <v>0.1844446212053299</v>
      </c>
      <c r="L20" s="63"/>
      <c r="M20" s="63"/>
      <c r="N20" s="63"/>
      <c r="O20" s="63"/>
      <c r="P20" s="63"/>
      <c r="Q20" s="63"/>
      <c r="R20" s="63"/>
      <c r="S20" s="63"/>
      <c r="T20" s="63"/>
      <c r="U20" s="63"/>
      <c r="V20" s="63"/>
      <c r="W20" s="63"/>
      <c r="X20" s="63"/>
      <c r="Y20" s="63"/>
      <c r="Z20" s="63"/>
      <c r="AA20" s="63"/>
      <c r="AB20" s="63"/>
      <c r="AC20" s="63"/>
      <c r="AD20" s="63"/>
      <c r="AE20" s="63"/>
      <c r="AF20" s="63"/>
      <c r="AG20" s="63"/>
      <c r="AH20" s="63"/>
      <c r="AI20" s="63"/>
    </row>
    <row r="21" spans="1:35">
      <c r="A21" s="113" t="s">
        <v>18</v>
      </c>
      <c r="B21" s="71">
        <v>6.2100335697492142</v>
      </c>
      <c r="C21" s="52">
        <v>0.17779392611749409</v>
      </c>
      <c r="D21" s="71">
        <v>5.9752990437940232</v>
      </c>
      <c r="E21" s="53">
        <v>0.1952542024860634</v>
      </c>
      <c r="F21" s="71">
        <v>7.4597085856691612</v>
      </c>
      <c r="G21" s="53">
        <v>0.20210866917889483</v>
      </c>
      <c r="H21" s="71">
        <v>1.2496750354766846</v>
      </c>
      <c r="I21" s="53">
        <v>0.26918134093284607</v>
      </c>
      <c r="J21" s="71">
        <v>1.4844095706939697</v>
      </c>
      <c r="K21" s="54">
        <v>0.28101977705955505</v>
      </c>
      <c r="L21" s="63"/>
      <c r="M21" s="63"/>
      <c r="N21" s="63"/>
      <c r="O21" s="63"/>
      <c r="P21" s="63"/>
      <c r="Q21" s="63"/>
      <c r="R21" s="63"/>
      <c r="S21" s="63"/>
      <c r="T21" s="63"/>
      <c r="U21" s="63"/>
      <c r="V21" s="63"/>
      <c r="W21" s="63"/>
      <c r="X21" s="63"/>
      <c r="Y21" s="63"/>
      <c r="Z21" s="63"/>
      <c r="AA21" s="63"/>
      <c r="AB21" s="63"/>
      <c r="AC21" s="63"/>
      <c r="AD21" s="63"/>
      <c r="AE21" s="63"/>
      <c r="AF21" s="63"/>
      <c r="AG21" s="63"/>
      <c r="AH21" s="63"/>
      <c r="AI21" s="63"/>
    </row>
    <row r="22" spans="1:35">
      <c r="A22" s="113" t="s">
        <v>201</v>
      </c>
      <c r="B22" s="71" t="s">
        <v>387</v>
      </c>
      <c r="C22" s="52" t="s">
        <v>387</v>
      </c>
      <c r="D22" s="71">
        <v>6.737679808296301</v>
      </c>
      <c r="E22" s="53">
        <v>0.19823657828172467</v>
      </c>
      <c r="F22" s="71">
        <v>7.0735540006412521</v>
      </c>
      <c r="G22" s="53">
        <v>0.17762578137456667</v>
      </c>
      <c r="H22" s="71" t="s">
        <v>387</v>
      </c>
      <c r="I22" s="53" t="s">
        <v>387</v>
      </c>
      <c r="J22" s="71">
        <v>0.33587419986724854</v>
      </c>
      <c r="K22" s="54">
        <v>0.26617410778999329</v>
      </c>
      <c r="L22" s="63"/>
      <c r="M22" s="63"/>
      <c r="N22" s="63"/>
      <c r="O22" s="63"/>
      <c r="P22" s="63"/>
      <c r="Q22" s="63"/>
      <c r="R22" s="63"/>
      <c r="S22" s="63"/>
      <c r="T22" s="63"/>
      <c r="U22" s="63"/>
      <c r="V22" s="63"/>
      <c r="W22" s="63"/>
      <c r="X22" s="63"/>
      <c r="Y22" s="63"/>
      <c r="Z22" s="63"/>
      <c r="AA22" s="63"/>
      <c r="AB22" s="63"/>
      <c r="AC22" s="63"/>
      <c r="AD22" s="63"/>
      <c r="AE22" s="63"/>
      <c r="AF22" s="63"/>
      <c r="AG22" s="63"/>
      <c r="AH22" s="63"/>
      <c r="AI22" s="63"/>
    </row>
    <row r="23" spans="1:35">
      <c r="A23" s="113" t="s">
        <v>19</v>
      </c>
      <c r="B23" s="71">
        <v>5.5254064470900808</v>
      </c>
      <c r="C23" s="52">
        <v>9.0187019948859692E-2</v>
      </c>
      <c r="D23" s="71">
        <v>5.4843698866944992</v>
      </c>
      <c r="E23" s="53">
        <v>0.12374193109477899</v>
      </c>
      <c r="F23" s="71">
        <v>5.3322935868737433</v>
      </c>
      <c r="G23" s="53">
        <v>0.10851744430819635</v>
      </c>
      <c r="H23" s="71">
        <v>-0.19311286509037018</v>
      </c>
      <c r="I23" s="53">
        <v>0.14110185205936432</v>
      </c>
      <c r="J23" s="71">
        <v>-0.15207630395889282</v>
      </c>
      <c r="K23" s="54">
        <v>0.16458463668823242</v>
      </c>
      <c r="L23" s="63"/>
      <c r="M23" s="63"/>
      <c r="N23" s="63"/>
      <c r="O23" s="63"/>
      <c r="P23" s="63"/>
      <c r="Q23" s="63"/>
      <c r="R23" s="63"/>
      <c r="S23" s="63"/>
      <c r="T23" s="63"/>
      <c r="U23" s="63"/>
      <c r="V23" s="63"/>
      <c r="W23" s="63"/>
      <c r="X23" s="63"/>
      <c r="Y23" s="63"/>
      <c r="Z23" s="63"/>
      <c r="AA23" s="63"/>
      <c r="AB23" s="63"/>
      <c r="AC23" s="63"/>
      <c r="AD23" s="63"/>
      <c r="AE23" s="63"/>
      <c r="AF23" s="63"/>
      <c r="AG23" s="63"/>
      <c r="AH23" s="63"/>
      <c r="AI23" s="63"/>
    </row>
    <row r="24" spans="1:35">
      <c r="A24" s="113" t="s">
        <v>20</v>
      </c>
      <c r="B24" s="71" t="s">
        <v>387</v>
      </c>
      <c r="C24" s="52" t="s">
        <v>387</v>
      </c>
      <c r="D24" s="71">
        <v>5.995743006121824</v>
      </c>
      <c r="E24" s="53">
        <v>0.1042622316991265</v>
      </c>
      <c r="F24" s="71">
        <v>6.1599398248086583</v>
      </c>
      <c r="G24" s="53">
        <v>0.12705133318337794</v>
      </c>
      <c r="H24" s="71" t="s">
        <v>387</v>
      </c>
      <c r="I24" s="53" t="s">
        <v>387</v>
      </c>
      <c r="J24" s="71">
        <v>0.16419681906700134</v>
      </c>
      <c r="K24" s="54">
        <v>0.16435526311397552</v>
      </c>
      <c r="L24" s="63"/>
      <c r="M24" s="63"/>
      <c r="N24" s="63"/>
      <c r="O24" s="63"/>
      <c r="P24" s="63"/>
      <c r="Q24" s="63"/>
      <c r="R24" s="63"/>
      <c r="S24" s="63"/>
      <c r="T24" s="63"/>
      <c r="U24" s="63"/>
      <c r="V24" s="63"/>
      <c r="W24" s="63"/>
      <c r="X24" s="63"/>
      <c r="Y24" s="63"/>
      <c r="Z24" s="63"/>
      <c r="AA24" s="63"/>
      <c r="AB24" s="63"/>
      <c r="AC24" s="63"/>
      <c r="AD24" s="63"/>
      <c r="AE24" s="63"/>
      <c r="AF24" s="63"/>
      <c r="AG24" s="63"/>
      <c r="AH24" s="63"/>
      <c r="AI24" s="63"/>
    </row>
    <row r="25" spans="1:35">
      <c r="A25" s="113" t="s">
        <v>391</v>
      </c>
      <c r="B25" s="71">
        <v>8.6942830180197372</v>
      </c>
      <c r="C25" s="52">
        <v>0.16187788133343337</v>
      </c>
      <c r="D25" s="71">
        <v>9.33324677255289</v>
      </c>
      <c r="E25" s="53">
        <v>0.18274711526027687</v>
      </c>
      <c r="F25" s="71">
        <v>10.08146545741352</v>
      </c>
      <c r="G25" s="53">
        <v>0.17433398425233274</v>
      </c>
      <c r="H25" s="71">
        <v>1.3871824741363525</v>
      </c>
      <c r="I25" s="53">
        <v>0.23790079355239868</v>
      </c>
      <c r="J25" s="71">
        <v>0.74821865558624268</v>
      </c>
      <c r="K25" s="54">
        <v>0.25256454944610596</v>
      </c>
      <c r="L25" s="63"/>
      <c r="M25" s="63"/>
      <c r="N25" s="63"/>
      <c r="O25" s="63"/>
      <c r="P25" s="63"/>
      <c r="Q25" s="63"/>
      <c r="R25" s="63"/>
      <c r="S25" s="63"/>
      <c r="T25" s="63"/>
      <c r="U25" s="63"/>
      <c r="V25" s="63"/>
      <c r="W25" s="63"/>
      <c r="X25" s="63"/>
      <c r="Y25" s="63"/>
      <c r="Z25" s="63"/>
      <c r="AA25" s="63"/>
      <c r="AB25" s="63"/>
      <c r="AC25" s="63"/>
      <c r="AD25" s="63"/>
      <c r="AE25" s="63"/>
      <c r="AF25" s="63"/>
      <c r="AG25" s="63"/>
      <c r="AH25" s="63"/>
      <c r="AI25" s="63"/>
    </row>
    <row r="26" spans="1:35">
      <c r="A26" s="113" t="s">
        <v>21</v>
      </c>
      <c r="B26" s="71" t="s">
        <v>387</v>
      </c>
      <c r="C26" s="52" t="s">
        <v>387</v>
      </c>
      <c r="D26" s="71">
        <v>7.9433037443539654</v>
      </c>
      <c r="E26" s="53">
        <v>0.11158995708480342</v>
      </c>
      <c r="F26" s="71">
        <v>8.0833700405529516</v>
      </c>
      <c r="G26" s="53">
        <v>0.14325113415453947</v>
      </c>
      <c r="H26" s="71" t="s">
        <v>387</v>
      </c>
      <c r="I26" s="53" t="s">
        <v>387</v>
      </c>
      <c r="J26" s="71">
        <v>0.14006629586219788</v>
      </c>
      <c r="K26" s="54">
        <v>0.18158525228500366</v>
      </c>
      <c r="L26" s="63"/>
      <c r="M26" s="63"/>
      <c r="N26" s="63"/>
      <c r="O26" s="63"/>
      <c r="P26" s="63"/>
      <c r="Q26" s="63"/>
      <c r="R26" s="63"/>
      <c r="S26" s="63"/>
      <c r="T26" s="63"/>
      <c r="U26" s="63"/>
      <c r="V26" s="63"/>
      <c r="W26" s="63"/>
      <c r="X26" s="63"/>
      <c r="Y26" s="63"/>
      <c r="Z26" s="63"/>
      <c r="AA26" s="63"/>
      <c r="AB26" s="63"/>
      <c r="AC26" s="63"/>
      <c r="AD26" s="63"/>
      <c r="AE26" s="63"/>
      <c r="AF26" s="63"/>
      <c r="AG26" s="63"/>
      <c r="AH26" s="63"/>
      <c r="AI26" s="63"/>
    </row>
    <row r="27" spans="1:35">
      <c r="A27" s="113" t="s">
        <v>22</v>
      </c>
      <c r="B27" s="71" t="s">
        <v>387</v>
      </c>
      <c r="C27" s="52" t="s">
        <v>387</v>
      </c>
      <c r="D27" s="71">
        <v>7.7980666204938558</v>
      </c>
      <c r="E27" s="53">
        <v>0.27664913523894358</v>
      </c>
      <c r="F27" s="71">
        <v>6.563370660056064</v>
      </c>
      <c r="G27" s="53">
        <v>0.2753613597085865</v>
      </c>
      <c r="H27" s="71" t="s">
        <v>387</v>
      </c>
      <c r="I27" s="53" t="s">
        <v>387</v>
      </c>
      <c r="J27" s="71">
        <v>-1.2346959114074707</v>
      </c>
      <c r="K27" s="54">
        <v>0.39033141732215881</v>
      </c>
      <c r="L27" s="63"/>
      <c r="M27" s="63"/>
      <c r="N27" s="63"/>
      <c r="O27" s="63"/>
      <c r="P27" s="63"/>
      <c r="Q27" s="63"/>
      <c r="R27" s="63"/>
      <c r="S27" s="63"/>
      <c r="T27" s="63"/>
      <c r="U27" s="63"/>
      <c r="V27" s="63"/>
      <c r="W27" s="63"/>
      <c r="X27" s="63"/>
      <c r="Y27" s="63"/>
      <c r="Z27" s="63"/>
      <c r="AA27" s="63"/>
      <c r="AB27" s="63"/>
      <c r="AC27" s="63"/>
      <c r="AD27" s="63"/>
      <c r="AE27" s="63"/>
      <c r="AF27" s="63"/>
      <c r="AG27" s="63"/>
      <c r="AH27" s="63"/>
      <c r="AI27" s="63"/>
    </row>
    <row r="28" spans="1:35">
      <c r="A28" s="113" t="s">
        <v>23</v>
      </c>
      <c r="B28" s="71">
        <v>5.0839622800549868</v>
      </c>
      <c r="C28" s="52">
        <v>0.10384997098866687</v>
      </c>
      <c r="D28" s="71" t="s">
        <v>387</v>
      </c>
      <c r="E28" s="53" t="s">
        <v>387</v>
      </c>
      <c r="F28" s="71">
        <v>7.6033966114092628</v>
      </c>
      <c r="G28" s="53">
        <v>0.24317654578036732</v>
      </c>
      <c r="H28" s="71">
        <v>2.5194342136383057</v>
      </c>
      <c r="I28" s="53">
        <v>0.26442325115203857</v>
      </c>
      <c r="J28" s="71" t="s">
        <v>387</v>
      </c>
      <c r="K28" s="54" t="s">
        <v>387</v>
      </c>
      <c r="L28" s="63"/>
      <c r="M28" s="63"/>
      <c r="N28" s="63"/>
      <c r="O28" s="63"/>
      <c r="P28" s="63"/>
      <c r="Q28" s="63"/>
      <c r="R28" s="63"/>
      <c r="S28" s="63"/>
      <c r="T28" s="63"/>
      <c r="U28" s="63"/>
      <c r="V28" s="63"/>
      <c r="W28" s="63"/>
      <c r="X28" s="63"/>
      <c r="Y28" s="63"/>
      <c r="Z28" s="63"/>
      <c r="AA28" s="63"/>
      <c r="AB28" s="63"/>
      <c r="AC28" s="63"/>
      <c r="AD28" s="63"/>
      <c r="AE28" s="63"/>
      <c r="AF28" s="63"/>
      <c r="AG28" s="63"/>
      <c r="AH28" s="63"/>
      <c r="AI28" s="63"/>
    </row>
    <row r="29" spans="1:35">
      <c r="A29" s="113" t="s">
        <v>24</v>
      </c>
      <c r="B29" s="71">
        <v>8.3564447080897075</v>
      </c>
      <c r="C29" s="52">
        <v>0.18496109201042654</v>
      </c>
      <c r="D29" s="71">
        <v>8.5471155263033776</v>
      </c>
      <c r="E29" s="53">
        <v>0.26254241728104033</v>
      </c>
      <c r="F29" s="71">
        <v>8.8831088667082465</v>
      </c>
      <c r="G29" s="53">
        <v>0.26119359103247247</v>
      </c>
      <c r="H29" s="71">
        <v>0.526664137840271</v>
      </c>
      <c r="I29" s="53">
        <v>0.32005107402801514</v>
      </c>
      <c r="J29" s="71">
        <v>0.33599334955215454</v>
      </c>
      <c r="K29" s="54">
        <v>0.37033849954605103</v>
      </c>
      <c r="L29" s="63"/>
      <c r="M29" s="63"/>
      <c r="N29" s="63"/>
      <c r="O29" s="63"/>
      <c r="P29" s="63"/>
      <c r="Q29" s="63"/>
      <c r="R29" s="63"/>
      <c r="S29" s="63"/>
      <c r="T29" s="63"/>
      <c r="U29" s="63"/>
      <c r="V29" s="63"/>
      <c r="W29" s="63"/>
      <c r="X29" s="63"/>
      <c r="Y29" s="63"/>
      <c r="Z29" s="63"/>
      <c r="AA29" s="63"/>
      <c r="AB29" s="63"/>
      <c r="AC29" s="63"/>
      <c r="AD29" s="63"/>
      <c r="AE29" s="63"/>
      <c r="AF29" s="63"/>
      <c r="AG29" s="63"/>
      <c r="AH29" s="63"/>
      <c r="AI29" s="63"/>
    </row>
    <row r="30" spans="1:35">
      <c r="A30" s="113" t="s">
        <v>365</v>
      </c>
      <c r="B30" s="71" t="s">
        <v>387</v>
      </c>
      <c r="C30" s="52" t="s">
        <v>387</v>
      </c>
      <c r="D30" s="71">
        <v>9.1642765740644698</v>
      </c>
      <c r="E30" s="53">
        <v>0.1625913184774091</v>
      </c>
      <c r="F30" s="71">
        <v>8.5431454074041469</v>
      </c>
      <c r="G30" s="53">
        <v>0.14672102746837992</v>
      </c>
      <c r="H30" s="71" t="s">
        <v>387</v>
      </c>
      <c r="I30" s="53" t="s">
        <v>387</v>
      </c>
      <c r="J30" s="71">
        <v>-0.62113118171691895</v>
      </c>
      <c r="K30" s="54">
        <v>0.2190045565366745</v>
      </c>
      <c r="L30" s="63"/>
      <c r="M30" s="63"/>
      <c r="N30" s="63"/>
      <c r="O30" s="63"/>
      <c r="P30" s="63"/>
      <c r="Q30" s="63"/>
      <c r="R30" s="63"/>
      <c r="S30" s="63"/>
      <c r="T30" s="63"/>
      <c r="U30" s="63"/>
      <c r="V30" s="63"/>
      <c r="W30" s="63"/>
      <c r="X30" s="63"/>
      <c r="Y30" s="63"/>
      <c r="Z30" s="63"/>
      <c r="AA30" s="63"/>
      <c r="AB30" s="63"/>
      <c r="AC30" s="63"/>
      <c r="AD30" s="63"/>
      <c r="AE30" s="63"/>
      <c r="AF30" s="63"/>
      <c r="AG30" s="63"/>
      <c r="AH30" s="63"/>
      <c r="AI30" s="63"/>
    </row>
    <row r="31" spans="1:35">
      <c r="A31" s="113" t="s">
        <v>25</v>
      </c>
      <c r="B31" s="71">
        <v>8.7974575260947869</v>
      </c>
      <c r="C31" s="52">
        <v>0.11724698706942972</v>
      </c>
      <c r="D31" s="71">
        <v>7.5350183190723516</v>
      </c>
      <c r="E31" s="53">
        <v>0.16788620358908832</v>
      </c>
      <c r="F31" s="71">
        <v>8.5267635029277624</v>
      </c>
      <c r="G31" s="53">
        <v>0.17405193912415534</v>
      </c>
      <c r="H31" s="71">
        <v>-0.27069401741027832</v>
      </c>
      <c r="I31" s="53">
        <v>0.20985931158065796</v>
      </c>
      <c r="J31" s="71">
        <v>0.99174517393112183</v>
      </c>
      <c r="K31" s="54">
        <v>0.24182608723640442</v>
      </c>
      <c r="L31" s="63"/>
      <c r="M31" s="63"/>
      <c r="N31" s="63"/>
      <c r="O31" s="63"/>
      <c r="P31" s="63"/>
      <c r="Q31" s="63"/>
      <c r="R31" s="63"/>
      <c r="S31" s="63"/>
      <c r="T31" s="63"/>
      <c r="U31" s="63"/>
      <c r="V31" s="63"/>
      <c r="W31" s="63"/>
      <c r="X31" s="63"/>
      <c r="Y31" s="63"/>
      <c r="Z31" s="63"/>
      <c r="AA31" s="63"/>
      <c r="AB31" s="63"/>
      <c r="AC31" s="63"/>
      <c r="AD31" s="63"/>
      <c r="AE31" s="63"/>
      <c r="AF31" s="63"/>
      <c r="AG31" s="63"/>
      <c r="AH31" s="63"/>
      <c r="AI31" s="63"/>
    </row>
    <row r="32" spans="1:35">
      <c r="A32" s="113" t="s">
        <v>26</v>
      </c>
      <c r="B32" s="71" t="s">
        <v>387</v>
      </c>
      <c r="C32" s="52" t="s">
        <v>387</v>
      </c>
      <c r="D32" s="71">
        <v>6.9522621445371504</v>
      </c>
      <c r="E32" s="53">
        <v>0.18664351099880172</v>
      </c>
      <c r="F32" s="71">
        <v>7.2365922575768602</v>
      </c>
      <c r="G32" s="53">
        <v>0.22605163269721121</v>
      </c>
      <c r="H32" s="71" t="s">
        <v>387</v>
      </c>
      <c r="I32" s="53" t="s">
        <v>387</v>
      </c>
      <c r="J32" s="71">
        <v>0.2843300998210907</v>
      </c>
      <c r="K32" s="54">
        <v>0.29314696788787842</v>
      </c>
      <c r="L32" s="63"/>
      <c r="M32" s="63"/>
      <c r="N32" s="63"/>
      <c r="O32" s="63"/>
      <c r="P32" s="63"/>
      <c r="Q32" s="63"/>
      <c r="R32" s="63"/>
      <c r="S32" s="63"/>
      <c r="T32" s="63"/>
      <c r="U32" s="63"/>
      <c r="V32" s="63"/>
      <c r="W32" s="63"/>
      <c r="X32" s="63"/>
      <c r="Y32" s="63"/>
      <c r="Z32" s="63"/>
      <c r="AA32" s="63"/>
      <c r="AB32" s="63"/>
      <c r="AC32" s="63"/>
      <c r="AD32" s="63"/>
      <c r="AE32" s="63"/>
      <c r="AF32" s="63"/>
      <c r="AG32" s="63"/>
      <c r="AH32" s="63"/>
      <c r="AI32" s="63"/>
    </row>
    <row r="33" spans="1:35">
      <c r="A33" s="113" t="s">
        <v>28</v>
      </c>
      <c r="B33" s="71">
        <v>8.6360012876962493</v>
      </c>
      <c r="C33" s="52">
        <v>0.22532563409445633</v>
      </c>
      <c r="D33" s="71">
        <v>8.217022393805868</v>
      </c>
      <c r="E33" s="53">
        <v>0.21612987437014056</v>
      </c>
      <c r="F33" s="71">
        <v>9.0475757783723729</v>
      </c>
      <c r="G33" s="53">
        <v>0.23951853928943528</v>
      </c>
      <c r="H33" s="71">
        <v>0.41157448291778564</v>
      </c>
      <c r="I33" s="53">
        <v>0.32884764671325684</v>
      </c>
      <c r="J33" s="71">
        <v>0.83055341243743896</v>
      </c>
      <c r="K33" s="54">
        <v>0.32261624932289124</v>
      </c>
      <c r="L33" s="63"/>
      <c r="M33" s="63"/>
      <c r="N33" s="63"/>
      <c r="O33" s="63"/>
      <c r="P33" s="63"/>
      <c r="Q33" s="63"/>
      <c r="R33" s="63"/>
      <c r="S33" s="63"/>
      <c r="T33" s="63"/>
      <c r="U33" s="63"/>
      <c r="V33" s="63"/>
      <c r="W33" s="63"/>
      <c r="X33" s="63"/>
      <c r="Y33" s="63"/>
      <c r="Z33" s="63"/>
      <c r="AA33" s="63"/>
      <c r="AB33" s="63"/>
      <c r="AC33" s="63"/>
      <c r="AD33" s="63"/>
      <c r="AE33" s="63"/>
      <c r="AF33" s="63"/>
      <c r="AG33" s="63"/>
      <c r="AH33" s="63"/>
      <c r="AI33" s="63"/>
    </row>
    <row r="34" spans="1:35">
      <c r="A34" s="113" t="s">
        <v>29</v>
      </c>
      <c r="B34" s="71" t="s">
        <v>387</v>
      </c>
      <c r="C34" s="52" t="s">
        <v>387</v>
      </c>
      <c r="D34" s="71">
        <v>5.8419106426883207</v>
      </c>
      <c r="E34" s="53">
        <v>0.19956637151769294</v>
      </c>
      <c r="F34" s="71">
        <v>5.8017591559699504</v>
      </c>
      <c r="G34" s="53">
        <v>0.17212865266878999</v>
      </c>
      <c r="H34" s="71" t="s">
        <v>387</v>
      </c>
      <c r="I34" s="53" t="s">
        <v>387</v>
      </c>
      <c r="J34" s="71">
        <v>-4.0151488035917282E-2</v>
      </c>
      <c r="K34" s="54">
        <v>0.26354318857192993</v>
      </c>
      <c r="L34" s="63"/>
      <c r="M34" s="63"/>
      <c r="N34" s="63"/>
      <c r="O34" s="63"/>
      <c r="P34" s="63"/>
      <c r="Q34" s="63"/>
      <c r="R34" s="63"/>
      <c r="S34" s="63"/>
      <c r="T34" s="63"/>
      <c r="U34" s="63"/>
      <c r="V34" s="63"/>
      <c r="W34" s="63"/>
      <c r="X34" s="63"/>
      <c r="Y34" s="63"/>
      <c r="Z34" s="63"/>
      <c r="AA34" s="63"/>
      <c r="AB34" s="63"/>
      <c r="AC34" s="63"/>
      <c r="AD34" s="63"/>
      <c r="AE34" s="63"/>
      <c r="AF34" s="63"/>
      <c r="AG34" s="63"/>
      <c r="AH34" s="63"/>
      <c r="AI34" s="63"/>
    </row>
    <row r="35" spans="1:35">
      <c r="A35" s="113" t="s">
        <v>30</v>
      </c>
      <c r="B35" s="71">
        <v>8.2884099621042555</v>
      </c>
      <c r="C35" s="52">
        <v>0.24253867634407755</v>
      </c>
      <c r="D35" s="71" t="s">
        <v>387</v>
      </c>
      <c r="E35" s="53" t="s">
        <v>387</v>
      </c>
      <c r="F35" s="71">
        <v>5.9782571773625026</v>
      </c>
      <c r="G35" s="53">
        <v>0.12966468046103896</v>
      </c>
      <c r="H35" s="71">
        <v>-2.3101527690887451</v>
      </c>
      <c r="I35" s="53">
        <v>0.27502351999282837</v>
      </c>
      <c r="J35" s="71" t="s">
        <v>387</v>
      </c>
      <c r="K35" s="54" t="s">
        <v>387</v>
      </c>
      <c r="L35" s="63"/>
      <c r="M35" s="63"/>
      <c r="N35" s="63"/>
      <c r="O35" s="63"/>
      <c r="P35" s="63"/>
      <c r="Q35" s="63"/>
      <c r="R35" s="63"/>
      <c r="S35" s="63"/>
      <c r="T35" s="63"/>
      <c r="U35" s="63"/>
      <c r="V35" s="63"/>
      <c r="W35" s="63"/>
      <c r="X35" s="63"/>
      <c r="Y35" s="63"/>
      <c r="Z35" s="63"/>
      <c r="AA35" s="63"/>
      <c r="AB35" s="63"/>
      <c r="AC35" s="63"/>
      <c r="AD35" s="63"/>
      <c r="AE35" s="63"/>
      <c r="AF35" s="63"/>
      <c r="AG35" s="63"/>
      <c r="AH35" s="63"/>
      <c r="AI35" s="63"/>
    </row>
    <row r="36" spans="1:35">
      <c r="A36" s="113" t="s">
        <v>31</v>
      </c>
      <c r="B36" s="71">
        <v>7.2951539398267506</v>
      </c>
      <c r="C36" s="52">
        <v>0.22088178188149465</v>
      </c>
      <c r="D36" s="71" t="s">
        <v>387</v>
      </c>
      <c r="E36" s="53" t="s">
        <v>387</v>
      </c>
      <c r="F36" s="71">
        <v>7.1574834566083423</v>
      </c>
      <c r="G36" s="53">
        <v>0.13212472902932607</v>
      </c>
      <c r="H36" s="71">
        <v>-0.13767048716545105</v>
      </c>
      <c r="I36" s="53">
        <v>0.25738242268562317</v>
      </c>
      <c r="J36" s="71" t="s">
        <v>387</v>
      </c>
      <c r="K36" s="54" t="s">
        <v>387</v>
      </c>
      <c r="L36" s="63"/>
      <c r="M36" s="63"/>
      <c r="N36" s="63"/>
      <c r="O36" s="63"/>
      <c r="P36" s="63"/>
      <c r="Q36" s="63"/>
      <c r="R36" s="63"/>
      <c r="S36" s="63"/>
      <c r="T36" s="63"/>
      <c r="U36" s="63"/>
      <c r="V36" s="63"/>
      <c r="W36" s="63"/>
      <c r="X36" s="63"/>
      <c r="Y36" s="63"/>
      <c r="Z36" s="63"/>
      <c r="AA36" s="63"/>
      <c r="AB36" s="63"/>
      <c r="AC36" s="63"/>
      <c r="AD36" s="63"/>
      <c r="AE36" s="63"/>
      <c r="AF36" s="63"/>
      <c r="AG36" s="63"/>
      <c r="AH36" s="63"/>
      <c r="AI36" s="63"/>
    </row>
    <row r="37" spans="1:35">
      <c r="A37" s="113" t="s">
        <v>32</v>
      </c>
      <c r="B37" s="71">
        <v>16.486670156695101</v>
      </c>
      <c r="C37" s="52">
        <v>0.23216766093507538</v>
      </c>
      <c r="D37" s="71">
        <v>11.6445955666525</v>
      </c>
      <c r="E37" s="53">
        <v>0.22072234119441186</v>
      </c>
      <c r="F37" s="71">
        <v>11.066931702197429</v>
      </c>
      <c r="G37" s="53">
        <v>0.1696954317377892</v>
      </c>
      <c r="H37" s="71">
        <v>-5.4197382926940918</v>
      </c>
      <c r="I37" s="53">
        <v>0.28757321834564209</v>
      </c>
      <c r="J37" s="71">
        <v>-0.5776638388633728</v>
      </c>
      <c r="K37" s="54">
        <v>0.27841496467590332</v>
      </c>
      <c r="L37" s="63"/>
      <c r="M37" s="63"/>
      <c r="N37" s="63"/>
      <c r="O37" s="63"/>
      <c r="P37" s="63"/>
      <c r="Q37" s="63"/>
      <c r="R37" s="63"/>
      <c r="S37" s="63"/>
      <c r="T37" s="63"/>
      <c r="U37" s="63"/>
      <c r="V37" s="63"/>
      <c r="W37" s="63"/>
      <c r="X37" s="63"/>
      <c r="Y37" s="63"/>
      <c r="Z37" s="63"/>
      <c r="AA37" s="63"/>
      <c r="AB37" s="63"/>
      <c r="AC37" s="63"/>
      <c r="AD37" s="63"/>
      <c r="AE37" s="63"/>
      <c r="AF37" s="63"/>
      <c r="AG37" s="63"/>
      <c r="AH37" s="63"/>
      <c r="AI37" s="63"/>
    </row>
    <row r="38" spans="1:35">
      <c r="A38" s="113" t="s">
        <v>33</v>
      </c>
      <c r="B38" s="71" t="s">
        <v>384</v>
      </c>
      <c r="C38" s="52" t="s">
        <v>384</v>
      </c>
      <c r="D38" s="71">
        <v>9.5083360617859363</v>
      </c>
      <c r="E38" s="53">
        <v>0.22734030989448167</v>
      </c>
      <c r="F38" s="71">
        <v>9.942951299558958</v>
      </c>
      <c r="G38" s="53">
        <v>0.21601202616591977</v>
      </c>
      <c r="H38" s="71" t="s">
        <v>384</v>
      </c>
      <c r="I38" s="53" t="s">
        <v>384</v>
      </c>
      <c r="J38" s="71">
        <v>0.43461522459983826</v>
      </c>
      <c r="K38" s="54">
        <v>0.31359976530075073</v>
      </c>
      <c r="L38" s="63"/>
      <c r="M38" s="63"/>
      <c r="N38" s="63"/>
      <c r="O38" s="63"/>
      <c r="P38" s="63"/>
      <c r="Q38" s="63"/>
      <c r="R38" s="63"/>
      <c r="S38" s="63"/>
      <c r="T38" s="63"/>
      <c r="U38" s="63"/>
      <c r="V38" s="63"/>
      <c r="W38" s="63"/>
      <c r="X38" s="63"/>
      <c r="Y38" s="63"/>
      <c r="Z38" s="63"/>
      <c r="AA38" s="63"/>
      <c r="AB38" s="63"/>
      <c r="AC38" s="63"/>
      <c r="AD38" s="63"/>
      <c r="AE38" s="63"/>
      <c r="AF38" s="63"/>
      <c r="AG38" s="63"/>
      <c r="AH38" s="63"/>
      <c r="AI38" s="63"/>
    </row>
    <row r="39" spans="1:35">
      <c r="A39" s="113" t="s">
        <v>34</v>
      </c>
      <c r="B39" s="71" t="s">
        <v>387</v>
      </c>
      <c r="C39" s="52" t="s">
        <v>387</v>
      </c>
      <c r="D39" s="71">
        <v>6.6060390077939299</v>
      </c>
      <c r="E39" s="53">
        <v>0.13846997561948771</v>
      </c>
      <c r="F39" s="71">
        <v>7.9074708949224624</v>
      </c>
      <c r="G39" s="53">
        <v>0.22754446908995646</v>
      </c>
      <c r="H39" s="71" t="s">
        <v>387</v>
      </c>
      <c r="I39" s="53" t="s">
        <v>387</v>
      </c>
      <c r="J39" s="71">
        <v>1.3014318943023682</v>
      </c>
      <c r="K39" s="54">
        <v>0.26636520028114319</v>
      </c>
      <c r="L39" s="63"/>
      <c r="M39" s="63"/>
      <c r="N39" s="63"/>
      <c r="O39" s="63"/>
      <c r="P39" s="63"/>
      <c r="Q39" s="63"/>
      <c r="R39" s="63"/>
      <c r="S39" s="63"/>
      <c r="T39" s="63"/>
      <c r="U39" s="63"/>
      <c r="V39" s="63"/>
      <c r="W39" s="63"/>
      <c r="X39" s="63"/>
      <c r="Y39" s="63"/>
      <c r="Z39" s="63"/>
      <c r="AA39" s="63"/>
      <c r="AB39" s="63"/>
      <c r="AC39" s="63"/>
      <c r="AD39" s="63"/>
      <c r="AE39" s="63"/>
      <c r="AF39" s="63"/>
      <c r="AG39" s="63"/>
      <c r="AH39" s="63"/>
      <c r="AI39" s="63"/>
    </row>
    <row r="40" spans="1:35">
      <c r="A40" s="113" t="s">
        <v>35</v>
      </c>
      <c r="B40" s="71">
        <v>8.0971748551737495</v>
      </c>
      <c r="C40" s="52">
        <v>0.16963079633238681</v>
      </c>
      <c r="D40" s="71">
        <v>7.5516440016534423</v>
      </c>
      <c r="E40" s="53">
        <v>0.17526835347758135</v>
      </c>
      <c r="F40" s="71">
        <v>7.6072376128397634</v>
      </c>
      <c r="G40" s="53">
        <v>0.12325170734691909</v>
      </c>
      <c r="H40" s="71">
        <v>-0.48993724584579468</v>
      </c>
      <c r="I40" s="53">
        <v>0.2096797376871109</v>
      </c>
      <c r="J40" s="71">
        <v>5.5593609809875488E-2</v>
      </c>
      <c r="K40" s="54">
        <v>0.21426613628864288</v>
      </c>
      <c r="L40" s="63"/>
      <c r="M40" s="63"/>
      <c r="N40" s="63"/>
      <c r="O40" s="63"/>
      <c r="P40" s="63"/>
      <c r="Q40" s="63"/>
      <c r="R40" s="63"/>
      <c r="S40" s="63"/>
      <c r="T40" s="63"/>
      <c r="U40" s="63"/>
      <c r="V40" s="63"/>
      <c r="W40" s="63"/>
      <c r="X40" s="63"/>
      <c r="Y40" s="63"/>
      <c r="Z40" s="63"/>
      <c r="AA40" s="63"/>
      <c r="AB40" s="63"/>
      <c r="AC40" s="63"/>
      <c r="AD40" s="63"/>
      <c r="AE40" s="63"/>
      <c r="AF40" s="63"/>
      <c r="AG40" s="63"/>
      <c r="AH40" s="63"/>
      <c r="AI40" s="63"/>
    </row>
    <row r="41" spans="1:35">
      <c r="A41" s="113" t="s">
        <v>36</v>
      </c>
      <c r="B41" s="71">
        <v>8.2093734947174912</v>
      </c>
      <c r="C41" s="52">
        <v>0.15845661509417064</v>
      </c>
      <c r="D41" s="71">
        <v>8.2431499173363285</v>
      </c>
      <c r="E41" s="53">
        <v>0.11140122235838602</v>
      </c>
      <c r="F41" s="71">
        <v>8.2010890184385605</v>
      </c>
      <c r="G41" s="53">
        <v>0.12566813628878379</v>
      </c>
      <c r="H41" s="71">
        <v>-8.2844765856862068E-3</v>
      </c>
      <c r="I41" s="53">
        <v>0.20223990082740784</v>
      </c>
      <c r="J41" s="71">
        <v>-4.206090047955513E-2</v>
      </c>
      <c r="K41" s="54">
        <v>0.16793663799762726</v>
      </c>
      <c r="L41" s="63"/>
      <c r="M41" s="63"/>
      <c r="N41" s="63"/>
      <c r="O41" s="63"/>
      <c r="P41" s="63"/>
      <c r="Q41" s="63"/>
      <c r="R41" s="63"/>
      <c r="S41" s="63"/>
      <c r="T41" s="63"/>
      <c r="U41" s="63"/>
      <c r="V41" s="63"/>
      <c r="W41" s="63"/>
      <c r="X41" s="63"/>
      <c r="Y41" s="63"/>
      <c r="Z41" s="63"/>
      <c r="AA41" s="63"/>
      <c r="AB41" s="63"/>
      <c r="AC41" s="63"/>
      <c r="AD41" s="63"/>
      <c r="AE41" s="63"/>
      <c r="AF41" s="63"/>
      <c r="AG41" s="63"/>
      <c r="AH41" s="63"/>
      <c r="AI41" s="63"/>
    </row>
    <row r="42" spans="1:35">
      <c r="A42" s="113" t="s">
        <v>37</v>
      </c>
      <c r="B42" s="71" t="s">
        <v>387</v>
      </c>
      <c r="C42" s="52" t="s">
        <v>387</v>
      </c>
      <c r="D42" s="71">
        <v>8.44199673770785</v>
      </c>
      <c r="E42" s="53">
        <v>0.22200220580961341</v>
      </c>
      <c r="F42" s="71">
        <v>8.3771243257203842</v>
      </c>
      <c r="G42" s="53">
        <v>0.14980644114460787</v>
      </c>
      <c r="H42" s="71" t="s">
        <v>387</v>
      </c>
      <c r="I42" s="53" t="s">
        <v>387</v>
      </c>
      <c r="J42" s="71">
        <v>-6.4872413873672485E-2</v>
      </c>
      <c r="K42" s="54">
        <v>0.2678188681602478</v>
      </c>
      <c r="L42" s="63"/>
      <c r="M42" s="63"/>
      <c r="N42" s="63"/>
      <c r="O42" s="63"/>
      <c r="P42" s="63"/>
      <c r="Q42" s="63"/>
      <c r="R42" s="63"/>
      <c r="S42" s="63"/>
      <c r="T42" s="63"/>
      <c r="U42" s="63"/>
      <c r="V42" s="63"/>
      <c r="W42" s="63"/>
      <c r="X42" s="63"/>
      <c r="Y42" s="63"/>
      <c r="Z42" s="63"/>
      <c r="AA42" s="63"/>
      <c r="AB42" s="63"/>
      <c r="AC42" s="63"/>
      <c r="AD42" s="63"/>
      <c r="AE42" s="63"/>
      <c r="AF42" s="63"/>
      <c r="AG42" s="63"/>
      <c r="AH42" s="63"/>
      <c r="AI42" s="63"/>
    </row>
    <row r="43" spans="1:35" ht="14.25">
      <c r="A43" s="113" t="s">
        <v>392</v>
      </c>
      <c r="B43" s="71" t="s">
        <v>387</v>
      </c>
      <c r="C43" s="52" t="s">
        <v>387</v>
      </c>
      <c r="D43" s="71">
        <v>6.7447676815925881</v>
      </c>
      <c r="E43" s="53">
        <v>0.17413741314302342</v>
      </c>
      <c r="F43" s="71">
        <v>7.1966978409455766</v>
      </c>
      <c r="G43" s="53">
        <v>0.1786323324943565</v>
      </c>
      <c r="H43" s="71" t="s">
        <v>387</v>
      </c>
      <c r="I43" s="53" t="s">
        <v>387</v>
      </c>
      <c r="J43" s="71">
        <v>0.45193016529083252</v>
      </c>
      <c r="K43" s="54">
        <v>0.24946612119674683</v>
      </c>
      <c r="L43" s="63"/>
      <c r="M43" s="63"/>
      <c r="N43" s="63"/>
      <c r="O43" s="63"/>
      <c r="P43" s="63"/>
      <c r="Q43" s="63"/>
      <c r="R43" s="63"/>
      <c r="S43" s="63"/>
      <c r="T43" s="63"/>
      <c r="U43" s="63"/>
      <c r="V43" s="63"/>
      <c r="W43" s="63"/>
      <c r="X43" s="63"/>
      <c r="Y43" s="63"/>
      <c r="Z43" s="63"/>
      <c r="AA43" s="63"/>
      <c r="AB43" s="63"/>
      <c r="AC43" s="63"/>
      <c r="AD43" s="63"/>
      <c r="AE43" s="63"/>
      <c r="AF43" s="63"/>
      <c r="AG43" s="63"/>
      <c r="AH43" s="63"/>
      <c r="AI43" s="63"/>
    </row>
    <row r="44" spans="1:35">
      <c r="A44" s="113" t="s">
        <v>40</v>
      </c>
      <c r="B44" s="71" t="s">
        <v>387</v>
      </c>
      <c r="C44" s="52" t="s">
        <v>387</v>
      </c>
      <c r="D44" s="71">
        <v>5.9606415677169489</v>
      </c>
      <c r="E44" s="53">
        <v>0.16214054083655391</v>
      </c>
      <c r="F44" s="71">
        <v>6.4857436323253683</v>
      </c>
      <c r="G44" s="53">
        <v>0.17208553824309594</v>
      </c>
      <c r="H44" s="71" t="s">
        <v>387</v>
      </c>
      <c r="I44" s="53" t="s">
        <v>387</v>
      </c>
      <c r="J44" s="71">
        <v>0.52510207891464233</v>
      </c>
      <c r="K44" s="54">
        <v>0.23643812537193298</v>
      </c>
      <c r="L44" s="63"/>
      <c r="M44" s="63"/>
      <c r="N44" s="63"/>
      <c r="O44" s="63"/>
      <c r="P44" s="63"/>
      <c r="Q44" s="63"/>
      <c r="R44" s="63"/>
      <c r="S44" s="63"/>
      <c r="T44" s="63"/>
      <c r="U44" s="63"/>
      <c r="V44" s="63"/>
      <c r="W44" s="63"/>
      <c r="X44" s="63"/>
      <c r="Y44" s="63"/>
      <c r="Z44" s="63"/>
      <c r="AA44" s="63"/>
      <c r="AB44" s="63"/>
      <c r="AC44" s="63"/>
      <c r="AD44" s="63"/>
      <c r="AE44" s="63"/>
      <c r="AF44" s="63"/>
      <c r="AG44" s="63"/>
      <c r="AH44" s="63"/>
      <c r="AI44" s="63"/>
    </row>
    <row r="45" spans="1:35">
      <c r="A45" s="113" t="s">
        <v>41</v>
      </c>
      <c r="B45" s="71" t="s">
        <v>387</v>
      </c>
      <c r="C45" s="52" t="s">
        <v>387</v>
      </c>
      <c r="D45" s="71">
        <v>11.1198815945785</v>
      </c>
      <c r="E45" s="53">
        <v>0.16323040967605371</v>
      </c>
      <c r="F45" s="71">
        <v>10.064279017516739</v>
      </c>
      <c r="G45" s="53">
        <v>0.13958546125004936</v>
      </c>
      <c r="H45" s="71" t="s">
        <v>387</v>
      </c>
      <c r="I45" s="53" t="s">
        <v>387</v>
      </c>
      <c r="J45" s="71">
        <v>-1.0556025505065918</v>
      </c>
      <c r="K45" s="54">
        <v>0.21477492153644562</v>
      </c>
      <c r="L45" s="63"/>
      <c r="M45" s="63"/>
      <c r="N45" s="63"/>
      <c r="O45" s="63"/>
      <c r="P45" s="63"/>
      <c r="Q45" s="63"/>
      <c r="R45" s="63"/>
      <c r="S45" s="63"/>
      <c r="T45" s="63"/>
      <c r="U45" s="63"/>
      <c r="V45" s="63"/>
      <c r="W45" s="63"/>
      <c r="X45" s="63"/>
      <c r="Y45" s="63"/>
      <c r="Z45" s="63"/>
      <c r="AA45" s="63"/>
      <c r="AB45" s="63"/>
      <c r="AC45" s="63"/>
      <c r="AD45" s="63"/>
      <c r="AE45" s="63"/>
      <c r="AF45" s="63"/>
      <c r="AG45" s="63"/>
      <c r="AH45" s="63"/>
      <c r="AI45" s="63"/>
    </row>
    <row r="46" spans="1:35">
      <c r="A46" s="113" t="s">
        <v>42</v>
      </c>
      <c r="B46" s="71">
        <v>6.7296425868699288</v>
      </c>
      <c r="C46" s="52">
        <v>0.11390343416111402</v>
      </c>
      <c r="D46" s="71">
        <v>7.1249977766220569</v>
      </c>
      <c r="E46" s="53">
        <v>0.14444469933437193</v>
      </c>
      <c r="F46" s="71">
        <v>7.0888809717539463</v>
      </c>
      <c r="G46" s="53">
        <v>0.12452705342536263</v>
      </c>
      <c r="H46" s="71">
        <v>0.3592383861541748</v>
      </c>
      <c r="I46" s="53">
        <v>0.16876308619976044</v>
      </c>
      <c r="J46" s="71">
        <v>-3.6116804927587509E-2</v>
      </c>
      <c r="K46" s="54">
        <v>0.19071249663829803</v>
      </c>
      <c r="L46" s="63"/>
      <c r="M46" s="63"/>
      <c r="N46" s="63"/>
      <c r="O46" s="63"/>
      <c r="P46" s="63"/>
      <c r="Q46" s="63"/>
      <c r="R46" s="63"/>
      <c r="S46" s="63"/>
      <c r="T46" s="63"/>
      <c r="U46" s="63"/>
      <c r="V46" s="63"/>
      <c r="W46" s="63"/>
      <c r="X46" s="63"/>
      <c r="Y46" s="63"/>
      <c r="Z46" s="63"/>
      <c r="AA46" s="63"/>
      <c r="AB46" s="63"/>
      <c r="AC46" s="63"/>
      <c r="AD46" s="63"/>
      <c r="AE46" s="63"/>
      <c r="AF46" s="63"/>
      <c r="AG46" s="63"/>
      <c r="AH46" s="63"/>
      <c r="AI46" s="63"/>
    </row>
    <row r="47" spans="1:35">
      <c r="A47" s="113" t="s">
        <v>43</v>
      </c>
      <c r="B47" s="71">
        <v>7.2642648148378521</v>
      </c>
      <c r="C47" s="52">
        <v>0.13339258762075065</v>
      </c>
      <c r="D47" s="71" t="s">
        <v>387</v>
      </c>
      <c r="E47" s="53" t="s">
        <v>387</v>
      </c>
      <c r="F47" s="71">
        <v>8.0264113168971569</v>
      </c>
      <c r="G47" s="53">
        <v>0.14115058000708308</v>
      </c>
      <c r="H47" s="71">
        <v>0.7621464729309082</v>
      </c>
      <c r="I47" s="53">
        <v>0.19420883059501648</v>
      </c>
      <c r="J47" s="71" t="s">
        <v>387</v>
      </c>
      <c r="K47" s="54" t="s">
        <v>387</v>
      </c>
      <c r="L47" s="63"/>
      <c r="M47" s="63"/>
      <c r="N47" s="63"/>
      <c r="O47" s="63"/>
      <c r="P47" s="63"/>
      <c r="Q47" s="63"/>
      <c r="R47" s="63"/>
      <c r="S47" s="63"/>
      <c r="T47" s="63"/>
      <c r="U47" s="63"/>
      <c r="V47" s="63"/>
      <c r="W47" s="63"/>
      <c r="X47" s="63"/>
      <c r="Y47" s="63"/>
      <c r="Z47" s="63"/>
      <c r="AA47" s="63"/>
      <c r="AB47" s="63"/>
      <c r="AC47" s="63"/>
      <c r="AD47" s="63"/>
      <c r="AE47" s="63"/>
      <c r="AF47" s="63"/>
      <c r="AG47" s="63"/>
      <c r="AH47" s="63"/>
      <c r="AI47" s="63"/>
    </row>
    <row r="48" spans="1:35">
      <c r="A48" s="113" t="s">
        <v>45</v>
      </c>
      <c r="B48" s="71">
        <v>7.4177926634354918</v>
      </c>
      <c r="C48" s="52">
        <v>0.11724667885499773</v>
      </c>
      <c r="D48" s="71">
        <v>7.4022271593862294</v>
      </c>
      <c r="E48" s="53">
        <v>0.12289323259415739</v>
      </c>
      <c r="F48" s="71">
        <v>7.8991800917171027</v>
      </c>
      <c r="G48" s="53">
        <v>0.11342632621097805</v>
      </c>
      <c r="H48" s="71">
        <v>0.4813874363899231</v>
      </c>
      <c r="I48" s="53">
        <v>0.16313281655311584</v>
      </c>
      <c r="J48" s="71">
        <v>0.49695292115211487</v>
      </c>
      <c r="K48" s="54">
        <v>0.16723719239234924</v>
      </c>
      <c r="L48" s="63"/>
      <c r="M48" s="63"/>
      <c r="N48" s="63"/>
      <c r="O48" s="63"/>
      <c r="P48" s="63"/>
      <c r="Q48" s="63"/>
      <c r="R48" s="63"/>
      <c r="S48" s="63"/>
      <c r="T48" s="63"/>
      <c r="U48" s="63"/>
      <c r="V48" s="63"/>
      <c r="W48" s="63"/>
      <c r="X48" s="63"/>
      <c r="Y48" s="63"/>
      <c r="Z48" s="63"/>
      <c r="AA48" s="63"/>
      <c r="AB48" s="63"/>
      <c r="AC48" s="63"/>
      <c r="AD48" s="63"/>
      <c r="AE48" s="63"/>
      <c r="AF48" s="63"/>
      <c r="AG48" s="63"/>
      <c r="AH48" s="63"/>
      <c r="AI48" s="63"/>
    </row>
    <row r="49" spans="1:35">
      <c r="A49" s="113" t="s">
        <v>46</v>
      </c>
      <c r="B49" s="71" t="s">
        <v>387</v>
      </c>
      <c r="C49" s="52" t="s">
        <v>387</v>
      </c>
      <c r="D49" s="71">
        <v>6.668122460434299</v>
      </c>
      <c r="E49" s="53">
        <v>0.1310604535088799</v>
      </c>
      <c r="F49" s="71">
        <v>6.0991329826778262</v>
      </c>
      <c r="G49" s="53">
        <v>0.14240855185726661</v>
      </c>
      <c r="H49" s="71" t="s">
        <v>387</v>
      </c>
      <c r="I49" s="53" t="s">
        <v>387</v>
      </c>
      <c r="J49" s="71">
        <v>-0.56898945569992065</v>
      </c>
      <c r="K49" s="54">
        <v>0.19353820383548737</v>
      </c>
      <c r="L49" s="63"/>
      <c r="M49" s="63"/>
      <c r="N49" s="63"/>
      <c r="O49" s="63"/>
      <c r="P49" s="63"/>
      <c r="Q49" s="63"/>
      <c r="R49" s="63"/>
      <c r="S49" s="63"/>
      <c r="T49" s="63"/>
      <c r="U49" s="63"/>
      <c r="V49" s="63"/>
      <c r="W49" s="63"/>
      <c r="X49" s="63"/>
      <c r="Y49" s="63"/>
      <c r="Z49" s="63"/>
      <c r="AA49" s="63"/>
      <c r="AB49" s="63"/>
      <c r="AC49" s="63"/>
      <c r="AD49" s="63"/>
      <c r="AE49" s="63"/>
      <c r="AF49" s="63"/>
      <c r="AG49" s="63"/>
      <c r="AH49" s="63"/>
      <c r="AI49" s="63"/>
    </row>
    <row r="50" spans="1:35">
      <c r="A50" s="113" t="s">
        <v>48</v>
      </c>
      <c r="B50" s="71">
        <v>7.7694820853297042</v>
      </c>
      <c r="C50" s="52">
        <v>0.19163255836415952</v>
      </c>
      <c r="D50" s="71" t="s">
        <v>387</v>
      </c>
      <c r="E50" s="53" t="s">
        <v>387</v>
      </c>
      <c r="F50" s="71">
        <v>8.5915802315954632</v>
      </c>
      <c r="G50" s="53">
        <v>0.23005610730848047</v>
      </c>
      <c r="H50" s="71">
        <v>0.82209813594818115</v>
      </c>
      <c r="I50" s="53">
        <v>0.29941418766975403</v>
      </c>
      <c r="J50" s="71" t="s">
        <v>387</v>
      </c>
      <c r="K50" s="54" t="s">
        <v>387</v>
      </c>
      <c r="L50" s="63"/>
      <c r="M50" s="63"/>
      <c r="N50" s="63"/>
      <c r="O50" s="63"/>
      <c r="P50" s="63"/>
      <c r="Q50" s="63"/>
      <c r="R50" s="63"/>
      <c r="S50" s="63"/>
      <c r="T50" s="63"/>
      <c r="U50" s="63"/>
      <c r="V50" s="63"/>
      <c r="W50" s="63"/>
      <c r="X50" s="63"/>
      <c r="Y50" s="63"/>
      <c r="Z50" s="63"/>
      <c r="AA50" s="63"/>
      <c r="AB50" s="63"/>
      <c r="AC50" s="63"/>
      <c r="AD50" s="63"/>
      <c r="AE50" s="63"/>
      <c r="AF50" s="63"/>
      <c r="AG50" s="63"/>
      <c r="AH50" s="63"/>
      <c r="AI50" s="63"/>
    </row>
    <row r="51" spans="1:35" ht="13.5" thickBot="1">
      <c r="A51" s="210" t="s">
        <v>50</v>
      </c>
      <c r="B51" s="72" t="s">
        <v>387</v>
      </c>
      <c r="C51" s="60" t="s">
        <v>387</v>
      </c>
      <c r="D51" s="72" t="s">
        <v>384</v>
      </c>
      <c r="E51" s="60" t="s">
        <v>384</v>
      </c>
      <c r="F51" s="72">
        <v>6.9383681072393903</v>
      </c>
      <c r="G51" s="60">
        <v>0.24757644867523318</v>
      </c>
      <c r="H51" s="72" t="s">
        <v>387</v>
      </c>
      <c r="I51" s="60" t="s">
        <v>387</v>
      </c>
      <c r="J51" s="72" t="s">
        <v>384</v>
      </c>
      <c r="K51" s="62" t="s">
        <v>384</v>
      </c>
      <c r="L51" s="63"/>
      <c r="M51" s="63"/>
      <c r="N51" s="63"/>
      <c r="O51" s="63"/>
      <c r="P51" s="63"/>
      <c r="Q51" s="63"/>
      <c r="R51" s="63"/>
      <c r="S51" s="63"/>
      <c r="T51" s="63"/>
      <c r="U51" s="63"/>
      <c r="V51" s="63"/>
      <c r="W51" s="63"/>
      <c r="X51" s="63"/>
      <c r="Y51" s="63"/>
      <c r="Z51" s="63"/>
      <c r="AA51" s="63"/>
      <c r="AB51" s="63"/>
      <c r="AC51" s="63"/>
      <c r="AD51" s="63"/>
      <c r="AE51" s="63"/>
      <c r="AF51" s="63"/>
      <c r="AG51" s="63"/>
      <c r="AH51" s="63"/>
      <c r="AI51" s="63"/>
    </row>
    <row r="52" spans="1:35">
      <c r="A52" s="115"/>
      <c r="B52" s="125"/>
      <c r="C52" s="52"/>
      <c r="D52" s="211"/>
      <c r="E52" s="52"/>
      <c r="F52" s="211"/>
      <c r="G52" s="52"/>
      <c r="H52" s="58"/>
      <c r="I52" s="52"/>
      <c r="J52" s="58"/>
      <c r="K52" s="52"/>
      <c r="L52" s="63"/>
      <c r="M52" s="63"/>
      <c r="N52" s="63"/>
      <c r="O52" s="63"/>
      <c r="P52" s="63"/>
      <c r="Q52" s="63"/>
      <c r="R52" s="63"/>
      <c r="S52" s="63"/>
      <c r="T52" s="63"/>
      <c r="U52" s="63"/>
      <c r="V52" s="63"/>
      <c r="W52" s="63"/>
      <c r="X52" s="63"/>
      <c r="Y52" s="63"/>
      <c r="Z52" s="63"/>
      <c r="AA52" s="63"/>
      <c r="AB52" s="63"/>
      <c r="AC52" s="63"/>
      <c r="AD52" s="63"/>
      <c r="AE52" s="63"/>
      <c r="AF52" s="63"/>
      <c r="AG52" s="63"/>
      <c r="AH52" s="63"/>
      <c r="AI52" s="63"/>
    </row>
    <row r="53" spans="1:35">
      <c r="A53" s="131" t="s">
        <v>61</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row>
    <row r="54" spans="1:35" ht="14.25">
      <c r="A54" s="131" t="s">
        <v>369</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row>
    <row r="55" spans="1:35">
      <c r="A55" s="66" t="s">
        <v>316</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row>
    <row r="56" spans="1:35">
      <c r="A56" s="2" t="s">
        <v>317</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row>
    <row r="57" spans="1:35">
      <c r="A57" s="195" t="s">
        <v>366</v>
      </c>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row>
    <row r="58" spans="1:35">
      <c r="A58" s="196" t="s">
        <v>367</v>
      </c>
      <c r="B58" s="63"/>
      <c r="C58" s="63"/>
      <c r="D58" s="63"/>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row>
    <row r="59" spans="1:35">
      <c r="A59" s="2" t="s">
        <v>374</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row>
    <row r="60" spans="1:35">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row>
    <row r="61" spans="1:35">
      <c r="A61" s="212"/>
    </row>
  </sheetData>
  <customSheetViews>
    <customSheetView guid="{958562DC-2717-487D-88ED-05485062DB2A}" scale="80" topLeftCell="A16">
      <selection activeCell="R47" sqref="R47"/>
      <pageMargins left="0.7" right="0.7" top="0.75" bottom="0.75" header="0.3" footer="0.3"/>
      <pageSetup orientation="portrait" r:id="rId1"/>
    </customSheetView>
    <customSheetView guid="{DC9DA9F2-44C2-40AF-952E-F17A8405449D}" scale="80">
      <selection activeCell="O2" sqref="O2"/>
      <pageMargins left="0.7" right="0.7" top="0.75" bottom="0.75" header="0.3" footer="0.3"/>
      <pageSetup orientation="portrait" r:id="rId2"/>
    </customSheetView>
    <customSheetView guid="{AF19555B-DC94-4383-99E1-B20527EBB45F}" scale="80" topLeftCell="A10">
      <selection activeCell="A35" sqref="A35"/>
      <pageMargins left="0.7" right="0.7" top="0.75" bottom="0.75" header="0.3" footer="0.3"/>
      <pageSetup orientation="portrait" r:id="rId3"/>
    </customSheetView>
  </customSheetViews>
  <mergeCells count="6">
    <mergeCell ref="B8:K8"/>
    <mergeCell ref="B9:C9"/>
    <mergeCell ref="D9:E9"/>
    <mergeCell ref="F9:G9"/>
    <mergeCell ref="H9:I9"/>
    <mergeCell ref="J9:K9"/>
  </mergeCells>
  <conditionalFormatting sqref="H12:H37 J12:J37">
    <cfRule type="expression" dxfId="29" priority="2">
      <formula>ABS(H12/I12)&gt;1.96</formula>
    </cfRule>
  </conditionalFormatting>
  <conditionalFormatting sqref="H38:H51 J38:J51">
    <cfRule type="expression" dxfId="28" priority="1">
      <formula>ABS(H38/I38)&gt;1.96</formula>
    </cfRule>
  </conditionalFormatting>
  <hyperlinks>
    <hyperlink ref="A58" r:id="rId4"/>
    <hyperlink ref="A57" r:id="rId5" display="* Information on data for Cyprus: https://oe.cd/cyprus-disclaimer"/>
  </hyperlinks>
  <pageMargins left="0.7" right="0.7" top="0.75" bottom="0.75" header="0.3" footer="0.3"/>
  <pageSetup orientation="portrait"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A72"/>
  <sheetViews>
    <sheetView showGridLines="0" zoomScale="80" zoomScaleNormal="80" workbookViewId="0">
      <selection activeCell="D24" sqref="D24"/>
    </sheetView>
  </sheetViews>
  <sheetFormatPr defaultColWidth="8.85546875" defaultRowHeight="12.75"/>
  <cols>
    <col min="1" max="1" width="31.28515625" style="66" customWidth="1"/>
    <col min="2" max="2" width="9" style="66" customWidth="1"/>
    <col min="3" max="3" width="8.85546875" style="66" customWidth="1"/>
    <col min="4" max="16384" width="8.85546875" style="66"/>
  </cols>
  <sheetData>
    <row r="1" spans="1:105">
      <c r="B1" s="2"/>
      <c r="I1" s="51"/>
      <c r="J1" s="51"/>
      <c r="K1" s="51"/>
      <c r="L1" s="51"/>
      <c r="M1" s="51"/>
      <c r="N1" s="51"/>
      <c r="O1" s="152"/>
      <c r="P1" s="51"/>
      <c r="Q1" s="51"/>
      <c r="R1" s="51"/>
      <c r="S1" s="51"/>
      <c r="T1" s="51"/>
      <c r="U1" s="51"/>
      <c r="V1" s="51"/>
    </row>
    <row r="2" spans="1:105">
      <c r="A2" s="66" t="s">
        <v>341</v>
      </c>
      <c r="B2" s="2"/>
      <c r="I2" s="51"/>
      <c r="J2" s="50"/>
      <c r="K2" s="51"/>
      <c r="L2" s="51"/>
      <c r="M2" s="51"/>
      <c r="N2" s="51"/>
      <c r="O2" s="51"/>
      <c r="P2" s="51"/>
      <c r="Q2" s="51"/>
      <c r="R2" s="51"/>
      <c r="S2" s="51"/>
      <c r="T2" s="51"/>
      <c r="U2" s="51"/>
      <c r="V2" s="51"/>
    </row>
    <row r="3" spans="1:105">
      <c r="A3" s="51" t="s">
        <v>164</v>
      </c>
      <c r="B3" s="51"/>
    </row>
    <row r="4" spans="1:105">
      <c r="A4" s="49" t="s">
        <v>236</v>
      </c>
      <c r="B4" s="49"/>
    </row>
    <row r="5" spans="1:105">
      <c r="A5" s="49"/>
      <c r="B5" s="49"/>
    </row>
    <row r="6" spans="1:105" ht="13.5" thickBot="1"/>
    <row r="7" spans="1:105" s="81" customFormat="1" ht="15" customHeight="1">
      <c r="A7" s="41"/>
      <c r="B7" s="315" t="s">
        <v>170</v>
      </c>
      <c r="C7" s="304"/>
      <c r="D7" s="304"/>
      <c r="E7" s="304"/>
      <c r="F7" s="304"/>
      <c r="G7" s="304"/>
      <c r="H7" s="304"/>
      <c r="I7" s="304"/>
      <c r="J7" s="345"/>
      <c r="K7" s="345"/>
      <c r="L7" s="345"/>
      <c r="M7" s="345"/>
      <c r="N7" s="345"/>
      <c r="O7" s="345"/>
      <c r="P7" s="345"/>
      <c r="Q7" s="345"/>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45"/>
      <c r="AQ7" s="345"/>
      <c r="AR7" s="345"/>
      <c r="AS7" s="345"/>
      <c r="AT7" s="345"/>
      <c r="AU7" s="345"/>
      <c r="AV7" s="345"/>
      <c r="AW7" s="345"/>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45"/>
      <c r="BW7" s="345"/>
      <c r="BX7" s="345"/>
      <c r="BY7" s="345"/>
      <c r="BZ7" s="345"/>
      <c r="CA7" s="345"/>
      <c r="CB7" s="345"/>
      <c r="CC7" s="345"/>
      <c r="CD7" s="304"/>
      <c r="CE7" s="304"/>
      <c r="CF7" s="304"/>
      <c r="CG7" s="304"/>
      <c r="CH7" s="304"/>
      <c r="CI7" s="304"/>
      <c r="CJ7" s="304"/>
      <c r="CK7" s="304"/>
      <c r="CL7" s="304"/>
      <c r="CM7" s="304"/>
      <c r="CN7" s="304"/>
      <c r="CO7" s="304"/>
      <c r="CP7" s="304"/>
      <c r="CQ7" s="304"/>
      <c r="CR7" s="304"/>
      <c r="CS7" s="304"/>
      <c r="CT7" s="304"/>
      <c r="CU7" s="304"/>
      <c r="CV7" s="304"/>
      <c r="CW7" s="304"/>
      <c r="CX7" s="304"/>
      <c r="CY7" s="304"/>
      <c r="CZ7" s="304"/>
      <c r="DA7" s="305"/>
    </row>
    <row r="8" spans="1:105" s="81" customFormat="1" ht="48" customHeight="1">
      <c r="A8" s="42"/>
      <c r="B8" s="312" t="s">
        <v>82</v>
      </c>
      <c r="C8" s="309"/>
      <c r="D8" s="309"/>
      <c r="E8" s="309"/>
      <c r="F8" s="309"/>
      <c r="G8" s="309"/>
      <c r="H8" s="309"/>
      <c r="I8" s="309"/>
      <c r="J8" s="312" t="s">
        <v>83</v>
      </c>
      <c r="K8" s="309"/>
      <c r="L8" s="309"/>
      <c r="M8" s="309"/>
      <c r="N8" s="309"/>
      <c r="O8" s="309"/>
      <c r="P8" s="309"/>
      <c r="Q8" s="310"/>
      <c r="R8" s="346" t="s">
        <v>84</v>
      </c>
      <c r="S8" s="346"/>
      <c r="T8" s="309"/>
      <c r="U8" s="309"/>
      <c r="V8" s="346"/>
      <c r="W8" s="346"/>
      <c r="X8" s="309"/>
      <c r="Y8" s="310"/>
      <c r="Z8" s="347" t="s">
        <v>85</v>
      </c>
      <c r="AA8" s="346"/>
      <c r="AB8" s="309"/>
      <c r="AC8" s="309"/>
      <c r="AD8" s="346"/>
      <c r="AE8" s="346"/>
      <c r="AF8" s="309"/>
      <c r="AG8" s="310"/>
      <c r="AH8" s="347" t="s">
        <v>86</v>
      </c>
      <c r="AI8" s="346"/>
      <c r="AJ8" s="309"/>
      <c r="AK8" s="309"/>
      <c r="AL8" s="346"/>
      <c r="AM8" s="346"/>
      <c r="AN8" s="309"/>
      <c r="AO8" s="309"/>
      <c r="AP8" s="312" t="s">
        <v>87</v>
      </c>
      <c r="AQ8" s="309"/>
      <c r="AR8" s="309"/>
      <c r="AS8" s="309"/>
      <c r="AT8" s="309"/>
      <c r="AU8" s="309"/>
      <c r="AV8" s="309"/>
      <c r="AW8" s="310"/>
      <c r="AX8" s="346" t="s">
        <v>88</v>
      </c>
      <c r="AY8" s="346"/>
      <c r="AZ8" s="309"/>
      <c r="BA8" s="309"/>
      <c r="BB8" s="346"/>
      <c r="BC8" s="346"/>
      <c r="BD8" s="309"/>
      <c r="BE8" s="310"/>
      <c r="BF8" s="347" t="s">
        <v>89</v>
      </c>
      <c r="BG8" s="346"/>
      <c r="BH8" s="309"/>
      <c r="BI8" s="309"/>
      <c r="BJ8" s="346"/>
      <c r="BK8" s="346"/>
      <c r="BL8" s="309"/>
      <c r="BM8" s="310"/>
      <c r="BN8" s="347" t="s">
        <v>90</v>
      </c>
      <c r="BO8" s="346"/>
      <c r="BP8" s="309"/>
      <c r="BQ8" s="309"/>
      <c r="BR8" s="346"/>
      <c r="BS8" s="346"/>
      <c r="BT8" s="309"/>
      <c r="BU8" s="309"/>
      <c r="BV8" s="312" t="s">
        <v>91</v>
      </c>
      <c r="BW8" s="309"/>
      <c r="BX8" s="309"/>
      <c r="BY8" s="309"/>
      <c r="BZ8" s="309"/>
      <c r="CA8" s="309"/>
      <c r="CB8" s="309"/>
      <c r="CC8" s="310"/>
      <c r="CD8" s="346" t="s">
        <v>145</v>
      </c>
      <c r="CE8" s="346"/>
      <c r="CF8" s="309"/>
      <c r="CG8" s="309"/>
      <c r="CH8" s="346"/>
      <c r="CI8" s="346"/>
      <c r="CJ8" s="309"/>
      <c r="CK8" s="310"/>
      <c r="CL8" s="347" t="s">
        <v>92</v>
      </c>
      <c r="CM8" s="346"/>
      <c r="CN8" s="309"/>
      <c r="CO8" s="309"/>
      <c r="CP8" s="346"/>
      <c r="CQ8" s="346"/>
      <c r="CR8" s="309"/>
      <c r="CS8" s="310"/>
      <c r="CT8" s="347" t="s">
        <v>165</v>
      </c>
      <c r="CU8" s="346"/>
      <c r="CV8" s="309"/>
      <c r="CW8" s="309"/>
      <c r="CX8" s="346"/>
      <c r="CY8" s="346"/>
      <c r="CZ8" s="309"/>
      <c r="DA8" s="313"/>
    </row>
    <row r="9" spans="1:105" s="81" customFormat="1" ht="69" customHeight="1">
      <c r="A9" s="42"/>
      <c r="B9" s="343" t="s">
        <v>126</v>
      </c>
      <c r="C9" s="344"/>
      <c r="D9" s="339" t="s">
        <v>381</v>
      </c>
      <c r="E9" s="311"/>
      <c r="F9" s="339" t="s">
        <v>166</v>
      </c>
      <c r="G9" s="340"/>
      <c r="H9" s="341" t="s">
        <v>167</v>
      </c>
      <c r="I9" s="340"/>
      <c r="J9" s="312" t="s">
        <v>126</v>
      </c>
      <c r="K9" s="310"/>
      <c r="L9" s="339" t="s">
        <v>381</v>
      </c>
      <c r="M9" s="311"/>
      <c r="N9" s="339" t="s">
        <v>166</v>
      </c>
      <c r="O9" s="340"/>
      <c r="P9" s="341" t="s">
        <v>167</v>
      </c>
      <c r="Q9" s="340"/>
      <c r="R9" s="312" t="s">
        <v>126</v>
      </c>
      <c r="S9" s="310"/>
      <c r="T9" s="339" t="s">
        <v>381</v>
      </c>
      <c r="U9" s="311"/>
      <c r="V9" s="339" t="s">
        <v>166</v>
      </c>
      <c r="W9" s="340"/>
      <c r="X9" s="341" t="s">
        <v>167</v>
      </c>
      <c r="Y9" s="340"/>
      <c r="Z9" s="312" t="s">
        <v>126</v>
      </c>
      <c r="AA9" s="310"/>
      <c r="AB9" s="339" t="s">
        <v>381</v>
      </c>
      <c r="AC9" s="311"/>
      <c r="AD9" s="339" t="s">
        <v>166</v>
      </c>
      <c r="AE9" s="340"/>
      <c r="AF9" s="341" t="s">
        <v>167</v>
      </c>
      <c r="AG9" s="340"/>
      <c r="AH9" s="312" t="s">
        <v>126</v>
      </c>
      <c r="AI9" s="310"/>
      <c r="AJ9" s="339" t="s">
        <v>381</v>
      </c>
      <c r="AK9" s="311"/>
      <c r="AL9" s="339" t="s">
        <v>166</v>
      </c>
      <c r="AM9" s="340"/>
      <c r="AN9" s="341" t="s">
        <v>167</v>
      </c>
      <c r="AO9" s="340"/>
      <c r="AP9" s="312" t="s">
        <v>126</v>
      </c>
      <c r="AQ9" s="310"/>
      <c r="AR9" s="339" t="s">
        <v>381</v>
      </c>
      <c r="AS9" s="311"/>
      <c r="AT9" s="339" t="s">
        <v>166</v>
      </c>
      <c r="AU9" s="340"/>
      <c r="AV9" s="341" t="s">
        <v>167</v>
      </c>
      <c r="AW9" s="340"/>
      <c r="AX9" s="312" t="s">
        <v>126</v>
      </c>
      <c r="AY9" s="310"/>
      <c r="AZ9" s="339" t="s">
        <v>381</v>
      </c>
      <c r="BA9" s="311"/>
      <c r="BB9" s="339" t="s">
        <v>166</v>
      </c>
      <c r="BC9" s="340"/>
      <c r="BD9" s="341" t="s">
        <v>167</v>
      </c>
      <c r="BE9" s="340"/>
      <c r="BF9" s="312" t="s">
        <v>126</v>
      </c>
      <c r="BG9" s="310"/>
      <c r="BH9" s="339" t="s">
        <v>381</v>
      </c>
      <c r="BI9" s="311"/>
      <c r="BJ9" s="339" t="s">
        <v>166</v>
      </c>
      <c r="BK9" s="340"/>
      <c r="BL9" s="341" t="s">
        <v>167</v>
      </c>
      <c r="BM9" s="340"/>
      <c r="BN9" s="312" t="s">
        <v>126</v>
      </c>
      <c r="BO9" s="310"/>
      <c r="BP9" s="339" t="s">
        <v>381</v>
      </c>
      <c r="BQ9" s="311"/>
      <c r="BR9" s="339" t="s">
        <v>166</v>
      </c>
      <c r="BS9" s="340"/>
      <c r="BT9" s="341" t="s">
        <v>167</v>
      </c>
      <c r="BU9" s="340"/>
      <c r="BV9" s="312" t="s">
        <v>126</v>
      </c>
      <c r="BW9" s="310"/>
      <c r="BX9" s="339" t="s">
        <v>381</v>
      </c>
      <c r="BY9" s="311"/>
      <c r="BZ9" s="339" t="s">
        <v>166</v>
      </c>
      <c r="CA9" s="340"/>
      <c r="CB9" s="341" t="s">
        <v>167</v>
      </c>
      <c r="CC9" s="340"/>
      <c r="CD9" s="312" t="s">
        <v>126</v>
      </c>
      <c r="CE9" s="310"/>
      <c r="CF9" s="339" t="s">
        <v>381</v>
      </c>
      <c r="CG9" s="311"/>
      <c r="CH9" s="339" t="s">
        <v>166</v>
      </c>
      <c r="CI9" s="340"/>
      <c r="CJ9" s="341" t="s">
        <v>167</v>
      </c>
      <c r="CK9" s="340"/>
      <c r="CL9" s="312" t="s">
        <v>126</v>
      </c>
      <c r="CM9" s="310"/>
      <c r="CN9" s="339" t="s">
        <v>381</v>
      </c>
      <c r="CO9" s="311"/>
      <c r="CP9" s="339" t="s">
        <v>166</v>
      </c>
      <c r="CQ9" s="340"/>
      <c r="CR9" s="341" t="s">
        <v>167</v>
      </c>
      <c r="CS9" s="340"/>
      <c r="CT9" s="312" t="s">
        <v>126</v>
      </c>
      <c r="CU9" s="310"/>
      <c r="CV9" s="339" t="s">
        <v>381</v>
      </c>
      <c r="CW9" s="311"/>
      <c r="CX9" s="339" t="s">
        <v>166</v>
      </c>
      <c r="CY9" s="340"/>
      <c r="CZ9" s="341" t="s">
        <v>167</v>
      </c>
      <c r="DA9" s="342"/>
    </row>
    <row r="10" spans="1:105" s="122" customFormat="1">
      <c r="A10" s="119"/>
      <c r="B10" s="13" t="s">
        <v>53</v>
      </c>
      <c r="C10" s="15" t="s">
        <v>6</v>
      </c>
      <c r="D10" s="153" t="s">
        <v>53</v>
      </c>
      <c r="E10" s="153" t="s">
        <v>6</v>
      </c>
      <c r="F10" s="13" t="s">
        <v>53</v>
      </c>
      <c r="G10" s="15" t="s">
        <v>6</v>
      </c>
      <c r="H10" s="153" t="s">
        <v>93</v>
      </c>
      <c r="I10" s="153" t="s">
        <v>6</v>
      </c>
      <c r="J10" s="13" t="s">
        <v>53</v>
      </c>
      <c r="K10" s="15" t="s">
        <v>6</v>
      </c>
      <c r="L10" s="153" t="s">
        <v>53</v>
      </c>
      <c r="M10" s="153" t="s">
        <v>6</v>
      </c>
      <c r="N10" s="13" t="s">
        <v>53</v>
      </c>
      <c r="O10" s="15" t="s">
        <v>6</v>
      </c>
      <c r="P10" s="153" t="s">
        <v>93</v>
      </c>
      <c r="Q10" s="153" t="s">
        <v>6</v>
      </c>
      <c r="R10" s="13" t="s">
        <v>53</v>
      </c>
      <c r="S10" s="15" t="s">
        <v>6</v>
      </c>
      <c r="T10" s="153" t="s">
        <v>53</v>
      </c>
      <c r="U10" s="153" t="s">
        <v>6</v>
      </c>
      <c r="V10" s="13" t="s">
        <v>53</v>
      </c>
      <c r="W10" s="15" t="s">
        <v>6</v>
      </c>
      <c r="X10" s="153" t="s">
        <v>93</v>
      </c>
      <c r="Y10" s="153" t="s">
        <v>6</v>
      </c>
      <c r="Z10" s="13" t="s">
        <v>53</v>
      </c>
      <c r="AA10" s="15" t="s">
        <v>6</v>
      </c>
      <c r="AB10" s="153" t="s">
        <v>53</v>
      </c>
      <c r="AC10" s="153" t="s">
        <v>6</v>
      </c>
      <c r="AD10" s="13" t="s">
        <v>53</v>
      </c>
      <c r="AE10" s="15" t="s">
        <v>6</v>
      </c>
      <c r="AF10" s="153" t="s">
        <v>93</v>
      </c>
      <c r="AG10" s="153" t="s">
        <v>6</v>
      </c>
      <c r="AH10" s="13" t="s">
        <v>53</v>
      </c>
      <c r="AI10" s="15" t="s">
        <v>6</v>
      </c>
      <c r="AJ10" s="153" t="s">
        <v>53</v>
      </c>
      <c r="AK10" s="153" t="s">
        <v>6</v>
      </c>
      <c r="AL10" s="13" t="s">
        <v>53</v>
      </c>
      <c r="AM10" s="15" t="s">
        <v>6</v>
      </c>
      <c r="AN10" s="153" t="s">
        <v>93</v>
      </c>
      <c r="AO10" s="153" t="s">
        <v>6</v>
      </c>
      <c r="AP10" s="13" t="s">
        <v>53</v>
      </c>
      <c r="AQ10" s="15" t="s">
        <v>6</v>
      </c>
      <c r="AR10" s="153" t="s">
        <v>53</v>
      </c>
      <c r="AS10" s="153" t="s">
        <v>6</v>
      </c>
      <c r="AT10" s="13" t="s">
        <v>53</v>
      </c>
      <c r="AU10" s="15" t="s">
        <v>6</v>
      </c>
      <c r="AV10" s="153" t="s">
        <v>93</v>
      </c>
      <c r="AW10" s="153" t="s">
        <v>6</v>
      </c>
      <c r="AX10" s="13" t="s">
        <v>53</v>
      </c>
      <c r="AY10" s="15" t="s">
        <v>6</v>
      </c>
      <c r="AZ10" s="153" t="s">
        <v>53</v>
      </c>
      <c r="BA10" s="15" t="s">
        <v>6</v>
      </c>
      <c r="BB10" s="267" t="s">
        <v>53</v>
      </c>
      <c r="BC10" s="268" t="s">
        <v>6</v>
      </c>
      <c r="BD10" s="153" t="s">
        <v>93</v>
      </c>
      <c r="BE10" s="153" t="s">
        <v>6</v>
      </c>
      <c r="BF10" s="13" t="s">
        <v>53</v>
      </c>
      <c r="BG10" s="15" t="s">
        <v>6</v>
      </c>
      <c r="BH10" s="153" t="s">
        <v>53</v>
      </c>
      <c r="BI10" s="153" t="s">
        <v>6</v>
      </c>
      <c r="BJ10" s="13" t="s">
        <v>53</v>
      </c>
      <c r="BK10" s="15" t="s">
        <v>6</v>
      </c>
      <c r="BL10" s="153" t="s">
        <v>93</v>
      </c>
      <c r="BM10" s="153" t="s">
        <v>6</v>
      </c>
      <c r="BN10" s="13" t="s">
        <v>53</v>
      </c>
      <c r="BO10" s="15" t="s">
        <v>6</v>
      </c>
      <c r="BP10" s="153" t="s">
        <v>53</v>
      </c>
      <c r="BQ10" s="153" t="s">
        <v>6</v>
      </c>
      <c r="BR10" s="13" t="s">
        <v>53</v>
      </c>
      <c r="BS10" s="15" t="s">
        <v>6</v>
      </c>
      <c r="BT10" s="153" t="s">
        <v>93</v>
      </c>
      <c r="BU10" s="153" t="s">
        <v>6</v>
      </c>
      <c r="BV10" s="13" t="s">
        <v>53</v>
      </c>
      <c r="BW10" s="15" t="s">
        <v>6</v>
      </c>
      <c r="BX10" s="153" t="s">
        <v>53</v>
      </c>
      <c r="BY10" s="153" t="s">
        <v>6</v>
      </c>
      <c r="BZ10" s="13" t="s">
        <v>53</v>
      </c>
      <c r="CA10" s="15" t="s">
        <v>6</v>
      </c>
      <c r="CB10" s="153" t="s">
        <v>93</v>
      </c>
      <c r="CC10" s="153" t="s">
        <v>6</v>
      </c>
      <c r="CD10" s="13" t="s">
        <v>53</v>
      </c>
      <c r="CE10" s="15" t="s">
        <v>6</v>
      </c>
      <c r="CF10" s="153" t="s">
        <v>53</v>
      </c>
      <c r="CG10" s="153" t="s">
        <v>6</v>
      </c>
      <c r="CH10" s="13" t="s">
        <v>53</v>
      </c>
      <c r="CI10" s="15" t="s">
        <v>6</v>
      </c>
      <c r="CJ10" s="153" t="s">
        <v>93</v>
      </c>
      <c r="CK10" s="153" t="s">
        <v>6</v>
      </c>
      <c r="CL10" s="13" t="s">
        <v>53</v>
      </c>
      <c r="CM10" s="15" t="s">
        <v>6</v>
      </c>
      <c r="CN10" s="153" t="s">
        <v>53</v>
      </c>
      <c r="CO10" s="153" t="s">
        <v>6</v>
      </c>
      <c r="CP10" s="13" t="s">
        <v>53</v>
      </c>
      <c r="CQ10" s="15" t="s">
        <v>6</v>
      </c>
      <c r="CR10" s="153" t="s">
        <v>93</v>
      </c>
      <c r="CS10" s="153" t="s">
        <v>6</v>
      </c>
      <c r="CT10" s="13" t="s">
        <v>53</v>
      </c>
      <c r="CU10" s="15" t="s">
        <v>6</v>
      </c>
      <c r="CV10" s="153" t="s">
        <v>53</v>
      </c>
      <c r="CW10" s="153" t="s">
        <v>6</v>
      </c>
      <c r="CX10" s="13" t="s">
        <v>53</v>
      </c>
      <c r="CY10" s="15" t="s">
        <v>6</v>
      </c>
      <c r="CZ10" s="153" t="s">
        <v>93</v>
      </c>
      <c r="DA10" s="16" t="s">
        <v>6</v>
      </c>
    </row>
    <row r="11" spans="1:105">
      <c r="A11" s="269"/>
      <c r="B11" s="123"/>
      <c r="C11" s="124"/>
      <c r="D11" s="125"/>
      <c r="E11" s="125"/>
      <c r="F11" s="126"/>
      <c r="G11" s="124"/>
      <c r="H11" s="125"/>
      <c r="I11" s="125"/>
      <c r="J11" s="71"/>
      <c r="K11" s="124"/>
      <c r="L11" s="125"/>
      <c r="M11" s="52"/>
      <c r="N11" s="71"/>
      <c r="O11" s="124"/>
      <c r="P11" s="125"/>
      <c r="Q11" s="125"/>
      <c r="R11" s="126"/>
      <c r="S11" s="124"/>
      <c r="T11" s="125"/>
      <c r="U11" s="125"/>
      <c r="V11" s="126"/>
      <c r="W11" s="124"/>
      <c r="X11" s="125"/>
      <c r="Y11" s="125"/>
      <c r="Z11" s="126"/>
      <c r="AA11" s="124"/>
      <c r="AB11" s="125"/>
      <c r="AC11" s="125"/>
      <c r="AD11" s="126"/>
      <c r="AE11" s="124"/>
      <c r="AF11" s="125"/>
      <c r="AG11" s="125"/>
      <c r="AH11" s="126"/>
      <c r="AI11" s="124"/>
      <c r="AJ11" s="125"/>
      <c r="AK11" s="125"/>
      <c r="AL11" s="126"/>
      <c r="AM11" s="124"/>
      <c r="AN11" s="125"/>
      <c r="AO11" s="125"/>
      <c r="AP11" s="126"/>
      <c r="AQ11" s="124"/>
      <c r="AR11" s="125"/>
      <c r="AS11" s="125"/>
      <c r="AT11" s="126"/>
      <c r="AU11" s="124"/>
      <c r="AV11" s="125"/>
      <c r="AW11" s="125"/>
      <c r="AX11" s="126"/>
      <c r="AY11" s="124"/>
      <c r="AZ11" s="125"/>
      <c r="BA11" s="125"/>
      <c r="BB11" s="270"/>
      <c r="BC11" s="271"/>
      <c r="BD11" s="125"/>
      <c r="BE11" s="125"/>
      <c r="BF11" s="126"/>
      <c r="BG11" s="124"/>
      <c r="BH11" s="125"/>
      <c r="BI11" s="125"/>
      <c r="BJ11" s="126"/>
      <c r="BK11" s="124"/>
      <c r="BL11" s="125"/>
      <c r="BM11" s="125"/>
      <c r="BN11" s="126"/>
      <c r="BO11" s="124"/>
      <c r="BP11" s="125"/>
      <c r="BQ11" s="125"/>
      <c r="BR11" s="126"/>
      <c r="BS11" s="124"/>
      <c r="BT11" s="125"/>
      <c r="BU11" s="125"/>
      <c r="BV11" s="126"/>
      <c r="BW11" s="124"/>
      <c r="BX11" s="125"/>
      <c r="BY11" s="125"/>
      <c r="BZ11" s="126"/>
      <c r="CA11" s="124"/>
      <c r="CB11" s="125"/>
      <c r="CC11" s="125"/>
      <c r="CD11" s="126"/>
      <c r="CE11" s="124"/>
      <c r="CF11" s="125"/>
      <c r="CG11" s="125"/>
      <c r="CH11" s="126"/>
      <c r="CI11" s="124"/>
      <c r="CJ11" s="125"/>
      <c r="CK11" s="125"/>
      <c r="CL11" s="126"/>
      <c r="CM11" s="124"/>
      <c r="CN11" s="125"/>
      <c r="CO11" s="125"/>
      <c r="CP11" s="126"/>
      <c r="CQ11" s="124"/>
      <c r="CR11" s="125"/>
      <c r="CS11" s="125"/>
      <c r="CT11" s="126"/>
      <c r="CU11" s="124"/>
      <c r="CV11" s="125"/>
      <c r="CW11" s="125"/>
      <c r="CX11" s="126"/>
      <c r="CY11" s="124"/>
      <c r="CZ11" s="125"/>
      <c r="DA11" s="127"/>
    </row>
    <row r="12" spans="1:105">
      <c r="A12" s="113" t="s">
        <v>7</v>
      </c>
      <c r="B12" s="71">
        <v>88.190230783554469</v>
      </c>
      <c r="C12" s="53">
        <v>1.2452187862086463</v>
      </c>
      <c r="D12" s="58">
        <v>83.84582287018047</v>
      </c>
      <c r="E12" s="52">
        <v>2.8237108607859325</v>
      </c>
      <c r="F12" s="71">
        <v>89.462745796148099</v>
      </c>
      <c r="G12" s="53">
        <v>1.3238762786051828</v>
      </c>
      <c r="H12" s="58">
        <v>5.6169229259676285</v>
      </c>
      <c r="I12" s="52">
        <v>3.0609879746764035</v>
      </c>
      <c r="J12" s="71">
        <v>82.183878998449657</v>
      </c>
      <c r="K12" s="53">
        <v>1.6933930558269039</v>
      </c>
      <c r="L12" s="58">
        <v>75.668050125254169</v>
      </c>
      <c r="M12" s="52">
        <v>4.0322586353104759</v>
      </c>
      <c r="N12" s="71">
        <v>84.093148928223556</v>
      </c>
      <c r="O12" s="53">
        <v>1.7107173059652496</v>
      </c>
      <c r="P12" s="58">
        <v>8.4250988029693872</v>
      </c>
      <c r="Q12" s="52">
        <v>4.273499364566228</v>
      </c>
      <c r="R12" s="71">
        <v>88.370247172847911</v>
      </c>
      <c r="S12" s="53">
        <v>1.3813836508958504</v>
      </c>
      <c r="T12" s="58">
        <v>79.825254217735093</v>
      </c>
      <c r="U12" s="52">
        <v>4.3082988625134346</v>
      </c>
      <c r="V12" s="71">
        <v>90.873665350066574</v>
      </c>
      <c r="W12" s="53">
        <v>1.3392662141158931</v>
      </c>
      <c r="X12" s="58">
        <v>11.048411132331481</v>
      </c>
      <c r="Y12" s="52">
        <v>4.682533568235514</v>
      </c>
      <c r="Z12" s="71">
        <v>87.191707610102213</v>
      </c>
      <c r="AA12" s="53">
        <v>1.9850137959869858</v>
      </c>
      <c r="AB12" s="58">
        <v>83.407595199188194</v>
      </c>
      <c r="AC12" s="52">
        <v>2.8211724793289066</v>
      </c>
      <c r="AD12" s="71">
        <v>88.297823932411859</v>
      </c>
      <c r="AE12" s="53">
        <v>2.381265479774858</v>
      </c>
      <c r="AF12" s="58">
        <v>4.8902287332236654</v>
      </c>
      <c r="AG12" s="52">
        <v>3.4886804491856549</v>
      </c>
      <c r="AH12" s="71">
        <v>64.003079540055509</v>
      </c>
      <c r="AI12" s="53">
        <v>1.957084628850126</v>
      </c>
      <c r="AJ12" s="58">
        <v>53.117765633718122</v>
      </c>
      <c r="AK12" s="52">
        <v>3.6245121184229441</v>
      </c>
      <c r="AL12" s="71">
        <v>67.191483032270611</v>
      </c>
      <c r="AM12" s="53">
        <v>2.2569326139052941</v>
      </c>
      <c r="AN12" s="58">
        <v>14.073717398552489</v>
      </c>
      <c r="AO12" s="52">
        <v>4.0734585897283351</v>
      </c>
      <c r="AP12" s="71">
        <v>94.812296655828177</v>
      </c>
      <c r="AQ12" s="53">
        <v>0.87134472139739327</v>
      </c>
      <c r="AR12" s="58">
        <v>92.250622208747401</v>
      </c>
      <c r="AS12" s="52">
        <v>1.5585867009985286</v>
      </c>
      <c r="AT12" s="71">
        <v>95.563524870265809</v>
      </c>
      <c r="AU12" s="53">
        <v>1.0330339925437</v>
      </c>
      <c r="AV12" s="58">
        <v>3.3129026615184074</v>
      </c>
      <c r="AW12" s="52">
        <v>1.9188171769235356</v>
      </c>
      <c r="AX12" s="71">
        <v>87.226331567337297</v>
      </c>
      <c r="AY12" s="53">
        <v>1.2909192275281893</v>
      </c>
      <c r="AZ12" s="58">
        <v>82.540390297012394</v>
      </c>
      <c r="BA12" s="52">
        <v>2.9030319181278492</v>
      </c>
      <c r="BB12" s="71">
        <v>88.601908974924271</v>
      </c>
      <c r="BC12" s="53">
        <v>1.3774233938797669</v>
      </c>
      <c r="BD12" s="58">
        <v>6.0615186779118773</v>
      </c>
      <c r="BE12" s="52">
        <v>3.1781922359603003</v>
      </c>
      <c r="BF12" s="71">
        <v>90.293614721184213</v>
      </c>
      <c r="BG12" s="53">
        <v>1.9069058807471795</v>
      </c>
      <c r="BH12" s="58">
        <v>82.409561163970167</v>
      </c>
      <c r="BI12" s="52">
        <v>2.5604498504685269</v>
      </c>
      <c r="BJ12" s="71">
        <v>92.598526095927696</v>
      </c>
      <c r="BK12" s="53">
        <v>2.4432535436353575</v>
      </c>
      <c r="BL12" s="58">
        <v>10.188964931957528</v>
      </c>
      <c r="BM12" s="52">
        <v>3.6351202242195435</v>
      </c>
      <c r="BN12" s="71">
        <v>84.659635056987256</v>
      </c>
      <c r="BO12" s="53">
        <v>1.7671028673853333</v>
      </c>
      <c r="BP12" s="58">
        <v>76.123035336129334</v>
      </c>
      <c r="BQ12" s="52">
        <v>2.8235417696476546</v>
      </c>
      <c r="BR12" s="71">
        <v>87.158445567496997</v>
      </c>
      <c r="BS12" s="53">
        <v>2.0500817209099176</v>
      </c>
      <c r="BT12" s="58">
        <v>11.035410231367663</v>
      </c>
      <c r="BU12" s="52">
        <v>3.164995649727973</v>
      </c>
      <c r="BV12" s="71">
        <v>88.23720332851282</v>
      </c>
      <c r="BW12" s="53">
        <v>1.5629087602620169</v>
      </c>
      <c r="BX12" s="58">
        <v>82.042709986934597</v>
      </c>
      <c r="BY12" s="52">
        <v>3.370148878553056</v>
      </c>
      <c r="BZ12" s="71">
        <v>90.047985013379062</v>
      </c>
      <c r="CA12" s="53">
        <v>1.4304092639531827</v>
      </c>
      <c r="CB12" s="58">
        <v>8.0052750264444654</v>
      </c>
      <c r="CC12" s="52">
        <v>3.2506113045918861</v>
      </c>
      <c r="CD12" s="71">
        <v>96.108263400997231</v>
      </c>
      <c r="CE12" s="53">
        <v>0.81553478606950824</v>
      </c>
      <c r="CF12" s="58">
        <v>92.870425222118826</v>
      </c>
      <c r="CG12" s="52">
        <v>1.633507633320697</v>
      </c>
      <c r="CH12" s="71">
        <v>97.058810275532906</v>
      </c>
      <c r="CI12" s="53">
        <v>0.89364799433884845</v>
      </c>
      <c r="CJ12" s="58">
        <v>4.1883850534140805</v>
      </c>
      <c r="CK12" s="52">
        <v>1.7603874754554121</v>
      </c>
      <c r="CL12" s="71">
        <v>89.631693045692089</v>
      </c>
      <c r="CM12" s="53">
        <v>1.3812120243486372</v>
      </c>
      <c r="CN12" s="58">
        <v>86.621027357450799</v>
      </c>
      <c r="CO12" s="52">
        <v>2.6338519530073188</v>
      </c>
      <c r="CP12" s="71">
        <v>90.515256333743949</v>
      </c>
      <c r="CQ12" s="53">
        <v>1.33363171527376</v>
      </c>
      <c r="CR12" s="58">
        <v>3.8942289762931495</v>
      </c>
      <c r="CS12" s="52">
        <v>2.475514558164019</v>
      </c>
      <c r="CT12" s="71">
        <v>76.071215378604577</v>
      </c>
      <c r="CU12" s="53">
        <v>2.6944172611489021</v>
      </c>
      <c r="CV12" s="58">
        <v>77.359887767759602</v>
      </c>
      <c r="CW12" s="52">
        <v>4.1395058806791623</v>
      </c>
      <c r="CX12" s="71">
        <v>75.693095236774923</v>
      </c>
      <c r="CY12" s="53">
        <v>3.0926210609674016</v>
      </c>
      <c r="CZ12" s="58">
        <v>-1.6667925309846794</v>
      </c>
      <c r="DA12" s="54">
        <v>4.8172686245404881</v>
      </c>
    </row>
    <row r="13" spans="1:105">
      <c r="A13" s="83" t="s">
        <v>382</v>
      </c>
      <c r="B13" s="71">
        <v>88.188114865649254</v>
      </c>
      <c r="C13" s="53">
        <v>0.74701724559081295</v>
      </c>
      <c r="D13" s="58">
        <v>83.083887937489976</v>
      </c>
      <c r="E13" s="52">
        <v>1.7729063297296632</v>
      </c>
      <c r="F13" s="71">
        <v>89.89242457294209</v>
      </c>
      <c r="G13" s="53">
        <v>0.74589756483343428</v>
      </c>
      <c r="H13" s="58">
        <v>6.8085366354521142</v>
      </c>
      <c r="I13" s="52">
        <v>1.8413688642600929</v>
      </c>
      <c r="J13" s="71">
        <v>83.399884400828583</v>
      </c>
      <c r="K13" s="53">
        <v>0.73352866064343303</v>
      </c>
      <c r="L13" s="58">
        <v>75.188508987315245</v>
      </c>
      <c r="M13" s="52">
        <v>1.8479509632884514</v>
      </c>
      <c r="N13" s="71">
        <v>86.087191681341039</v>
      </c>
      <c r="O13" s="53">
        <v>0.81444640185909711</v>
      </c>
      <c r="P13" s="58">
        <v>10.898682694025794</v>
      </c>
      <c r="Q13" s="52">
        <v>2.138458865614894</v>
      </c>
      <c r="R13" s="71">
        <v>86.497897698669064</v>
      </c>
      <c r="S13" s="53">
        <v>0.74729961324542715</v>
      </c>
      <c r="T13" s="58">
        <v>80.014773325985757</v>
      </c>
      <c r="U13" s="52">
        <v>1.7586817854775214</v>
      </c>
      <c r="V13" s="71">
        <v>88.619241635526578</v>
      </c>
      <c r="W13" s="53">
        <v>0.79581277241532311</v>
      </c>
      <c r="X13" s="58">
        <v>8.6044683095408203</v>
      </c>
      <c r="Y13" s="52">
        <v>1.9076285415229826</v>
      </c>
      <c r="Z13" s="71">
        <v>82.408694669974153</v>
      </c>
      <c r="AA13" s="53">
        <v>1.0500085950699478</v>
      </c>
      <c r="AB13" s="58">
        <v>73.76075856846191</v>
      </c>
      <c r="AC13" s="52">
        <v>2.3262088103294727</v>
      </c>
      <c r="AD13" s="71">
        <v>85.06330798453638</v>
      </c>
      <c r="AE13" s="53">
        <v>1.2506119857695916</v>
      </c>
      <c r="AF13" s="58">
        <v>11.30254941607447</v>
      </c>
      <c r="AG13" s="52">
        <v>2.7704431119454127</v>
      </c>
      <c r="AH13" s="71">
        <v>68.403820312380887</v>
      </c>
      <c r="AI13" s="53">
        <v>1.084417913372014</v>
      </c>
      <c r="AJ13" s="58">
        <v>59.030171343077143</v>
      </c>
      <c r="AK13" s="52">
        <v>2.184806374782466</v>
      </c>
      <c r="AL13" s="71">
        <v>71.323571043889061</v>
      </c>
      <c r="AM13" s="53">
        <v>1.2112240025433678</v>
      </c>
      <c r="AN13" s="58">
        <v>12.293399700811918</v>
      </c>
      <c r="AO13" s="52">
        <v>2.4670987854305402</v>
      </c>
      <c r="AP13" s="71">
        <v>93.83725274097543</v>
      </c>
      <c r="AQ13" s="53">
        <v>0.58770082168826898</v>
      </c>
      <c r="AR13" s="58">
        <v>88.585000709833352</v>
      </c>
      <c r="AS13" s="52">
        <v>1.5653438412569516</v>
      </c>
      <c r="AT13" s="71">
        <v>95.437711662214895</v>
      </c>
      <c r="AU13" s="53">
        <v>0.52214769157296204</v>
      </c>
      <c r="AV13" s="58">
        <v>6.8527109523815426</v>
      </c>
      <c r="AW13" s="52">
        <v>1.5627423843057002</v>
      </c>
      <c r="AX13" s="71">
        <v>80.750790869643481</v>
      </c>
      <c r="AY13" s="53">
        <v>0.86362707752110712</v>
      </c>
      <c r="AZ13" s="58">
        <v>75.452068926824836</v>
      </c>
      <c r="BA13" s="52">
        <v>1.672728120310127</v>
      </c>
      <c r="BB13" s="71">
        <v>82.42394990387875</v>
      </c>
      <c r="BC13" s="53">
        <v>1.0095251438912245</v>
      </c>
      <c r="BD13" s="58">
        <v>6.9718809770539139</v>
      </c>
      <c r="BE13" s="52">
        <v>1.9552449613066902</v>
      </c>
      <c r="BF13" s="71">
        <v>89.714003266137027</v>
      </c>
      <c r="BG13" s="53">
        <v>0.7019540703097602</v>
      </c>
      <c r="BH13" s="58">
        <v>84.705579802519722</v>
      </c>
      <c r="BI13" s="52">
        <v>1.826730349842721</v>
      </c>
      <c r="BJ13" s="71">
        <v>91.354074830769122</v>
      </c>
      <c r="BK13" s="53">
        <v>0.71742463403953971</v>
      </c>
      <c r="BL13" s="58">
        <v>6.6484950282493998</v>
      </c>
      <c r="BM13" s="52">
        <v>1.9857910857345662</v>
      </c>
      <c r="BN13" s="71">
        <v>81.387271377892802</v>
      </c>
      <c r="BO13" s="53">
        <v>0.8604389094877577</v>
      </c>
      <c r="BP13" s="58">
        <v>73.565603240658632</v>
      </c>
      <c r="BQ13" s="52">
        <v>2.2218407920020247</v>
      </c>
      <c r="BR13" s="71">
        <v>83.84331548466389</v>
      </c>
      <c r="BS13" s="53">
        <v>0.86721589194867899</v>
      </c>
      <c r="BT13" s="58">
        <v>10.277712244005258</v>
      </c>
      <c r="BU13" s="52">
        <v>2.3891871126048594</v>
      </c>
      <c r="BV13" s="71">
        <v>84.659862092702483</v>
      </c>
      <c r="BW13" s="53">
        <v>0.80659211675663156</v>
      </c>
      <c r="BX13" s="58">
        <v>79.655662928701304</v>
      </c>
      <c r="BY13" s="52">
        <v>1.8455029152963118</v>
      </c>
      <c r="BZ13" s="71">
        <v>86.26234097299988</v>
      </c>
      <c r="CA13" s="53">
        <v>0.80271797249709531</v>
      </c>
      <c r="CB13" s="58">
        <v>6.606678044298576</v>
      </c>
      <c r="CC13" s="52">
        <v>1.9366933631866752</v>
      </c>
      <c r="CD13" s="71">
        <v>95.597396044575873</v>
      </c>
      <c r="CE13" s="53">
        <v>0.43405856990592684</v>
      </c>
      <c r="CF13" s="58">
        <v>93.186785826644766</v>
      </c>
      <c r="CG13" s="52">
        <v>1.2087323892563242</v>
      </c>
      <c r="CH13" s="71">
        <v>96.403479729572609</v>
      </c>
      <c r="CI13" s="53">
        <v>0.47547547246703642</v>
      </c>
      <c r="CJ13" s="58">
        <v>3.2166939029278439</v>
      </c>
      <c r="CK13" s="52">
        <v>1.3581889149384165</v>
      </c>
      <c r="CL13" s="71">
        <v>87.746204663246303</v>
      </c>
      <c r="CM13" s="53">
        <v>0.68832672289347097</v>
      </c>
      <c r="CN13" s="58">
        <v>85.124606164549348</v>
      </c>
      <c r="CO13" s="52">
        <v>1.8808266006222394</v>
      </c>
      <c r="CP13" s="71">
        <v>88.579457037287952</v>
      </c>
      <c r="CQ13" s="53">
        <v>0.7613930856882527</v>
      </c>
      <c r="CR13" s="58">
        <v>3.4548508727386036</v>
      </c>
      <c r="CS13" s="52">
        <v>2.0830437374711188</v>
      </c>
      <c r="CT13" s="71">
        <v>77.544959313208253</v>
      </c>
      <c r="CU13" s="53">
        <v>0.9621110986036564</v>
      </c>
      <c r="CV13" s="58">
        <v>81.168603704938192</v>
      </c>
      <c r="CW13" s="52">
        <v>1.9614653979368444</v>
      </c>
      <c r="CX13" s="71">
        <v>76.428209093748251</v>
      </c>
      <c r="CY13" s="53">
        <v>1.0868763551779781</v>
      </c>
      <c r="CZ13" s="58">
        <v>-4.7403946111899415</v>
      </c>
      <c r="DA13" s="54">
        <v>2.1748156125242493</v>
      </c>
    </row>
    <row r="14" spans="1:105">
      <c r="A14" s="83" t="s">
        <v>9</v>
      </c>
      <c r="B14" s="71">
        <v>86.921470176732967</v>
      </c>
      <c r="C14" s="53">
        <v>0.54588470369366626</v>
      </c>
      <c r="D14" s="58">
        <v>82.908726933109605</v>
      </c>
      <c r="E14" s="52">
        <v>1.3438670196807441</v>
      </c>
      <c r="F14" s="71">
        <v>88.266028405477144</v>
      </c>
      <c r="G14" s="53">
        <v>0.63645598185416841</v>
      </c>
      <c r="H14" s="58">
        <v>5.3573014723675385</v>
      </c>
      <c r="I14" s="52">
        <v>1.5679125192835808</v>
      </c>
      <c r="J14" s="71">
        <v>88.828523887296129</v>
      </c>
      <c r="K14" s="53">
        <v>0.48908967437214979</v>
      </c>
      <c r="L14" s="58">
        <v>86.347990265697376</v>
      </c>
      <c r="M14" s="52">
        <v>1.1110856768139856</v>
      </c>
      <c r="N14" s="71">
        <v>89.64471646927224</v>
      </c>
      <c r="O14" s="53">
        <v>0.60587126779939349</v>
      </c>
      <c r="P14" s="58">
        <v>3.2967262035748632</v>
      </c>
      <c r="Q14" s="52">
        <v>1.3559744264215885</v>
      </c>
      <c r="R14" s="71">
        <v>81.930262260905579</v>
      </c>
      <c r="S14" s="53">
        <v>0.58549293592430562</v>
      </c>
      <c r="T14" s="58">
        <v>78.419047509790715</v>
      </c>
      <c r="U14" s="52">
        <v>1.5166414251962541</v>
      </c>
      <c r="V14" s="71">
        <v>83.128522283975599</v>
      </c>
      <c r="W14" s="53">
        <v>0.76022478707866792</v>
      </c>
      <c r="X14" s="58">
        <v>4.7094747741848835</v>
      </c>
      <c r="Y14" s="52">
        <v>1.8884263023638499</v>
      </c>
      <c r="Z14" s="71">
        <v>87.625627079354302</v>
      </c>
      <c r="AA14" s="53">
        <v>0.66831593208043383</v>
      </c>
      <c r="AB14" s="58">
        <v>79.352780375197142</v>
      </c>
      <c r="AC14" s="52">
        <v>1.5052126247807689</v>
      </c>
      <c r="AD14" s="71">
        <v>90.456224556622601</v>
      </c>
      <c r="AE14" s="53">
        <v>0.62201737502761612</v>
      </c>
      <c r="AF14" s="58">
        <v>11.103444181425459</v>
      </c>
      <c r="AG14" s="52">
        <v>1.5340845297682844</v>
      </c>
      <c r="AH14" s="71">
        <v>61.663263897167603</v>
      </c>
      <c r="AI14" s="53">
        <v>0.91807824362074486</v>
      </c>
      <c r="AJ14" s="58">
        <v>57.036133373555423</v>
      </c>
      <c r="AK14" s="52">
        <v>1.7115519920117805</v>
      </c>
      <c r="AL14" s="71">
        <v>63.151563537322588</v>
      </c>
      <c r="AM14" s="53">
        <v>1.0354413303106105</v>
      </c>
      <c r="AN14" s="58">
        <v>6.1154301637671651</v>
      </c>
      <c r="AO14" s="52">
        <v>1.9452116082480697</v>
      </c>
      <c r="AP14" s="71">
        <v>93.952852616972848</v>
      </c>
      <c r="AQ14" s="53">
        <v>0.35745594496941663</v>
      </c>
      <c r="AR14" s="58">
        <v>92.003025442091996</v>
      </c>
      <c r="AS14" s="52">
        <v>0.93969115750782362</v>
      </c>
      <c r="AT14" s="71">
        <v>94.603656872798481</v>
      </c>
      <c r="AU14" s="53">
        <v>0.36405858896616428</v>
      </c>
      <c r="AV14" s="58">
        <v>2.6006314307064855</v>
      </c>
      <c r="AW14" s="52">
        <v>1.0265838157487226</v>
      </c>
      <c r="AX14" s="71">
        <v>83.545302244191348</v>
      </c>
      <c r="AY14" s="53">
        <v>0.80263749252422756</v>
      </c>
      <c r="AZ14" s="58">
        <v>77.275478555426147</v>
      </c>
      <c r="BA14" s="52">
        <v>1.8082195027348371</v>
      </c>
      <c r="BB14" s="71">
        <v>85.702970122273811</v>
      </c>
      <c r="BC14" s="53">
        <v>0.82917917199026692</v>
      </c>
      <c r="BD14" s="58">
        <v>8.4274915668476638</v>
      </c>
      <c r="BE14" s="52">
        <v>1.9548237421854491</v>
      </c>
      <c r="BF14" s="71">
        <v>87.953465320485421</v>
      </c>
      <c r="BG14" s="53">
        <v>0.67216428850148691</v>
      </c>
      <c r="BH14" s="58">
        <v>83.488725700392877</v>
      </c>
      <c r="BI14" s="52">
        <v>1.4614503468555715</v>
      </c>
      <c r="BJ14" s="71">
        <v>89.460952158357813</v>
      </c>
      <c r="BK14" s="53">
        <v>0.64056422319098383</v>
      </c>
      <c r="BL14" s="58">
        <v>5.9722264579649362</v>
      </c>
      <c r="BM14" s="52">
        <v>1.4713879922891693</v>
      </c>
      <c r="BN14" s="71">
        <v>85.29171581909273</v>
      </c>
      <c r="BO14" s="53">
        <v>0.73039786315719613</v>
      </c>
      <c r="BP14" s="58">
        <v>79.831435527645752</v>
      </c>
      <c r="BQ14" s="52">
        <v>1.5143541477819149</v>
      </c>
      <c r="BR14" s="71">
        <v>87.162037396475895</v>
      </c>
      <c r="BS14" s="53">
        <v>0.79525507518390848</v>
      </c>
      <c r="BT14" s="58">
        <v>7.3306018688301435</v>
      </c>
      <c r="BU14" s="52">
        <v>1.6667853428174311</v>
      </c>
      <c r="BV14" s="71">
        <v>68.369226563877334</v>
      </c>
      <c r="BW14" s="53">
        <v>0.92966660981953364</v>
      </c>
      <c r="BX14" s="58">
        <v>60.662921108715643</v>
      </c>
      <c r="BY14" s="52">
        <v>1.7627987462622421</v>
      </c>
      <c r="BZ14" s="71">
        <v>70.919557291583317</v>
      </c>
      <c r="CA14" s="53">
        <v>1.0656803777722994</v>
      </c>
      <c r="CB14" s="58">
        <v>10.256636182867673</v>
      </c>
      <c r="CC14" s="52">
        <v>2.0408224029509401</v>
      </c>
      <c r="CD14" s="71">
        <v>91.027765787066116</v>
      </c>
      <c r="CE14" s="53">
        <v>0.53605533445529319</v>
      </c>
      <c r="CF14" s="58">
        <v>88.597767757535763</v>
      </c>
      <c r="CG14" s="52">
        <v>1.2201901348331898</v>
      </c>
      <c r="CH14" s="71">
        <v>91.902992687576656</v>
      </c>
      <c r="CI14" s="53">
        <v>0.57543403218565392</v>
      </c>
      <c r="CJ14" s="58">
        <v>3.3052249300408931</v>
      </c>
      <c r="CK14" s="52">
        <v>1.3769499135793084</v>
      </c>
      <c r="CL14" s="71">
        <v>81.998641489648392</v>
      </c>
      <c r="CM14" s="53">
        <v>0.58603390869432237</v>
      </c>
      <c r="CN14" s="58">
        <v>79.545982254604525</v>
      </c>
      <c r="CO14" s="52">
        <v>1.5525436622191344</v>
      </c>
      <c r="CP14" s="71">
        <v>82.774016960586437</v>
      </c>
      <c r="CQ14" s="53">
        <v>0.82757905914430263</v>
      </c>
      <c r="CR14" s="58">
        <v>3.2280347059819121</v>
      </c>
      <c r="CS14" s="52">
        <v>2.028652368320639</v>
      </c>
      <c r="CT14" s="71">
        <v>54.707564954424612</v>
      </c>
      <c r="CU14" s="53">
        <v>1.1551390277042737</v>
      </c>
      <c r="CV14" s="58">
        <v>56.224251076947418</v>
      </c>
      <c r="CW14" s="52">
        <v>1.6990223754117879</v>
      </c>
      <c r="CX14" s="71">
        <v>54.079276709548282</v>
      </c>
      <c r="CY14" s="53">
        <v>1.3252599972740249</v>
      </c>
      <c r="CZ14" s="58">
        <v>-2.1449743673991364</v>
      </c>
      <c r="DA14" s="54">
        <v>1.9528588198519539</v>
      </c>
    </row>
    <row r="15" spans="1:105">
      <c r="A15" s="83" t="s">
        <v>10</v>
      </c>
      <c r="B15" s="71">
        <v>83.650341581334246</v>
      </c>
      <c r="C15" s="53">
        <v>0.58270134429708553</v>
      </c>
      <c r="D15" s="58">
        <v>83.049489186942495</v>
      </c>
      <c r="E15" s="52">
        <v>1.3202231398050595</v>
      </c>
      <c r="F15" s="71">
        <v>83.845693580394823</v>
      </c>
      <c r="G15" s="53">
        <v>0.68764823311634438</v>
      </c>
      <c r="H15" s="58">
        <v>0.79620439345232796</v>
      </c>
      <c r="I15" s="52">
        <v>1.5626258979049634</v>
      </c>
      <c r="J15" s="71">
        <v>76.423880260805674</v>
      </c>
      <c r="K15" s="53">
        <v>0.69032306346948935</v>
      </c>
      <c r="L15" s="58">
        <v>69.773134700011425</v>
      </c>
      <c r="M15" s="52">
        <v>1.661177522326396</v>
      </c>
      <c r="N15" s="71">
        <v>78.232619240368322</v>
      </c>
      <c r="O15" s="53">
        <v>0.79912579456441524</v>
      </c>
      <c r="P15" s="58">
        <v>8.4594845403568968</v>
      </c>
      <c r="Q15" s="52">
        <v>1.9420732945685724</v>
      </c>
      <c r="R15" s="71">
        <v>88.12112942579364</v>
      </c>
      <c r="S15" s="53">
        <v>0.51743267311263375</v>
      </c>
      <c r="T15" s="58">
        <v>84.776056296133547</v>
      </c>
      <c r="U15" s="52">
        <v>1.1359562027920129</v>
      </c>
      <c r="V15" s="71">
        <v>89.024065283775201</v>
      </c>
      <c r="W15" s="53">
        <v>0.59427065989040639</v>
      </c>
      <c r="X15" s="58">
        <v>4.2480089876416542</v>
      </c>
      <c r="Y15" s="52">
        <v>1.3054312976613474</v>
      </c>
      <c r="Z15" s="71">
        <v>85.010960742830576</v>
      </c>
      <c r="AA15" s="53">
        <v>0.55671394715480649</v>
      </c>
      <c r="AB15" s="58">
        <v>75.290995644791778</v>
      </c>
      <c r="AC15" s="52">
        <v>1.1942344704612644</v>
      </c>
      <c r="AD15" s="71">
        <v>87.666500410801646</v>
      </c>
      <c r="AE15" s="53">
        <v>0.67730269067079496</v>
      </c>
      <c r="AF15" s="58">
        <v>12.375504766009868</v>
      </c>
      <c r="AG15" s="52">
        <v>1.4218103366035162</v>
      </c>
      <c r="AH15" s="71">
        <v>62.056051805412793</v>
      </c>
      <c r="AI15" s="53">
        <v>0.88226085844116364</v>
      </c>
      <c r="AJ15" s="58">
        <v>52.355723565629177</v>
      </c>
      <c r="AK15" s="52">
        <v>1.5947673558169833</v>
      </c>
      <c r="AL15" s="71">
        <v>64.680725044933354</v>
      </c>
      <c r="AM15" s="53">
        <v>0.98630386916182822</v>
      </c>
      <c r="AN15" s="58">
        <v>12.325001479304177</v>
      </c>
      <c r="AO15" s="52">
        <v>1.8089814967926026</v>
      </c>
      <c r="AP15" s="71">
        <v>93.615644988976101</v>
      </c>
      <c r="AQ15" s="53">
        <v>0.37110334720092086</v>
      </c>
      <c r="AR15" s="58">
        <v>89.27692572206054</v>
      </c>
      <c r="AS15" s="52">
        <v>1.0765407528153284</v>
      </c>
      <c r="AT15" s="71">
        <v>94.782074051613378</v>
      </c>
      <c r="AU15" s="53">
        <v>0.40140714077393735</v>
      </c>
      <c r="AV15" s="58">
        <v>5.5051483295528385</v>
      </c>
      <c r="AW15" s="52">
        <v>1.1807893864430317</v>
      </c>
      <c r="AX15" s="71">
        <v>78.135473916086866</v>
      </c>
      <c r="AY15" s="53">
        <v>0.72504131739536315</v>
      </c>
      <c r="AZ15" s="58">
        <v>74.572192108722007</v>
      </c>
      <c r="BA15" s="52">
        <v>1.5033269233956055</v>
      </c>
      <c r="BB15" s="71">
        <v>79.106186117567006</v>
      </c>
      <c r="BC15" s="53">
        <v>0.8265843616112345</v>
      </c>
      <c r="BD15" s="58">
        <v>4.5339940088449993</v>
      </c>
      <c r="BE15" s="52">
        <v>1.705430714928506</v>
      </c>
      <c r="BF15" s="71">
        <v>90.426291154049395</v>
      </c>
      <c r="BG15" s="53">
        <v>0.49583342811062903</v>
      </c>
      <c r="BH15" s="58">
        <v>84.009970748113048</v>
      </c>
      <c r="BI15" s="52">
        <v>1.2208949538071738</v>
      </c>
      <c r="BJ15" s="71">
        <v>92.147425928177512</v>
      </c>
      <c r="BK15" s="53">
        <v>0.60762708968345902</v>
      </c>
      <c r="BL15" s="58">
        <v>8.1374551800644639</v>
      </c>
      <c r="BM15" s="52">
        <v>1.4755289277716874</v>
      </c>
      <c r="BN15" s="71">
        <v>86.309996573249265</v>
      </c>
      <c r="BO15" s="53">
        <v>0.57206047921773062</v>
      </c>
      <c r="BP15" s="58">
        <v>78.517687284463349</v>
      </c>
      <c r="BQ15" s="52">
        <v>1.1820879018947683</v>
      </c>
      <c r="BR15" s="71">
        <v>88.412992457976131</v>
      </c>
      <c r="BS15" s="53">
        <v>0.6421803773172029</v>
      </c>
      <c r="BT15" s="58">
        <v>9.8953051735127815</v>
      </c>
      <c r="BU15" s="52">
        <v>1.3319359242821052</v>
      </c>
      <c r="BV15" s="71">
        <v>71.473587725377485</v>
      </c>
      <c r="BW15" s="53">
        <v>0.82954362632669154</v>
      </c>
      <c r="BX15" s="58">
        <v>63.622683894855832</v>
      </c>
      <c r="BY15" s="52">
        <v>1.8442286202022111</v>
      </c>
      <c r="BZ15" s="71">
        <v>73.583749282232816</v>
      </c>
      <c r="CA15" s="53">
        <v>0.8686512869977262</v>
      </c>
      <c r="CB15" s="58">
        <v>9.9610653873769834</v>
      </c>
      <c r="CC15" s="52">
        <v>1.9484192616082581</v>
      </c>
      <c r="CD15" s="71">
        <v>93.56129957204837</v>
      </c>
      <c r="CE15" s="53">
        <v>0.36709517843410089</v>
      </c>
      <c r="CF15" s="58">
        <v>92.462139908396608</v>
      </c>
      <c r="CG15" s="52">
        <v>0.94302453060187519</v>
      </c>
      <c r="CH15" s="71">
        <v>93.846369681976498</v>
      </c>
      <c r="CI15" s="53">
        <v>0.41937928414095771</v>
      </c>
      <c r="CJ15" s="58">
        <v>1.3842297735798894</v>
      </c>
      <c r="CK15" s="52">
        <v>1.0724186068968353</v>
      </c>
      <c r="CL15" s="71">
        <v>82.115318405688143</v>
      </c>
      <c r="CM15" s="53">
        <v>0.54899635280401837</v>
      </c>
      <c r="CN15" s="58">
        <v>77.452400794017024</v>
      </c>
      <c r="CO15" s="52">
        <v>1.222913212425949</v>
      </c>
      <c r="CP15" s="71">
        <v>83.387108579670937</v>
      </c>
      <c r="CQ15" s="53">
        <v>0.62169980061925512</v>
      </c>
      <c r="CR15" s="58">
        <v>5.934707785653913</v>
      </c>
      <c r="CS15" s="52">
        <v>1.3947045473811752</v>
      </c>
      <c r="CT15" s="71">
        <v>55.893351322251981</v>
      </c>
      <c r="CU15" s="53">
        <v>0.88780909053451329</v>
      </c>
      <c r="CV15" s="58">
        <v>56.174675991167973</v>
      </c>
      <c r="CW15" s="52">
        <v>1.9132252668660064</v>
      </c>
      <c r="CX15" s="71">
        <v>55.842930776821611</v>
      </c>
      <c r="CY15" s="53">
        <v>0.99559888295480004</v>
      </c>
      <c r="CZ15" s="58">
        <v>-0.33174521434636262</v>
      </c>
      <c r="DA15" s="54">
        <v>2.1311003996086004</v>
      </c>
    </row>
    <row r="16" spans="1:105">
      <c r="A16" s="128" t="s">
        <v>172</v>
      </c>
      <c r="B16" s="71">
        <v>94.763046319830195</v>
      </c>
      <c r="C16" s="53">
        <v>0.4724405764489451</v>
      </c>
      <c r="D16" s="58">
        <v>94.604958946338584</v>
      </c>
      <c r="E16" s="52">
        <v>1.0753474117009032</v>
      </c>
      <c r="F16" s="71">
        <v>94.835246071813188</v>
      </c>
      <c r="G16" s="53">
        <v>0.51498507790314829</v>
      </c>
      <c r="H16" s="58">
        <v>0.23028712547460373</v>
      </c>
      <c r="I16" s="52">
        <v>1.1998567518010752</v>
      </c>
      <c r="J16" s="71">
        <v>84.13794516187761</v>
      </c>
      <c r="K16" s="53">
        <v>0.80460956792733895</v>
      </c>
      <c r="L16" s="58">
        <v>75.819595421461997</v>
      </c>
      <c r="M16" s="52">
        <v>2.2721591021396677</v>
      </c>
      <c r="N16" s="71">
        <v>86.25389525650175</v>
      </c>
      <c r="O16" s="53">
        <v>0.88257617628844898</v>
      </c>
      <c r="P16" s="58">
        <v>10.434299835039752</v>
      </c>
      <c r="Q16" s="52">
        <v>2.5934573290040572</v>
      </c>
      <c r="R16" s="71">
        <v>95.542416781394053</v>
      </c>
      <c r="S16" s="53">
        <v>0.36931638113286525</v>
      </c>
      <c r="T16" s="58">
        <v>94.167045908437146</v>
      </c>
      <c r="U16" s="52">
        <v>1.1028186445101453</v>
      </c>
      <c r="V16" s="71">
        <v>95.893933281270861</v>
      </c>
      <c r="W16" s="53">
        <v>0.43251484383853639</v>
      </c>
      <c r="X16" s="58">
        <v>1.7268873728337155</v>
      </c>
      <c r="Y16" s="52">
        <v>1.2699977690719144</v>
      </c>
      <c r="Z16" s="71">
        <v>93.363304250445736</v>
      </c>
      <c r="AA16" s="53">
        <v>0.51199369483719004</v>
      </c>
      <c r="AB16" s="58">
        <v>85.058670549242265</v>
      </c>
      <c r="AC16" s="52">
        <v>1.5756825831879093</v>
      </c>
      <c r="AD16" s="71">
        <v>95.521876676980995</v>
      </c>
      <c r="AE16" s="53">
        <v>0.52828591543513492</v>
      </c>
      <c r="AF16" s="58">
        <v>10.463206127738729</v>
      </c>
      <c r="AG16" s="52">
        <v>1.7304431147257477</v>
      </c>
      <c r="AH16" s="71">
        <v>76.375729538731505</v>
      </c>
      <c r="AI16" s="53">
        <v>0.91629292084827607</v>
      </c>
      <c r="AJ16" s="58">
        <v>65.518638509667085</v>
      </c>
      <c r="AK16" s="52">
        <v>2.1203196243857185</v>
      </c>
      <c r="AL16" s="71">
        <v>79.130934354402612</v>
      </c>
      <c r="AM16" s="53">
        <v>0.95427627378061397</v>
      </c>
      <c r="AN16" s="58">
        <v>13.612295844735527</v>
      </c>
      <c r="AO16" s="52">
        <v>2.2351500066338028</v>
      </c>
      <c r="AP16" s="71">
        <v>97.088478380811338</v>
      </c>
      <c r="AQ16" s="53">
        <v>0.37426470617235352</v>
      </c>
      <c r="AR16" s="58">
        <v>93.611395743144499</v>
      </c>
      <c r="AS16" s="52">
        <v>1.270059574440014</v>
      </c>
      <c r="AT16" s="71">
        <v>97.975174857809819</v>
      </c>
      <c r="AU16" s="53">
        <v>0.32223435677202206</v>
      </c>
      <c r="AV16" s="58">
        <v>4.36377911466532</v>
      </c>
      <c r="AW16" s="52">
        <v>1.2829740172481796</v>
      </c>
      <c r="AX16" s="71">
        <v>87.973369345890646</v>
      </c>
      <c r="AY16" s="53">
        <v>0.6347712825651104</v>
      </c>
      <c r="AZ16" s="58">
        <v>83.217155175768951</v>
      </c>
      <c r="BA16" s="52">
        <v>1.8301974158614962</v>
      </c>
      <c r="BB16" s="71">
        <v>89.176955855583913</v>
      </c>
      <c r="BC16" s="53">
        <v>0.71344704453549102</v>
      </c>
      <c r="BD16" s="58">
        <v>5.9598006798149612</v>
      </c>
      <c r="BE16" s="52">
        <v>2.0613218450292212</v>
      </c>
      <c r="BF16" s="71">
        <v>95.911896056304229</v>
      </c>
      <c r="BG16" s="53">
        <v>0.43637285376654689</v>
      </c>
      <c r="BH16" s="58">
        <v>89.37132302818506</v>
      </c>
      <c r="BI16" s="52">
        <v>1.3636918453522231</v>
      </c>
      <c r="BJ16" s="71">
        <v>97.574265687489941</v>
      </c>
      <c r="BK16" s="53">
        <v>0.40744111641352498</v>
      </c>
      <c r="BL16" s="58">
        <v>8.2029426593048811</v>
      </c>
      <c r="BM16" s="52">
        <v>1.4312369556960065</v>
      </c>
      <c r="BN16" s="71">
        <v>93.282338845392019</v>
      </c>
      <c r="BO16" s="53">
        <v>0.54536021588076256</v>
      </c>
      <c r="BP16" s="58">
        <v>86.350439371268919</v>
      </c>
      <c r="BQ16" s="52">
        <v>1.3997282511133098</v>
      </c>
      <c r="BR16" s="71">
        <v>95.042147452472207</v>
      </c>
      <c r="BS16" s="53">
        <v>0.5830610053564339</v>
      </c>
      <c r="BT16" s="58">
        <v>8.6917080812032879</v>
      </c>
      <c r="BU16" s="52">
        <v>1.5569825220343472</v>
      </c>
      <c r="BV16" s="71">
        <v>78.368861291815222</v>
      </c>
      <c r="BW16" s="53">
        <v>0.91859051554646398</v>
      </c>
      <c r="BX16" s="58">
        <v>72.154122712225316</v>
      </c>
      <c r="BY16" s="52">
        <v>2.3265474097444874</v>
      </c>
      <c r="BZ16" s="71">
        <v>79.950966513155208</v>
      </c>
      <c r="CA16" s="53">
        <v>0.98287392427918463</v>
      </c>
      <c r="CB16" s="58">
        <v>7.7968438009298922</v>
      </c>
      <c r="CC16" s="52">
        <v>2.5233600888751995</v>
      </c>
      <c r="CD16" s="71">
        <v>96.314141391696268</v>
      </c>
      <c r="CE16" s="53">
        <v>0.34167392530320861</v>
      </c>
      <c r="CF16" s="58">
        <v>94.85789830558042</v>
      </c>
      <c r="CG16" s="52">
        <v>0.9432256003508851</v>
      </c>
      <c r="CH16" s="71">
        <v>96.685221861938714</v>
      </c>
      <c r="CI16" s="53">
        <v>0.38805925704426575</v>
      </c>
      <c r="CJ16" s="58">
        <v>1.8273235563582944</v>
      </c>
      <c r="CK16" s="52">
        <v>1.0728331306922649</v>
      </c>
      <c r="CL16" s="71">
        <v>90.03787385602952</v>
      </c>
      <c r="CM16" s="53">
        <v>0.57443059961024068</v>
      </c>
      <c r="CN16" s="58">
        <v>85.121897997508682</v>
      </c>
      <c r="CO16" s="52">
        <v>1.5283983844714111</v>
      </c>
      <c r="CP16" s="71">
        <v>91.326674776665172</v>
      </c>
      <c r="CQ16" s="53">
        <v>0.67277576954320895</v>
      </c>
      <c r="CR16" s="58">
        <v>6.2047767791564894</v>
      </c>
      <c r="CS16" s="52">
        <v>1.7944744318555459</v>
      </c>
      <c r="CT16" s="71">
        <v>74.361515887798902</v>
      </c>
      <c r="CU16" s="53">
        <v>1.0904650683909904</v>
      </c>
      <c r="CV16" s="58">
        <v>75.951300340157175</v>
      </c>
      <c r="CW16" s="52">
        <v>2.2858774752293232</v>
      </c>
      <c r="CX16" s="71">
        <v>73.975985453674312</v>
      </c>
      <c r="CY16" s="53">
        <v>1.2231619730232124</v>
      </c>
      <c r="CZ16" s="58">
        <v>-1.9753148864828631</v>
      </c>
      <c r="DA16" s="54">
        <v>2.5612323459709381</v>
      </c>
    </row>
    <row r="17" spans="1:105">
      <c r="A17" s="128" t="s">
        <v>388</v>
      </c>
      <c r="B17" s="71">
        <v>70.8658576715208</v>
      </c>
      <c r="C17" s="53">
        <v>1.0105945145485133</v>
      </c>
      <c r="D17" s="58">
        <v>71.046515895728476</v>
      </c>
      <c r="E17" s="52">
        <v>2.2468420304961922</v>
      </c>
      <c r="F17" s="71">
        <v>70.800628290868701</v>
      </c>
      <c r="G17" s="53">
        <v>1.2049535776406077</v>
      </c>
      <c r="H17" s="58">
        <v>-0.24588760485977446</v>
      </c>
      <c r="I17" s="52">
        <v>2.6852169175208149</v>
      </c>
      <c r="J17" s="71">
        <v>67.549676448609162</v>
      </c>
      <c r="K17" s="53">
        <v>1.0907877498226028</v>
      </c>
      <c r="L17" s="58">
        <v>63.481994704342632</v>
      </c>
      <c r="M17" s="52">
        <v>2.3412153917602674</v>
      </c>
      <c r="N17" s="71">
        <v>68.71377989710291</v>
      </c>
      <c r="O17" s="53">
        <v>1.244788608332777</v>
      </c>
      <c r="P17" s="58">
        <v>5.2317851927602774</v>
      </c>
      <c r="Q17" s="52">
        <v>2.6654256765146593</v>
      </c>
      <c r="R17" s="71">
        <v>79.554754860928938</v>
      </c>
      <c r="S17" s="53">
        <v>0.95563695856569564</v>
      </c>
      <c r="T17" s="58">
        <v>74.954232054686898</v>
      </c>
      <c r="U17" s="52">
        <v>1.8605895477660457</v>
      </c>
      <c r="V17" s="71">
        <v>80.843320789236699</v>
      </c>
      <c r="W17" s="53">
        <v>1.1074297832967643</v>
      </c>
      <c r="X17" s="58">
        <v>5.8890887345498015</v>
      </c>
      <c r="Y17" s="52">
        <v>2.1622469763130105</v>
      </c>
      <c r="Z17" s="71">
        <v>75.411302445090627</v>
      </c>
      <c r="AA17" s="53">
        <v>0.94666410880119634</v>
      </c>
      <c r="AB17" s="58">
        <v>65.15188647711706</v>
      </c>
      <c r="AC17" s="52">
        <v>2.0494967194669895</v>
      </c>
      <c r="AD17" s="71">
        <v>78.355376591794851</v>
      </c>
      <c r="AE17" s="53">
        <v>1.1715748851283689</v>
      </c>
      <c r="AF17" s="58">
        <v>13.203490114677791</v>
      </c>
      <c r="AG17" s="52">
        <v>2.3963009742240038</v>
      </c>
      <c r="AH17" s="71">
        <v>45.590910174301271</v>
      </c>
      <c r="AI17" s="53">
        <v>1.2584763241166625</v>
      </c>
      <c r="AJ17" s="58">
        <v>38.700639839107652</v>
      </c>
      <c r="AK17" s="52">
        <v>2.1594575032345653</v>
      </c>
      <c r="AL17" s="71">
        <v>47.529464810258631</v>
      </c>
      <c r="AM17" s="53">
        <v>1.469530245744646</v>
      </c>
      <c r="AN17" s="58">
        <v>8.8288249711509792</v>
      </c>
      <c r="AO17" s="52">
        <v>2.6274596824727072</v>
      </c>
      <c r="AP17" s="71">
        <v>89.618401703705942</v>
      </c>
      <c r="AQ17" s="53">
        <v>0.62641180568008237</v>
      </c>
      <c r="AR17" s="58">
        <v>84.77560148417426</v>
      </c>
      <c r="AS17" s="52">
        <v>1.8710391670484094</v>
      </c>
      <c r="AT17" s="71">
        <v>90.988230347395046</v>
      </c>
      <c r="AU17" s="53">
        <v>0.7264720829381045</v>
      </c>
      <c r="AV17" s="58">
        <v>6.212628863220786</v>
      </c>
      <c r="AW17" s="52">
        <v>2.1294713577996176</v>
      </c>
      <c r="AX17" s="71">
        <v>66.822873008666164</v>
      </c>
      <c r="AY17" s="53">
        <v>1.1375546617845536</v>
      </c>
      <c r="AZ17" s="58">
        <v>65.607514718138972</v>
      </c>
      <c r="BA17" s="52">
        <v>2.3487443295160002</v>
      </c>
      <c r="BB17" s="71">
        <v>67.151225746252379</v>
      </c>
      <c r="BC17" s="53">
        <v>1.2596508479150534</v>
      </c>
      <c r="BD17" s="58">
        <v>1.5437110281134068</v>
      </c>
      <c r="BE17" s="52">
        <v>2.5883113335677503</v>
      </c>
      <c r="BF17" s="71">
        <v>84.111652339185454</v>
      </c>
      <c r="BG17" s="53">
        <v>0.95303690948811082</v>
      </c>
      <c r="BH17" s="58">
        <v>78.445350300815946</v>
      </c>
      <c r="BI17" s="52">
        <v>2.3790494346585533</v>
      </c>
      <c r="BJ17" s="71">
        <v>85.70352990145004</v>
      </c>
      <c r="BK17" s="53">
        <v>1.1177535579613929</v>
      </c>
      <c r="BL17" s="58">
        <v>7.2581796006340937</v>
      </c>
      <c r="BM17" s="52">
        <v>2.7662299266811137</v>
      </c>
      <c r="BN17" s="71">
        <v>78.292234569453782</v>
      </c>
      <c r="BO17" s="53">
        <v>1.032033465364566</v>
      </c>
      <c r="BP17" s="58">
        <v>70.425454900054348</v>
      </c>
      <c r="BQ17" s="52">
        <v>2.0088641119018562</v>
      </c>
      <c r="BR17" s="71">
        <v>80.534213046999952</v>
      </c>
      <c r="BS17" s="53">
        <v>1.1946453530786696</v>
      </c>
      <c r="BT17" s="58">
        <v>10.108758146945604</v>
      </c>
      <c r="BU17" s="52">
        <v>2.2980442845650626</v>
      </c>
      <c r="BV17" s="71">
        <v>63.509781527053292</v>
      </c>
      <c r="BW17" s="53">
        <v>1.3004747867358568</v>
      </c>
      <c r="BX17" s="58">
        <v>54.78487213561236</v>
      </c>
      <c r="BY17" s="52">
        <v>2.6474447220657464</v>
      </c>
      <c r="BZ17" s="71">
        <v>65.981362268630292</v>
      </c>
      <c r="CA17" s="53">
        <v>1.4923519899664004</v>
      </c>
      <c r="CB17" s="58">
        <v>11.196490133017932</v>
      </c>
      <c r="CC17" s="52">
        <v>3.0123210574036765</v>
      </c>
      <c r="CD17" s="71">
        <v>90.389713630372853</v>
      </c>
      <c r="CE17" s="53">
        <v>0.71600125001874482</v>
      </c>
      <c r="CF17" s="58">
        <v>89.971418418405634</v>
      </c>
      <c r="CG17" s="52">
        <v>1.4593078289248145</v>
      </c>
      <c r="CH17" s="71">
        <v>90.468558475295126</v>
      </c>
      <c r="CI17" s="53">
        <v>0.80783316695319884</v>
      </c>
      <c r="CJ17" s="58">
        <v>0.49714005688949214</v>
      </c>
      <c r="CK17" s="52">
        <v>1.6417788737014711</v>
      </c>
      <c r="CL17" s="71">
        <v>72.994794337800244</v>
      </c>
      <c r="CM17" s="53">
        <v>1.068304449901549</v>
      </c>
      <c r="CN17" s="58">
        <v>69.487668430763875</v>
      </c>
      <c r="CO17" s="52">
        <v>1.8615214306224666</v>
      </c>
      <c r="CP17" s="71">
        <v>73.957554719963724</v>
      </c>
      <c r="CQ17" s="53">
        <v>1.2049858155109416</v>
      </c>
      <c r="CR17" s="58">
        <v>4.4698862891998488</v>
      </c>
      <c r="CS17" s="52">
        <v>2.0899145844514568</v>
      </c>
      <c r="CT17" s="71">
        <v>34.635937190715552</v>
      </c>
      <c r="CU17" s="53">
        <v>1.2110340382590778</v>
      </c>
      <c r="CV17" s="58">
        <v>35.608155808325158</v>
      </c>
      <c r="CW17" s="52">
        <v>2.1728707353828298</v>
      </c>
      <c r="CX17" s="71">
        <v>34.314881009811863</v>
      </c>
      <c r="CY17" s="53">
        <v>1.430529784251481</v>
      </c>
      <c r="CZ17" s="58">
        <v>-1.2932747985132949</v>
      </c>
      <c r="DA17" s="54">
        <v>2.5683025998665712</v>
      </c>
    </row>
    <row r="18" spans="1:105">
      <c r="A18" s="83" t="s">
        <v>11</v>
      </c>
      <c r="B18" s="71">
        <v>96.709296656201801</v>
      </c>
      <c r="C18" s="53">
        <v>0.4634666013223761</v>
      </c>
      <c r="D18" s="58">
        <v>95.467190648666872</v>
      </c>
      <c r="E18" s="52">
        <v>1.4280116500125746</v>
      </c>
      <c r="F18" s="71">
        <v>96.938613808547203</v>
      </c>
      <c r="G18" s="53">
        <v>0.42027415422346326</v>
      </c>
      <c r="H18" s="58">
        <v>1.4714231598803309</v>
      </c>
      <c r="I18" s="52">
        <v>1.3383102015785493</v>
      </c>
      <c r="J18" s="71">
        <v>95.52745741659507</v>
      </c>
      <c r="K18" s="53">
        <v>0.48352740807187855</v>
      </c>
      <c r="L18" s="58">
        <v>91.626720578454808</v>
      </c>
      <c r="M18" s="52">
        <v>1.7116543105161683</v>
      </c>
      <c r="N18" s="71">
        <v>96.179696803797995</v>
      </c>
      <c r="O18" s="53">
        <v>0.45644582956853352</v>
      </c>
      <c r="P18" s="58">
        <v>4.5529762253431869</v>
      </c>
      <c r="Q18" s="52">
        <v>1.7093304633827995</v>
      </c>
      <c r="R18" s="71">
        <v>97.821861825705184</v>
      </c>
      <c r="S18" s="53">
        <v>0.38695166005593024</v>
      </c>
      <c r="T18" s="58">
        <v>97.281471356822479</v>
      </c>
      <c r="U18" s="52">
        <v>1.120804423244862</v>
      </c>
      <c r="V18" s="71">
        <v>97.894917779517627</v>
      </c>
      <c r="W18" s="53">
        <v>0.40687813913788828</v>
      </c>
      <c r="X18" s="58">
        <v>0.61344642269514793</v>
      </c>
      <c r="Y18" s="52">
        <v>1.1738715262953445</v>
      </c>
      <c r="Z18" s="71">
        <v>91.38902061896286</v>
      </c>
      <c r="AA18" s="53">
        <v>0.69621302054749556</v>
      </c>
      <c r="AB18" s="58">
        <v>86.690876665562271</v>
      </c>
      <c r="AC18" s="52">
        <v>1.7959576267514061</v>
      </c>
      <c r="AD18" s="71">
        <v>92.189235374952588</v>
      </c>
      <c r="AE18" s="53">
        <v>0.70965381692968166</v>
      </c>
      <c r="AF18" s="58">
        <v>5.4983587093903168</v>
      </c>
      <c r="AG18" s="52">
        <v>1.893463239961017</v>
      </c>
      <c r="AH18" s="71">
        <v>86.739751092629007</v>
      </c>
      <c r="AI18" s="53">
        <v>0.70859459554556448</v>
      </c>
      <c r="AJ18" s="58">
        <v>83.617449111494864</v>
      </c>
      <c r="AK18" s="52">
        <v>2.534460966036705</v>
      </c>
      <c r="AL18" s="71">
        <v>87.310131690789888</v>
      </c>
      <c r="AM18" s="53">
        <v>0.74979735350384824</v>
      </c>
      <c r="AN18" s="58">
        <v>3.692682579295024</v>
      </c>
      <c r="AO18" s="52">
        <v>2.7123132071195317</v>
      </c>
      <c r="AP18" s="71">
        <v>97.787523759670663</v>
      </c>
      <c r="AQ18" s="53">
        <v>0.39509236187504698</v>
      </c>
      <c r="AR18" s="58">
        <v>96.191529580218017</v>
      </c>
      <c r="AS18" s="52">
        <v>1.1806469456800126</v>
      </c>
      <c r="AT18" s="71">
        <v>98.130913150287626</v>
      </c>
      <c r="AU18" s="53">
        <v>0.37268593300719677</v>
      </c>
      <c r="AV18" s="58">
        <v>1.9393835700696087</v>
      </c>
      <c r="AW18" s="52">
        <v>1.1678127834217173</v>
      </c>
      <c r="AX18" s="71">
        <v>95.615918974835921</v>
      </c>
      <c r="AY18" s="53">
        <v>0.50112667515703702</v>
      </c>
      <c r="AZ18" s="58">
        <v>93.842564086906066</v>
      </c>
      <c r="BA18" s="52">
        <v>1.5633527755610901</v>
      </c>
      <c r="BB18" s="71">
        <v>95.972724716358073</v>
      </c>
      <c r="BC18" s="53">
        <v>0.5608410238426812</v>
      </c>
      <c r="BD18" s="58">
        <v>2.130160629452007</v>
      </c>
      <c r="BE18" s="52">
        <v>1.7438215110249051</v>
      </c>
      <c r="BF18" s="71">
        <v>93.320514427892689</v>
      </c>
      <c r="BG18" s="53">
        <v>0.63915278956954358</v>
      </c>
      <c r="BH18" s="58">
        <v>88.776004408683875</v>
      </c>
      <c r="BI18" s="52">
        <v>2.049861933602934</v>
      </c>
      <c r="BJ18" s="71">
        <v>94.011521399213123</v>
      </c>
      <c r="BK18" s="53">
        <v>0.58966626998673344</v>
      </c>
      <c r="BL18" s="58">
        <v>5.2355169905292485</v>
      </c>
      <c r="BM18" s="52">
        <v>2.0002043495255144</v>
      </c>
      <c r="BN18" s="71">
        <v>90.531583761552142</v>
      </c>
      <c r="BO18" s="53">
        <v>0.78334719661517371</v>
      </c>
      <c r="BP18" s="58">
        <v>86.587713889907008</v>
      </c>
      <c r="BQ18" s="52">
        <v>1.8719466196218504</v>
      </c>
      <c r="BR18" s="71">
        <v>91.204910657938726</v>
      </c>
      <c r="BS18" s="53">
        <v>0.80124102820349108</v>
      </c>
      <c r="BT18" s="58">
        <v>4.6171967680317181</v>
      </c>
      <c r="BU18" s="52">
        <v>1.9589613031884769</v>
      </c>
      <c r="BV18" s="71">
        <v>91.273151057395225</v>
      </c>
      <c r="BW18" s="53">
        <v>0.68599547617177592</v>
      </c>
      <c r="BX18" s="58">
        <v>88.629893081304871</v>
      </c>
      <c r="BY18" s="52">
        <v>1.9784882056172288</v>
      </c>
      <c r="BZ18" s="71">
        <v>91.740441995048158</v>
      </c>
      <c r="CA18" s="53">
        <v>0.67443391564702582</v>
      </c>
      <c r="CB18" s="58">
        <v>3.1105489137432869</v>
      </c>
      <c r="CC18" s="52">
        <v>1.9560691606962399</v>
      </c>
      <c r="CD18" s="71">
        <v>97.959726906248349</v>
      </c>
      <c r="CE18" s="53">
        <v>0.30304216227974362</v>
      </c>
      <c r="CF18" s="58">
        <v>97.621546723925547</v>
      </c>
      <c r="CG18" s="52">
        <v>0.89545134346505384</v>
      </c>
      <c r="CH18" s="71">
        <v>98.100375428542961</v>
      </c>
      <c r="CI18" s="53">
        <v>0.30265322423707142</v>
      </c>
      <c r="CJ18" s="58">
        <v>0.47882870461741334</v>
      </c>
      <c r="CK18" s="52">
        <v>0.93369020216013721</v>
      </c>
      <c r="CL18" s="71">
        <v>91.758208391954454</v>
      </c>
      <c r="CM18" s="53">
        <v>0.64699220237095756</v>
      </c>
      <c r="CN18" s="58">
        <v>92.652348260099529</v>
      </c>
      <c r="CO18" s="52">
        <v>1.5799017839314871</v>
      </c>
      <c r="CP18" s="71">
        <v>91.557757098099358</v>
      </c>
      <c r="CQ18" s="53">
        <v>0.65926057164942165</v>
      </c>
      <c r="CR18" s="58">
        <v>-1.0945911620001709</v>
      </c>
      <c r="CS18" s="52">
        <v>1.5683193985510553</v>
      </c>
      <c r="CT18" s="71">
        <v>64.121280875548166</v>
      </c>
      <c r="CU18" s="53">
        <v>1.3876642502765884</v>
      </c>
      <c r="CV18" s="58">
        <v>67.686661806436675</v>
      </c>
      <c r="CW18" s="52">
        <v>2.6224603679910419</v>
      </c>
      <c r="CX18" s="71">
        <v>63.651929402029943</v>
      </c>
      <c r="CY18" s="53">
        <v>1.4408313238862944</v>
      </c>
      <c r="CZ18" s="58">
        <v>-4.0347324044067321</v>
      </c>
      <c r="DA18" s="54">
        <v>2.6495875542673608</v>
      </c>
    </row>
    <row r="19" spans="1:105">
      <c r="A19" s="83" t="s">
        <v>383</v>
      </c>
      <c r="B19" s="71">
        <v>93.273615430596223</v>
      </c>
      <c r="C19" s="53">
        <v>0.62960613201737381</v>
      </c>
      <c r="D19" s="58">
        <v>93.823846221208683</v>
      </c>
      <c r="E19" s="52">
        <v>1.1403046560432637</v>
      </c>
      <c r="F19" s="71">
        <v>93.163884072558318</v>
      </c>
      <c r="G19" s="53">
        <v>0.66753728777332588</v>
      </c>
      <c r="H19" s="58">
        <v>-0.65996214865036507</v>
      </c>
      <c r="I19" s="52">
        <v>1.1837048897815226</v>
      </c>
      <c r="J19" s="71">
        <v>94.345733645142104</v>
      </c>
      <c r="K19" s="53">
        <v>0.58256835559165121</v>
      </c>
      <c r="L19" s="58">
        <v>94.263131983529831</v>
      </c>
      <c r="M19" s="52">
        <v>1.1208470433467457</v>
      </c>
      <c r="N19" s="71">
        <v>94.342270886374351</v>
      </c>
      <c r="O19" s="53">
        <v>0.65017763570600928</v>
      </c>
      <c r="P19" s="58">
        <v>7.9138902844519521E-2</v>
      </c>
      <c r="Q19" s="52">
        <v>1.2378511968932171</v>
      </c>
      <c r="R19" s="71">
        <v>82.341489295404457</v>
      </c>
      <c r="S19" s="53">
        <v>0.9920370931754301</v>
      </c>
      <c r="T19" s="58">
        <v>84.288314256230905</v>
      </c>
      <c r="U19" s="52">
        <v>1.8646892227733622</v>
      </c>
      <c r="V19" s="71">
        <v>81.828290750668359</v>
      </c>
      <c r="W19" s="53">
        <v>1.1332483491821599</v>
      </c>
      <c r="X19" s="58">
        <v>-2.4600235055625461</v>
      </c>
      <c r="Y19" s="52">
        <v>2.1069765085930889</v>
      </c>
      <c r="Z19" s="71">
        <v>84.912578742664778</v>
      </c>
      <c r="AA19" s="53">
        <v>0.94383307664508964</v>
      </c>
      <c r="AB19" s="58">
        <v>81.689951919557885</v>
      </c>
      <c r="AC19" s="52">
        <v>1.8377761942126216</v>
      </c>
      <c r="AD19" s="71">
        <v>85.723449123090163</v>
      </c>
      <c r="AE19" s="53">
        <v>1.0667517159534712</v>
      </c>
      <c r="AF19" s="58">
        <v>4.0334972035322778</v>
      </c>
      <c r="AG19" s="52">
        <v>2.0759106388553001</v>
      </c>
      <c r="AH19" s="71">
        <v>71.122338989926774</v>
      </c>
      <c r="AI19" s="53">
        <v>1.2395516836137017</v>
      </c>
      <c r="AJ19" s="58">
        <v>74.757469183594765</v>
      </c>
      <c r="AK19" s="52">
        <v>2.3371144792206149</v>
      </c>
      <c r="AL19" s="71">
        <v>70.278825110396113</v>
      </c>
      <c r="AM19" s="53">
        <v>1.3604174913389717</v>
      </c>
      <c r="AN19" s="58">
        <v>-4.4786440731986517</v>
      </c>
      <c r="AO19" s="52">
        <v>2.501591600993212</v>
      </c>
      <c r="AP19" s="71">
        <v>97.262483515008483</v>
      </c>
      <c r="AQ19" s="53">
        <v>0.42414320111691112</v>
      </c>
      <c r="AR19" s="58">
        <v>96.575825416655547</v>
      </c>
      <c r="AS19" s="52">
        <v>1.0377491998627406</v>
      </c>
      <c r="AT19" s="71">
        <v>97.450053328159441</v>
      </c>
      <c r="AU19" s="53">
        <v>0.45506299686187734</v>
      </c>
      <c r="AV19" s="58">
        <v>0.87422791150389401</v>
      </c>
      <c r="AW19" s="52">
        <v>1.1120310415020489</v>
      </c>
      <c r="AX19" s="71">
        <v>83.213188883812677</v>
      </c>
      <c r="AY19" s="53">
        <v>0.95544855521697136</v>
      </c>
      <c r="AZ19" s="58">
        <v>80.079345005596238</v>
      </c>
      <c r="BA19" s="52">
        <v>2.0366319971467757</v>
      </c>
      <c r="BB19" s="71">
        <v>84.094909442353995</v>
      </c>
      <c r="BC19" s="53">
        <v>1.0220062412038426</v>
      </c>
      <c r="BD19" s="58">
        <v>4.0155644367577565</v>
      </c>
      <c r="BE19" s="52">
        <v>2.159411276377881</v>
      </c>
      <c r="BF19" s="71">
        <v>96.776566756537889</v>
      </c>
      <c r="BG19" s="53">
        <v>0.38921228583351858</v>
      </c>
      <c r="BH19" s="58">
        <v>94.762963679154382</v>
      </c>
      <c r="BI19" s="52">
        <v>1.1272093591523442</v>
      </c>
      <c r="BJ19" s="71">
        <v>97.265540704022868</v>
      </c>
      <c r="BK19" s="53">
        <v>0.41471792655816125</v>
      </c>
      <c r="BL19" s="58">
        <v>2.5025770248684864</v>
      </c>
      <c r="BM19" s="52">
        <v>1.2302665400553066</v>
      </c>
      <c r="BN19" s="71">
        <v>88.098823419565278</v>
      </c>
      <c r="BO19" s="53">
        <v>0.71877510854794213</v>
      </c>
      <c r="BP19" s="58">
        <v>86.584717292705676</v>
      </c>
      <c r="BQ19" s="52">
        <v>1.6161337744077395</v>
      </c>
      <c r="BR19" s="71">
        <v>88.399250714784188</v>
      </c>
      <c r="BS19" s="53">
        <v>0.76310064677835709</v>
      </c>
      <c r="BT19" s="58">
        <v>1.8145334220785116</v>
      </c>
      <c r="BU19" s="52">
        <v>1.6862353124255212</v>
      </c>
      <c r="BV19" s="71">
        <v>92.791815111647665</v>
      </c>
      <c r="BW19" s="53">
        <v>0.6387892534048264</v>
      </c>
      <c r="BX19" s="58">
        <v>89.665375989465815</v>
      </c>
      <c r="BY19" s="52">
        <v>1.4693057282018447</v>
      </c>
      <c r="BZ19" s="71">
        <v>93.527560251167259</v>
      </c>
      <c r="CA19" s="53">
        <v>0.64411104344158709</v>
      </c>
      <c r="CB19" s="58">
        <v>3.8621842617014437</v>
      </c>
      <c r="CC19" s="52">
        <v>1.4462697939984805</v>
      </c>
      <c r="CD19" s="71">
        <v>97.082824325444562</v>
      </c>
      <c r="CE19" s="53">
        <v>0.34284888214199349</v>
      </c>
      <c r="CF19" s="58">
        <v>96.926139197078484</v>
      </c>
      <c r="CG19" s="52">
        <v>0.72385154364605953</v>
      </c>
      <c r="CH19" s="71">
        <v>97.109897610734791</v>
      </c>
      <c r="CI19" s="53">
        <v>0.41770203012740437</v>
      </c>
      <c r="CJ19" s="58">
        <v>0.18375841365630663</v>
      </c>
      <c r="CK19" s="52">
        <v>0.87781794228408672</v>
      </c>
      <c r="CL19" s="71">
        <v>89.257375796207796</v>
      </c>
      <c r="CM19" s="53">
        <v>0.65681703595317842</v>
      </c>
      <c r="CN19" s="58">
        <v>89.768040721403182</v>
      </c>
      <c r="CO19" s="52">
        <v>1.4406664971952157</v>
      </c>
      <c r="CP19" s="71">
        <v>89.491157964888828</v>
      </c>
      <c r="CQ19" s="53">
        <v>0.7318643314141946</v>
      </c>
      <c r="CR19" s="58">
        <v>-0.2768827565143539</v>
      </c>
      <c r="CS19" s="52">
        <v>1.632275446951752</v>
      </c>
      <c r="CT19" s="71">
        <v>68.332746692274782</v>
      </c>
      <c r="CU19" s="53">
        <v>1.1532162622160833</v>
      </c>
      <c r="CV19" s="58">
        <v>69.513004599631017</v>
      </c>
      <c r="CW19" s="52">
        <v>2.1912191349477217</v>
      </c>
      <c r="CX19" s="71">
        <v>68.109643115846794</v>
      </c>
      <c r="CY19" s="53">
        <v>1.2487850513895613</v>
      </c>
      <c r="CZ19" s="58">
        <v>-1.4033614837842237</v>
      </c>
      <c r="DA19" s="54">
        <v>2.3114034141632445</v>
      </c>
    </row>
    <row r="20" spans="1:105">
      <c r="A20" s="83" t="s">
        <v>13</v>
      </c>
      <c r="B20" s="71">
        <v>93.808438888562549</v>
      </c>
      <c r="C20" s="53">
        <v>0.71294069140509131</v>
      </c>
      <c r="D20" s="58">
        <v>91.585315818821883</v>
      </c>
      <c r="E20" s="52">
        <v>1.9182380539635779</v>
      </c>
      <c r="F20" s="71">
        <v>94.261610948567238</v>
      </c>
      <c r="G20" s="53">
        <v>0.77686194166853861</v>
      </c>
      <c r="H20" s="58">
        <v>2.6762951297453554</v>
      </c>
      <c r="I20" s="52">
        <v>2.089015648439005</v>
      </c>
      <c r="J20" s="71">
        <v>89.365650429434936</v>
      </c>
      <c r="K20" s="53">
        <v>0.80512961862303067</v>
      </c>
      <c r="L20" s="58">
        <v>86.001497046281671</v>
      </c>
      <c r="M20" s="52">
        <v>2.1167176287028808</v>
      </c>
      <c r="N20" s="71">
        <v>90.090453233721931</v>
      </c>
      <c r="O20" s="53">
        <v>0.81232954264987789</v>
      </c>
      <c r="P20" s="58">
        <v>4.0889561874402602</v>
      </c>
      <c r="Q20" s="52">
        <v>2.1772479037922294</v>
      </c>
      <c r="R20" s="71">
        <v>93.311942241614304</v>
      </c>
      <c r="S20" s="53">
        <v>0.74939900661821168</v>
      </c>
      <c r="T20" s="58">
        <v>90.745277203052851</v>
      </c>
      <c r="U20" s="52">
        <v>1.969089114244519</v>
      </c>
      <c r="V20" s="71">
        <v>93.835223997895838</v>
      </c>
      <c r="W20" s="53">
        <v>0.78348489864962456</v>
      </c>
      <c r="X20" s="58">
        <v>3.0899467948429873</v>
      </c>
      <c r="Y20" s="52">
        <v>2.0744371377425095</v>
      </c>
      <c r="Z20" s="71">
        <v>90.143310231207735</v>
      </c>
      <c r="AA20" s="53">
        <v>0.83154546860945511</v>
      </c>
      <c r="AB20" s="58">
        <v>83.454534585161227</v>
      </c>
      <c r="AC20" s="52">
        <v>2.2924368015809229</v>
      </c>
      <c r="AD20" s="71">
        <v>91.619987669377039</v>
      </c>
      <c r="AE20" s="53">
        <v>0.80263422769726045</v>
      </c>
      <c r="AF20" s="58">
        <v>8.1654530842158124</v>
      </c>
      <c r="AG20" s="52">
        <v>2.2925260143376462</v>
      </c>
      <c r="AH20" s="71">
        <v>80.56719845741236</v>
      </c>
      <c r="AI20" s="53">
        <v>0.84476621211574177</v>
      </c>
      <c r="AJ20" s="58">
        <v>72.67149239907576</v>
      </c>
      <c r="AK20" s="52">
        <v>2.863984725496092</v>
      </c>
      <c r="AL20" s="71">
        <v>82.259977435485226</v>
      </c>
      <c r="AM20" s="53">
        <v>1.0943304967243535</v>
      </c>
      <c r="AN20" s="58">
        <v>9.588485036409466</v>
      </c>
      <c r="AO20" s="52">
        <v>3.4223954074014356</v>
      </c>
      <c r="AP20" s="71">
        <v>96.124420281400475</v>
      </c>
      <c r="AQ20" s="53">
        <v>0.67550335015978624</v>
      </c>
      <c r="AR20" s="58">
        <v>95.599241415862508</v>
      </c>
      <c r="AS20" s="52">
        <v>1.299786287565605</v>
      </c>
      <c r="AT20" s="71">
        <v>96.300651745678039</v>
      </c>
      <c r="AU20" s="53">
        <v>0.73006815740468167</v>
      </c>
      <c r="AV20" s="58">
        <v>0.70141032981553053</v>
      </c>
      <c r="AW20" s="52">
        <v>1.4108050858137089</v>
      </c>
      <c r="AX20" s="71">
        <v>94.011982480587804</v>
      </c>
      <c r="AY20" s="53">
        <v>0.64376801814717743</v>
      </c>
      <c r="AZ20" s="58">
        <v>94.848219501050181</v>
      </c>
      <c r="BA20" s="52">
        <v>1.3931096458754511</v>
      </c>
      <c r="BB20" s="71">
        <v>93.889560212798088</v>
      </c>
      <c r="BC20" s="53">
        <v>0.7384743913655154</v>
      </c>
      <c r="BD20" s="58">
        <v>-0.95865928825209323</v>
      </c>
      <c r="BE20" s="52">
        <v>1.6101323406020442</v>
      </c>
      <c r="BF20" s="71">
        <v>91.247824105431306</v>
      </c>
      <c r="BG20" s="53">
        <v>0.89097606772960769</v>
      </c>
      <c r="BH20" s="58">
        <v>86.257518782242755</v>
      </c>
      <c r="BI20" s="52">
        <v>2.1055934303854684</v>
      </c>
      <c r="BJ20" s="71">
        <v>92.409857236407376</v>
      </c>
      <c r="BK20" s="53">
        <v>0.99460749953115701</v>
      </c>
      <c r="BL20" s="58">
        <v>6.1523384541646209</v>
      </c>
      <c r="BM20" s="52">
        <v>2.2966863166468694</v>
      </c>
      <c r="BN20" s="71">
        <v>88.462627302081358</v>
      </c>
      <c r="BO20" s="53">
        <v>0.85946005970961736</v>
      </c>
      <c r="BP20" s="58">
        <v>79.620017271859226</v>
      </c>
      <c r="BQ20" s="52">
        <v>2.0348666513872136</v>
      </c>
      <c r="BR20" s="71">
        <v>90.443033114260842</v>
      </c>
      <c r="BS20" s="53">
        <v>0.92890906387865879</v>
      </c>
      <c r="BT20" s="58">
        <v>10.823015842401617</v>
      </c>
      <c r="BU20" s="52">
        <v>2.1827882061351982</v>
      </c>
      <c r="BV20" s="71">
        <v>89.907823002673439</v>
      </c>
      <c r="BW20" s="53">
        <v>0.86904012584628021</v>
      </c>
      <c r="BX20" s="58">
        <v>88.076344049987256</v>
      </c>
      <c r="BY20" s="52">
        <v>1.7603835924074396</v>
      </c>
      <c r="BZ20" s="71">
        <v>90.260415419480566</v>
      </c>
      <c r="CA20" s="53">
        <v>0.94409477745596238</v>
      </c>
      <c r="CB20" s="58">
        <v>2.18407136949331</v>
      </c>
      <c r="CC20" s="52">
        <v>1.9090775318816124</v>
      </c>
      <c r="CD20" s="71">
        <v>97.778528005522361</v>
      </c>
      <c r="CE20" s="53">
        <v>0.49996588908430817</v>
      </c>
      <c r="CF20" s="58">
        <v>97.087578174089742</v>
      </c>
      <c r="CG20" s="52">
        <v>0.98643662239927532</v>
      </c>
      <c r="CH20" s="71">
        <v>97.918147108862385</v>
      </c>
      <c r="CI20" s="53">
        <v>0.54194745474628681</v>
      </c>
      <c r="CJ20" s="58">
        <v>0.83056893477264282</v>
      </c>
      <c r="CK20" s="52">
        <v>1.0565296213648341</v>
      </c>
      <c r="CL20" s="71">
        <v>92.430946590665542</v>
      </c>
      <c r="CM20" s="53">
        <v>0.73291736679487873</v>
      </c>
      <c r="CN20" s="58">
        <v>91.041763470584769</v>
      </c>
      <c r="CO20" s="52">
        <v>1.5237340340409311</v>
      </c>
      <c r="CP20" s="71">
        <v>92.700236749921174</v>
      </c>
      <c r="CQ20" s="53">
        <v>0.84519762776257379</v>
      </c>
      <c r="CR20" s="58">
        <v>1.6584732793364054</v>
      </c>
      <c r="CS20" s="52">
        <v>1.781496137612792</v>
      </c>
      <c r="CT20" s="71">
        <v>63.640903095153448</v>
      </c>
      <c r="CU20" s="53">
        <v>2.0317839085455982</v>
      </c>
      <c r="CV20" s="58">
        <v>62.925359663868143</v>
      </c>
      <c r="CW20" s="52">
        <v>4.7178421935740351</v>
      </c>
      <c r="CX20" s="71">
        <v>63.853539473109407</v>
      </c>
      <c r="CY20" s="53">
        <v>1.8089666952230681</v>
      </c>
      <c r="CZ20" s="58">
        <v>0.92817980924126431</v>
      </c>
      <c r="DA20" s="54">
        <v>4.0716558492107975</v>
      </c>
    </row>
    <row r="21" spans="1:105">
      <c r="A21" s="83" t="s">
        <v>14</v>
      </c>
      <c r="B21" s="71">
        <v>88.077827975026551</v>
      </c>
      <c r="C21" s="53">
        <v>0.84059182570822422</v>
      </c>
      <c r="D21" s="58">
        <v>87.903812845221225</v>
      </c>
      <c r="E21" s="52">
        <v>1.4686561803282572</v>
      </c>
      <c r="F21" s="71">
        <v>88.186356822174105</v>
      </c>
      <c r="G21" s="53">
        <v>0.94988703015118126</v>
      </c>
      <c r="H21" s="58">
        <v>0.28254397695287992</v>
      </c>
      <c r="I21" s="52">
        <v>1.6323377905267851</v>
      </c>
      <c r="J21" s="71">
        <v>87.398811839011316</v>
      </c>
      <c r="K21" s="53">
        <v>0.77170639761151349</v>
      </c>
      <c r="L21" s="58">
        <v>84.643009098934854</v>
      </c>
      <c r="M21" s="52">
        <v>1.5989431834439098</v>
      </c>
      <c r="N21" s="71">
        <v>88.574855002698001</v>
      </c>
      <c r="O21" s="53">
        <v>0.96710838414728295</v>
      </c>
      <c r="P21" s="58">
        <v>3.931845903763147</v>
      </c>
      <c r="Q21" s="52">
        <v>1.9822927141678752</v>
      </c>
      <c r="R21" s="71">
        <v>90.185178527382277</v>
      </c>
      <c r="S21" s="53">
        <v>0.80028220532516747</v>
      </c>
      <c r="T21" s="58">
        <v>91.412711793723886</v>
      </c>
      <c r="U21" s="52">
        <v>1.3351690791316924</v>
      </c>
      <c r="V21" s="71">
        <v>89.725165090530979</v>
      </c>
      <c r="W21" s="53">
        <v>0.93565405918260125</v>
      </c>
      <c r="X21" s="58">
        <v>-1.6875467031929077</v>
      </c>
      <c r="Y21" s="52">
        <v>1.5328541297162448</v>
      </c>
      <c r="Z21" s="71">
        <v>86.269054231565192</v>
      </c>
      <c r="AA21" s="53">
        <v>0.69333974822422684</v>
      </c>
      <c r="AB21" s="58">
        <v>80.274188596113632</v>
      </c>
      <c r="AC21" s="52">
        <v>1.821966375262642</v>
      </c>
      <c r="AD21" s="71">
        <v>88.769033849970185</v>
      </c>
      <c r="AE21" s="53">
        <v>0.84376615646380515</v>
      </c>
      <c r="AF21" s="58">
        <v>8.4948452538565533</v>
      </c>
      <c r="AG21" s="52">
        <v>2.1745324247841524</v>
      </c>
      <c r="AH21" s="71">
        <v>81.028641371801484</v>
      </c>
      <c r="AI21" s="53">
        <v>1.0121291235055028</v>
      </c>
      <c r="AJ21" s="58">
        <v>77.304315798872764</v>
      </c>
      <c r="AK21" s="52">
        <v>2.2686262911205439</v>
      </c>
      <c r="AL21" s="71">
        <v>82.572126806869989</v>
      </c>
      <c r="AM21" s="53">
        <v>0.98490595688552218</v>
      </c>
      <c r="AN21" s="58">
        <v>5.2678110079972242</v>
      </c>
      <c r="AO21" s="52">
        <v>2.417012045957009</v>
      </c>
      <c r="AP21" s="71">
        <v>94.722439351329157</v>
      </c>
      <c r="AQ21" s="53">
        <v>0.63288323659830459</v>
      </c>
      <c r="AR21" s="58">
        <v>92.277078076900011</v>
      </c>
      <c r="AS21" s="52">
        <v>1.3369060233588084</v>
      </c>
      <c r="AT21" s="71">
        <v>95.807039608124256</v>
      </c>
      <c r="AU21" s="53">
        <v>0.59007637614378294</v>
      </c>
      <c r="AV21" s="58">
        <v>3.5299615312242452</v>
      </c>
      <c r="AW21" s="52">
        <v>1.3756031796555603</v>
      </c>
      <c r="AX21" s="71">
        <v>87.886574563864073</v>
      </c>
      <c r="AY21" s="53">
        <v>0.7883905325425884</v>
      </c>
      <c r="AZ21" s="58">
        <v>88.239198207920865</v>
      </c>
      <c r="BA21" s="52">
        <v>1.6109635751424218</v>
      </c>
      <c r="BB21" s="71">
        <v>87.775856780516179</v>
      </c>
      <c r="BC21" s="53">
        <v>0.90956813017419436</v>
      </c>
      <c r="BD21" s="58">
        <v>-0.46334142740468565</v>
      </c>
      <c r="BE21" s="52">
        <v>1.8555929027976523</v>
      </c>
      <c r="BF21" s="71">
        <v>89.38010946051088</v>
      </c>
      <c r="BG21" s="53">
        <v>0.92389518181605468</v>
      </c>
      <c r="BH21" s="58">
        <v>84.975157710811146</v>
      </c>
      <c r="BI21" s="52">
        <v>1.9026427632597578</v>
      </c>
      <c r="BJ21" s="71">
        <v>91.25181688055504</v>
      </c>
      <c r="BK21" s="53">
        <v>0.95249760596560129</v>
      </c>
      <c r="BL21" s="58">
        <v>6.276659169743894</v>
      </c>
      <c r="BM21" s="52">
        <v>2.0638696868355599</v>
      </c>
      <c r="BN21" s="71">
        <v>81.84032105143018</v>
      </c>
      <c r="BO21" s="53">
        <v>1.0245648026523013</v>
      </c>
      <c r="BP21" s="58">
        <v>77.140297989503821</v>
      </c>
      <c r="BQ21" s="52">
        <v>2.2773974966148081</v>
      </c>
      <c r="BR21" s="71">
        <v>83.796464455922376</v>
      </c>
      <c r="BS21" s="53">
        <v>1.0808683052613444</v>
      </c>
      <c r="BT21" s="58">
        <v>6.6561664664185543</v>
      </c>
      <c r="BU21" s="52">
        <v>2.4944453539227696</v>
      </c>
      <c r="BV21" s="71">
        <v>87.025992069272789</v>
      </c>
      <c r="BW21" s="53">
        <v>0.88596917802610797</v>
      </c>
      <c r="BX21" s="58">
        <v>86.944598212149643</v>
      </c>
      <c r="BY21" s="52">
        <v>1.9183048133339855</v>
      </c>
      <c r="BZ21" s="71">
        <v>87.090999177070429</v>
      </c>
      <c r="CA21" s="53">
        <v>1.0204138867804342</v>
      </c>
      <c r="CB21" s="58">
        <v>0.14640096492078669</v>
      </c>
      <c r="CC21" s="52">
        <v>2.2061044133719112</v>
      </c>
      <c r="CD21" s="71">
        <v>95.846245559170569</v>
      </c>
      <c r="CE21" s="53">
        <v>0.51276138885301026</v>
      </c>
      <c r="CF21" s="58">
        <v>96.394717468912532</v>
      </c>
      <c r="CG21" s="52">
        <v>0.80501780628448749</v>
      </c>
      <c r="CH21" s="71">
        <v>95.6964354313223</v>
      </c>
      <c r="CI21" s="53">
        <v>0.6297903634859725</v>
      </c>
      <c r="CJ21" s="58">
        <v>-0.69828203759023211</v>
      </c>
      <c r="CK21" s="52">
        <v>0.99414319370585857</v>
      </c>
      <c r="CL21" s="71">
        <v>90.25415252743943</v>
      </c>
      <c r="CM21" s="53">
        <v>0.64828002183046984</v>
      </c>
      <c r="CN21" s="58">
        <v>90.83395025902125</v>
      </c>
      <c r="CO21" s="52">
        <v>1.1524595105037301</v>
      </c>
      <c r="CP21" s="71">
        <v>90.061235572405224</v>
      </c>
      <c r="CQ21" s="53">
        <v>0.90561017699911217</v>
      </c>
      <c r="CR21" s="58">
        <v>-0.77271468661602682</v>
      </c>
      <c r="CS21" s="52">
        <v>1.6225450043812641</v>
      </c>
      <c r="CT21" s="71">
        <v>77.49305927443551</v>
      </c>
      <c r="CU21" s="53">
        <v>1.0944047991863064</v>
      </c>
      <c r="CV21" s="58">
        <v>78.22758967167222</v>
      </c>
      <c r="CW21" s="52">
        <v>1.8438286286441326</v>
      </c>
      <c r="CX21" s="71">
        <v>77.169438457416788</v>
      </c>
      <c r="CY21" s="53">
        <v>1.3083007362497814</v>
      </c>
      <c r="CZ21" s="58">
        <v>-1.0581512142554317</v>
      </c>
      <c r="DA21" s="54">
        <v>2.2018518806246314</v>
      </c>
    </row>
    <row r="22" spans="1:105">
      <c r="A22" s="83" t="s">
        <v>15</v>
      </c>
      <c r="B22" s="71">
        <v>98.538635359745427</v>
      </c>
      <c r="C22" s="53">
        <v>0.30702644310666621</v>
      </c>
      <c r="D22" s="58">
        <v>98.487876452114961</v>
      </c>
      <c r="E22" s="52">
        <v>0.61662260411573477</v>
      </c>
      <c r="F22" s="71">
        <v>98.542933432697993</v>
      </c>
      <c r="G22" s="53">
        <v>0.35136955148102578</v>
      </c>
      <c r="H22" s="58">
        <v>5.50569805830321E-2</v>
      </c>
      <c r="I22" s="52">
        <v>0.71698641647659933</v>
      </c>
      <c r="J22" s="71">
        <v>98.169930100496359</v>
      </c>
      <c r="K22" s="53">
        <v>0.36916076933604175</v>
      </c>
      <c r="L22" s="58">
        <v>97.52763708983359</v>
      </c>
      <c r="M22" s="52">
        <v>1.0004816165485819</v>
      </c>
      <c r="N22" s="71">
        <v>98.28895502380675</v>
      </c>
      <c r="O22" s="53">
        <v>0.39478051013487048</v>
      </c>
      <c r="P22" s="58">
        <v>0.76131793397316017</v>
      </c>
      <c r="Q22" s="52">
        <v>1.0701913007867629</v>
      </c>
      <c r="R22" s="71">
        <v>98.126577680647259</v>
      </c>
      <c r="S22" s="53">
        <v>0.49751842799229457</v>
      </c>
      <c r="T22" s="58">
        <v>98.832673142349137</v>
      </c>
      <c r="U22" s="52">
        <v>0.42389848102722605</v>
      </c>
      <c r="V22" s="71">
        <v>97.980118978623537</v>
      </c>
      <c r="W22" s="53">
        <v>0.59930090904258571</v>
      </c>
      <c r="X22" s="58">
        <v>-0.85255416372559978</v>
      </c>
      <c r="Y22" s="52">
        <v>0.76414390239544916</v>
      </c>
      <c r="Z22" s="71">
        <v>97.538777542617112</v>
      </c>
      <c r="AA22" s="53">
        <v>0.53087794505675034</v>
      </c>
      <c r="AB22" s="58">
        <v>94.622625831839841</v>
      </c>
      <c r="AC22" s="52">
        <v>1.7061553926593924</v>
      </c>
      <c r="AD22" s="71">
        <v>98.100002121248664</v>
      </c>
      <c r="AE22" s="53">
        <v>0.38237354613151264</v>
      </c>
      <c r="AF22" s="58">
        <v>3.4773762894088236</v>
      </c>
      <c r="AG22" s="52">
        <v>1.5037569802903092</v>
      </c>
      <c r="AH22" s="71">
        <v>95.325324270279907</v>
      </c>
      <c r="AI22" s="53">
        <v>0.59257078887168713</v>
      </c>
      <c r="AJ22" s="58">
        <v>93.610991668689138</v>
      </c>
      <c r="AK22" s="52">
        <v>1.4022434570271129</v>
      </c>
      <c r="AL22" s="71">
        <v>95.686414248557796</v>
      </c>
      <c r="AM22" s="53">
        <v>0.68775774517310473</v>
      </c>
      <c r="AN22" s="58">
        <v>2.0754225798686576</v>
      </c>
      <c r="AO22" s="52">
        <v>1.6499083967198795</v>
      </c>
      <c r="AP22" s="71">
        <v>97.586582174366654</v>
      </c>
      <c r="AQ22" s="53">
        <v>0.51547847349577736</v>
      </c>
      <c r="AR22" s="58">
        <v>95.180551342705016</v>
      </c>
      <c r="AS22" s="52">
        <v>1.7414682958650762</v>
      </c>
      <c r="AT22" s="71">
        <v>98.048423573049718</v>
      </c>
      <c r="AU22" s="53">
        <v>0.38021919806171228</v>
      </c>
      <c r="AV22" s="58">
        <v>2.8678722303447017</v>
      </c>
      <c r="AW22" s="52">
        <v>1.5938873862671235</v>
      </c>
      <c r="AX22" s="71">
        <v>97.736865110164757</v>
      </c>
      <c r="AY22" s="53">
        <v>0.62619925306949442</v>
      </c>
      <c r="AZ22" s="58">
        <v>97.634180812471882</v>
      </c>
      <c r="BA22" s="52">
        <v>0.90372058402838085</v>
      </c>
      <c r="BB22" s="71">
        <v>97.748119308050747</v>
      </c>
      <c r="BC22" s="53">
        <v>0.73872418905881831</v>
      </c>
      <c r="BD22" s="58">
        <v>0.11393849557886426</v>
      </c>
      <c r="BE22" s="52">
        <v>1.1898987861082622</v>
      </c>
      <c r="BF22" s="71">
        <v>98.088772347380697</v>
      </c>
      <c r="BG22" s="53">
        <v>0.50383925575395705</v>
      </c>
      <c r="BH22" s="58">
        <v>95.689321997205141</v>
      </c>
      <c r="BI22" s="52">
        <v>1.6299788005836782</v>
      </c>
      <c r="BJ22" s="71">
        <v>98.548390526739212</v>
      </c>
      <c r="BK22" s="53">
        <v>0.34970077960445012</v>
      </c>
      <c r="BL22" s="58">
        <v>2.8590685295340705</v>
      </c>
      <c r="BM22" s="52">
        <v>1.4254175737448276</v>
      </c>
      <c r="BN22" s="71">
        <v>96.772349426426388</v>
      </c>
      <c r="BO22" s="53">
        <v>0.58432154989118301</v>
      </c>
      <c r="BP22" s="58">
        <v>96.310230841223571</v>
      </c>
      <c r="BQ22" s="52">
        <v>1.5650536773424997</v>
      </c>
      <c r="BR22" s="71">
        <v>96.850581712102269</v>
      </c>
      <c r="BS22" s="53">
        <v>0.55719215585148985</v>
      </c>
      <c r="BT22" s="58">
        <v>0.54035087087869726</v>
      </c>
      <c r="BU22" s="52">
        <v>1.5184823435684567</v>
      </c>
      <c r="BV22" s="71">
        <v>97.342902145887862</v>
      </c>
      <c r="BW22" s="53">
        <v>0.36370635562890175</v>
      </c>
      <c r="BX22" s="58">
        <v>95.631176265246935</v>
      </c>
      <c r="BY22" s="52">
        <v>1.1449829974535206</v>
      </c>
      <c r="BZ22" s="71">
        <v>97.668536767134754</v>
      </c>
      <c r="CA22" s="53">
        <v>0.33983860567387791</v>
      </c>
      <c r="CB22" s="58">
        <v>2.037360501887818</v>
      </c>
      <c r="CC22" s="52">
        <v>1.1402587346444903</v>
      </c>
      <c r="CD22" s="71">
        <v>98.8514300001588</v>
      </c>
      <c r="CE22" s="53">
        <v>0.29442605399679811</v>
      </c>
      <c r="CF22" s="58">
        <v>97.340503082413818</v>
      </c>
      <c r="CG22" s="52">
        <v>1.496612281024376</v>
      </c>
      <c r="CH22" s="71">
        <v>99.144729586548024</v>
      </c>
      <c r="CI22" s="53">
        <v>0.24015162963292078</v>
      </c>
      <c r="CJ22" s="58">
        <v>1.8042265041342063</v>
      </c>
      <c r="CK22" s="52">
        <v>1.5439556274708746</v>
      </c>
      <c r="CL22" s="71">
        <v>96.840666075311447</v>
      </c>
      <c r="CM22" s="53">
        <v>0.56295971766728981</v>
      </c>
      <c r="CN22" s="58">
        <v>95.791902148045565</v>
      </c>
      <c r="CO22" s="52">
        <v>0.96911529657927509</v>
      </c>
      <c r="CP22" s="71">
        <v>97.034140647939694</v>
      </c>
      <c r="CQ22" s="53">
        <v>0.65449942425752228</v>
      </c>
      <c r="CR22" s="58">
        <v>1.2422384998941283</v>
      </c>
      <c r="CS22" s="52">
        <v>1.192070552760544</v>
      </c>
      <c r="CT22" s="71">
        <v>77.598753520524539</v>
      </c>
      <c r="CU22" s="53">
        <v>1.6197156037113027</v>
      </c>
      <c r="CV22" s="58">
        <v>74.576169252477115</v>
      </c>
      <c r="CW22" s="52">
        <v>3.6676085947372044</v>
      </c>
      <c r="CX22" s="71">
        <v>78.277024398713493</v>
      </c>
      <c r="CY22" s="53">
        <v>1.7500942326057012</v>
      </c>
      <c r="CZ22" s="58">
        <v>3.7008551462363783</v>
      </c>
      <c r="DA22" s="54">
        <v>3.8610707028473992</v>
      </c>
    </row>
    <row r="23" spans="1:105">
      <c r="A23" s="83" t="s">
        <v>16</v>
      </c>
      <c r="B23" s="71">
        <v>64.966467850414091</v>
      </c>
      <c r="C23" s="53">
        <v>1.5019638684699486</v>
      </c>
      <c r="D23" s="58">
        <v>60.877673355181933</v>
      </c>
      <c r="E23" s="52">
        <v>3.2025262554105565</v>
      </c>
      <c r="F23" s="71">
        <v>66.093170297272025</v>
      </c>
      <c r="G23" s="53">
        <v>1.3355032105078661</v>
      </c>
      <c r="H23" s="58">
        <v>5.2154969420900912</v>
      </c>
      <c r="I23" s="52">
        <v>2.8279484180233232</v>
      </c>
      <c r="J23" s="71">
        <v>47.334997947937097</v>
      </c>
      <c r="K23" s="53">
        <v>1.1211316343973152</v>
      </c>
      <c r="L23" s="58">
        <v>43.303992886692591</v>
      </c>
      <c r="M23" s="52">
        <v>1.9939996805988371</v>
      </c>
      <c r="N23" s="71">
        <v>48.344197242481393</v>
      </c>
      <c r="O23" s="53">
        <v>1.1963846689088951</v>
      </c>
      <c r="P23" s="58">
        <v>5.0402043557888021</v>
      </c>
      <c r="Q23" s="52">
        <v>2.0900892611526847</v>
      </c>
      <c r="R23" s="71">
        <v>87.987611432284169</v>
      </c>
      <c r="S23" s="53">
        <v>0.56973864343963709</v>
      </c>
      <c r="T23" s="58">
        <v>87.203729405233958</v>
      </c>
      <c r="U23" s="52">
        <v>1.2081706531608893</v>
      </c>
      <c r="V23" s="71">
        <v>88.165332451164019</v>
      </c>
      <c r="W23" s="53">
        <v>0.63387834164889956</v>
      </c>
      <c r="X23" s="58">
        <v>0.96160304593006174</v>
      </c>
      <c r="Y23" s="52">
        <v>1.3480491111581214</v>
      </c>
      <c r="Z23" s="71">
        <v>81.859438526859918</v>
      </c>
      <c r="AA23" s="53">
        <v>1.0354714602233286</v>
      </c>
      <c r="AB23" s="58">
        <v>73.243784919799367</v>
      </c>
      <c r="AC23" s="52">
        <v>1.8608550270717248</v>
      </c>
      <c r="AD23" s="71">
        <v>83.937132717912306</v>
      </c>
      <c r="AE23" s="53">
        <v>1.1350977268574647</v>
      </c>
      <c r="AF23" s="58">
        <v>10.693347798112939</v>
      </c>
      <c r="AG23" s="52">
        <v>2.0973667311762347</v>
      </c>
      <c r="AH23" s="71">
        <v>48.888067349987693</v>
      </c>
      <c r="AI23" s="53">
        <v>1.1278852318882695</v>
      </c>
      <c r="AJ23" s="58">
        <v>45.085380163962157</v>
      </c>
      <c r="AK23" s="52">
        <v>3.3325384457042517</v>
      </c>
      <c r="AL23" s="71">
        <v>49.848294472685147</v>
      </c>
      <c r="AM23" s="53">
        <v>1.4041814726060031</v>
      </c>
      <c r="AN23" s="58">
        <v>4.7629143087229906</v>
      </c>
      <c r="AO23" s="52">
        <v>4.0112170928446966</v>
      </c>
      <c r="AP23" s="71">
        <v>93.031955822263953</v>
      </c>
      <c r="AQ23" s="53">
        <v>0.80168203707094654</v>
      </c>
      <c r="AR23" s="58">
        <v>87.08419033108072</v>
      </c>
      <c r="AS23" s="52">
        <v>2.0239349177574022</v>
      </c>
      <c r="AT23" s="71">
        <v>94.488429637582641</v>
      </c>
      <c r="AU23" s="53">
        <v>0.66765665006196262</v>
      </c>
      <c r="AV23" s="58">
        <v>7.4042393065019212</v>
      </c>
      <c r="AW23" s="52">
        <v>1.8415448994811439</v>
      </c>
      <c r="AX23" s="71">
        <v>74.351478574527718</v>
      </c>
      <c r="AY23" s="53">
        <v>1.0302892380985058</v>
      </c>
      <c r="AZ23" s="58">
        <v>72.342375052543488</v>
      </c>
      <c r="BA23" s="52">
        <v>2.3718261810282573</v>
      </c>
      <c r="BB23" s="71">
        <v>74.9644692519404</v>
      </c>
      <c r="BC23" s="53">
        <v>1.1839311111924997</v>
      </c>
      <c r="BD23" s="58">
        <v>2.622094199396912</v>
      </c>
      <c r="BE23" s="52">
        <v>2.7529246550432318</v>
      </c>
      <c r="BF23" s="71">
        <v>84.109372468391186</v>
      </c>
      <c r="BG23" s="53">
        <v>1.1235325168234409</v>
      </c>
      <c r="BH23" s="58">
        <v>76.109534922634253</v>
      </c>
      <c r="BI23" s="52">
        <v>2.4114081843534336</v>
      </c>
      <c r="BJ23" s="71">
        <v>86.043543151280161</v>
      </c>
      <c r="BK23" s="53">
        <v>0.94711274930153244</v>
      </c>
      <c r="BL23" s="58">
        <v>9.9340082286459079</v>
      </c>
      <c r="BM23" s="52">
        <v>2.0481200290676447</v>
      </c>
      <c r="BN23" s="71">
        <v>82.382340072566791</v>
      </c>
      <c r="BO23" s="53">
        <v>1.0834127431945419</v>
      </c>
      <c r="BP23" s="58">
        <v>74.226817875860675</v>
      </c>
      <c r="BQ23" s="52">
        <v>2.7215006009324023</v>
      </c>
      <c r="BR23" s="71">
        <v>84.319348096891261</v>
      </c>
      <c r="BS23" s="53">
        <v>0.97079425172505729</v>
      </c>
      <c r="BT23" s="58">
        <v>10.092530221030586</v>
      </c>
      <c r="BU23" s="52">
        <v>2.6394547997980675</v>
      </c>
      <c r="BV23" s="71">
        <v>80.339363570466233</v>
      </c>
      <c r="BW23" s="53">
        <v>1.1836263671769551</v>
      </c>
      <c r="BX23" s="58">
        <v>74.514988238161706</v>
      </c>
      <c r="BY23" s="52">
        <v>3.2846280933126293</v>
      </c>
      <c r="BZ23" s="71">
        <v>81.776072673343577</v>
      </c>
      <c r="CA23" s="53">
        <v>1.0011287437551344</v>
      </c>
      <c r="CB23" s="58">
        <v>7.2610844351818713</v>
      </c>
      <c r="CC23" s="52">
        <v>3.192046023006931</v>
      </c>
      <c r="CD23" s="71">
        <v>94.47681742101787</v>
      </c>
      <c r="CE23" s="53">
        <v>0.57469103116082587</v>
      </c>
      <c r="CF23" s="58">
        <v>94.060523113567925</v>
      </c>
      <c r="CG23" s="52">
        <v>1.6979268486791224</v>
      </c>
      <c r="CH23" s="71">
        <v>94.593577824881947</v>
      </c>
      <c r="CI23" s="53">
        <v>0.50095374424889005</v>
      </c>
      <c r="CJ23" s="58">
        <v>0.53305471131402271</v>
      </c>
      <c r="CK23" s="52">
        <v>1.654107942289669</v>
      </c>
      <c r="CL23" s="71">
        <v>84.028745877924209</v>
      </c>
      <c r="CM23" s="53">
        <v>0.94919555826322699</v>
      </c>
      <c r="CN23" s="58">
        <v>82.921700210752803</v>
      </c>
      <c r="CO23" s="52">
        <v>2.1798510715146411</v>
      </c>
      <c r="CP23" s="71">
        <v>84.336641043033723</v>
      </c>
      <c r="CQ23" s="53">
        <v>1.0711713676727779</v>
      </c>
      <c r="CR23" s="58">
        <v>1.4149408322809194</v>
      </c>
      <c r="CS23" s="52">
        <v>2.4551631651054611</v>
      </c>
      <c r="CT23" s="71">
        <v>58.547500058813242</v>
      </c>
      <c r="CU23" s="53">
        <v>1.3731135840287985</v>
      </c>
      <c r="CV23" s="58">
        <v>55.850087856606542</v>
      </c>
      <c r="CW23" s="52">
        <v>2.2090189179275708</v>
      </c>
      <c r="CX23" s="71">
        <v>59.177913342305573</v>
      </c>
      <c r="CY23" s="53">
        <v>1.4828345479076299</v>
      </c>
      <c r="CZ23" s="58">
        <v>3.3278254856990301</v>
      </c>
      <c r="DA23" s="54">
        <v>2.3148270610855781</v>
      </c>
    </row>
    <row r="24" spans="1:105">
      <c r="A24" s="83" t="s">
        <v>364</v>
      </c>
      <c r="B24" s="71">
        <v>94.55087171625577</v>
      </c>
      <c r="C24" s="53">
        <v>0.56398159920346869</v>
      </c>
      <c r="D24" s="58">
        <v>88.825900342574045</v>
      </c>
      <c r="E24" s="52">
        <v>1.8341101263279773</v>
      </c>
      <c r="F24" s="71">
        <v>95.175570897731959</v>
      </c>
      <c r="G24" s="53">
        <v>0.6139479695519704</v>
      </c>
      <c r="H24" s="58">
        <v>6.349670555157914</v>
      </c>
      <c r="I24" s="52">
        <v>1.9349145476421592</v>
      </c>
      <c r="J24" s="71">
        <v>92.14225592440782</v>
      </c>
      <c r="K24" s="53">
        <v>0.58475903332468071</v>
      </c>
      <c r="L24" s="58">
        <v>81.298174861009542</v>
      </c>
      <c r="M24" s="52">
        <v>4.169504289997815</v>
      </c>
      <c r="N24" s="71">
        <v>93.309409768150758</v>
      </c>
      <c r="O24" s="53">
        <v>0.62490146384588774</v>
      </c>
      <c r="P24" s="58">
        <v>12.011234907141215</v>
      </c>
      <c r="Q24" s="52">
        <v>4.4149672239593167</v>
      </c>
      <c r="R24" s="71">
        <v>94.956327565615467</v>
      </c>
      <c r="S24" s="53">
        <v>0.59202306634166268</v>
      </c>
      <c r="T24" s="58">
        <v>91.399437673592871</v>
      </c>
      <c r="U24" s="52">
        <v>2.535937669345818</v>
      </c>
      <c r="V24" s="71">
        <v>95.349244120764411</v>
      </c>
      <c r="W24" s="53">
        <v>0.57149885555386781</v>
      </c>
      <c r="X24" s="58">
        <v>3.9498064471715395</v>
      </c>
      <c r="Y24" s="52">
        <v>2.5537929389438365</v>
      </c>
      <c r="Z24" s="71">
        <v>92.926781278429203</v>
      </c>
      <c r="AA24" s="53">
        <v>0.68545085152545471</v>
      </c>
      <c r="AB24" s="58">
        <v>77.606707011761671</v>
      </c>
      <c r="AC24" s="52">
        <v>3.2196009349772567</v>
      </c>
      <c r="AD24" s="71">
        <v>94.609141161333696</v>
      </c>
      <c r="AE24" s="53">
        <v>0.70816496078127766</v>
      </c>
      <c r="AF24" s="58">
        <v>17.002434149572025</v>
      </c>
      <c r="AG24" s="52">
        <v>3.3745146166525788</v>
      </c>
      <c r="AH24" s="71">
        <v>84.338496886541009</v>
      </c>
      <c r="AI24" s="53">
        <v>0.93385781405062651</v>
      </c>
      <c r="AJ24" s="58">
        <v>75.052304242965334</v>
      </c>
      <c r="AK24" s="52">
        <v>2.8897230671290952</v>
      </c>
      <c r="AL24" s="71">
        <v>85.309098933884172</v>
      </c>
      <c r="AM24" s="53">
        <v>0.96314950473673711</v>
      </c>
      <c r="AN24" s="58">
        <v>10.256794690918838</v>
      </c>
      <c r="AO24" s="52">
        <v>2.8960464785442674</v>
      </c>
      <c r="AP24" s="71">
        <v>96.296943703376584</v>
      </c>
      <c r="AQ24" s="53">
        <v>0.74382145263437038</v>
      </c>
      <c r="AR24" s="58">
        <v>88.669374808969607</v>
      </c>
      <c r="AS24" s="52">
        <v>2.3748923421026435</v>
      </c>
      <c r="AT24" s="71">
        <v>97.130210881395058</v>
      </c>
      <c r="AU24" s="53">
        <v>0.6837136014622841</v>
      </c>
      <c r="AV24" s="58">
        <v>8.460836072425451</v>
      </c>
      <c r="AW24" s="52">
        <v>2.2019345353550985</v>
      </c>
      <c r="AX24" s="71">
        <v>92.446085545586527</v>
      </c>
      <c r="AY24" s="53">
        <v>0.67602442887389202</v>
      </c>
      <c r="AZ24" s="58">
        <v>82.795378321249729</v>
      </c>
      <c r="BA24" s="52">
        <v>3.3493755677988388</v>
      </c>
      <c r="BB24" s="71">
        <v>93.513679233445089</v>
      </c>
      <c r="BC24" s="53">
        <v>0.64982142590797265</v>
      </c>
      <c r="BD24" s="58">
        <v>10.71830091219536</v>
      </c>
      <c r="BE24" s="52">
        <v>3.4167640166648998</v>
      </c>
      <c r="BF24" s="71">
        <v>94.126425072719414</v>
      </c>
      <c r="BG24" s="53">
        <v>0.67695439646569611</v>
      </c>
      <c r="BH24" s="58">
        <v>79.664696731747071</v>
      </c>
      <c r="BI24" s="52">
        <v>2.8950717151657255</v>
      </c>
      <c r="BJ24" s="71">
        <v>95.69467566620709</v>
      </c>
      <c r="BK24" s="53">
        <v>0.6348791159347329</v>
      </c>
      <c r="BL24" s="58">
        <v>16.029978934460019</v>
      </c>
      <c r="BM24" s="52">
        <v>2.8609522411332016</v>
      </c>
      <c r="BN24" s="71">
        <v>90.16782811804643</v>
      </c>
      <c r="BO24" s="53">
        <v>0.79443057262183703</v>
      </c>
      <c r="BP24" s="58">
        <v>79.123670094334159</v>
      </c>
      <c r="BQ24" s="52">
        <v>3.2439515131075831</v>
      </c>
      <c r="BR24" s="71">
        <v>91.348013317174932</v>
      </c>
      <c r="BS24" s="53">
        <v>0.86639338868585214</v>
      </c>
      <c r="BT24" s="58">
        <v>12.224343222840773</v>
      </c>
      <c r="BU24" s="52">
        <v>3.4922510908195141</v>
      </c>
      <c r="BV24" s="71">
        <v>87.633233731277144</v>
      </c>
      <c r="BW24" s="53">
        <v>1.1279776637205068</v>
      </c>
      <c r="BX24" s="58">
        <v>76.153039620180138</v>
      </c>
      <c r="BY24" s="52">
        <v>4.6429290828489407</v>
      </c>
      <c r="BZ24" s="71">
        <v>88.855794874016496</v>
      </c>
      <c r="CA24" s="53">
        <v>0.92516423826568184</v>
      </c>
      <c r="CB24" s="58">
        <v>12.702755253836358</v>
      </c>
      <c r="CC24" s="52">
        <v>4.1844287380106868</v>
      </c>
      <c r="CD24" s="71">
        <v>97.02203791354286</v>
      </c>
      <c r="CE24" s="53">
        <v>0.36638746235509212</v>
      </c>
      <c r="CF24" s="58">
        <v>92.142054092052547</v>
      </c>
      <c r="CG24" s="52">
        <v>2.0496442333211506</v>
      </c>
      <c r="CH24" s="71">
        <v>97.561757478376151</v>
      </c>
      <c r="CI24" s="53">
        <v>0.35046187343484331</v>
      </c>
      <c r="CJ24" s="58">
        <v>5.4197033863236044</v>
      </c>
      <c r="CK24" s="52">
        <v>2.0840577080904064</v>
      </c>
      <c r="CL24" s="71">
        <v>89.06094940710959</v>
      </c>
      <c r="CM24" s="53">
        <v>0.77816445214303076</v>
      </c>
      <c r="CN24" s="58">
        <v>82.678252543426751</v>
      </c>
      <c r="CO24" s="52">
        <v>3.5697819609236214</v>
      </c>
      <c r="CP24" s="71">
        <v>89.735924371254555</v>
      </c>
      <c r="CQ24" s="53">
        <v>0.73575257386205728</v>
      </c>
      <c r="CR24" s="58">
        <v>7.0576718278278037</v>
      </c>
      <c r="CS24" s="52">
        <v>3.5298619834268363</v>
      </c>
      <c r="CT24" s="71">
        <v>69.851901383061517</v>
      </c>
      <c r="CU24" s="53">
        <v>1.3122881128072241</v>
      </c>
      <c r="CV24" s="58">
        <v>68.494204057529032</v>
      </c>
      <c r="CW24" s="52">
        <v>3.4022441141328361</v>
      </c>
      <c r="CX24" s="71">
        <v>70.089026559480374</v>
      </c>
      <c r="CY24" s="53">
        <v>1.5598287815977585</v>
      </c>
      <c r="CZ24" s="58">
        <v>1.5948225019513416</v>
      </c>
      <c r="DA24" s="54">
        <v>4.1816234533839118</v>
      </c>
    </row>
    <row r="25" spans="1:105">
      <c r="A25" s="83" t="s">
        <v>17</v>
      </c>
      <c r="B25" s="71">
        <v>68.116104530222927</v>
      </c>
      <c r="C25" s="53">
        <v>0.95841301544457236</v>
      </c>
      <c r="D25" s="58">
        <v>70.603258074128632</v>
      </c>
      <c r="E25" s="52">
        <v>2.1519326023487491</v>
      </c>
      <c r="F25" s="71">
        <v>67.591340532080437</v>
      </c>
      <c r="G25" s="53">
        <v>1.0478821622552617</v>
      </c>
      <c r="H25" s="58">
        <v>-3.0119175420481952</v>
      </c>
      <c r="I25" s="52">
        <v>2.3576495744300097</v>
      </c>
      <c r="J25" s="71">
        <v>56.206720454680656</v>
      </c>
      <c r="K25" s="53">
        <v>1.0530467728008344</v>
      </c>
      <c r="L25" s="58">
        <v>56.803539182939431</v>
      </c>
      <c r="M25" s="52">
        <v>2.5905906491105202</v>
      </c>
      <c r="N25" s="71">
        <v>56.097571867959402</v>
      </c>
      <c r="O25" s="53">
        <v>1.0823641252469354</v>
      </c>
      <c r="P25" s="58">
        <v>-0.70596731498002896</v>
      </c>
      <c r="Q25" s="52">
        <v>2.6801151156003327</v>
      </c>
      <c r="R25" s="71">
        <v>79.134605111459393</v>
      </c>
      <c r="S25" s="53">
        <v>0.83792885495367275</v>
      </c>
      <c r="T25" s="58">
        <v>77.683667281709702</v>
      </c>
      <c r="U25" s="52">
        <v>1.8867568777543109</v>
      </c>
      <c r="V25" s="71">
        <v>79.46558381284855</v>
      </c>
      <c r="W25" s="53">
        <v>0.84771155802915032</v>
      </c>
      <c r="X25" s="58">
        <v>1.7819165311388474</v>
      </c>
      <c r="Y25" s="52">
        <v>1.8963400954128484</v>
      </c>
      <c r="Z25" s="71">
        <v>83.424056479962346</v>
      </c>
      <c r="AA25" s="53">
        <v>0.8006640134012456</v>
      </c>
      <c r="AB25" s="58">
        <v>69.279037357098886</v>
      </c>
      <c r="AC25" s="52">
        <v>2.0814006462319647</v>
      </c>
      <c r="AD25" s="71">
        <v>86.630669054549145</v>
      </c>
      <c r="AE25" s="53">
        <v>0.84257346057747451</v>
      </c>
      <c r="AF25" s="58">
        <v>17.351631697450259</v>
      </c>
      <c r="AG25" s="52">
        <v>2.2335225806733154</v>
      </c>
      <c r="AH25" s="71">
        <v>40.273336501116589</v>
      </c>
      <c r="AI25" s="53">
        <v>0.99370634883184683</v>
      </c>
      <c r="AJ25" s="58">
        <v>42.056278360889067</v>
      </c>
      <c r="AK25" s="52">
        <v>2.0192645286851874</v>
      </c>
      <c r="AL25" s="71">
        <v>39.828834448477949</v>
      </c>
      <c r="AM25" s="53">
        <v>1.0895336684741961</v>
      </c>
      <c r="AN25" s="58">
        <v>-2.2274439124111183</v>
      </c>
      <c r="AO25" s="52">
        <v>2.2105936175064405</v>
      </c>
      <c r="AP25" s="71">
        <v>78.916518989486235</v>
      </c>
      <c r="AQ25" s="53">
        <v>0.82136781679734261</v>
      </c>
      <c r="AR25" s="58">
        <v>76.388490884884092</v>
      </c>
      <c r="AS25" s="52">
        <v>1.9662599893202657</v>
      </c>
      <c r="AT25" s="71">
        <v>79.490115350185661</v>
      </c>
      <c r="AU25" s="53">
        <v>0.87248126299659434</v>
      </c>
      <c r="AV25" s="58">
        <v>3.101624465301569</v>
      </c>
      <c r="AW25" s="52">
        <v>2.0970676541700781</v>
      </c>
      <c r="AX25" s="71">
        <v>65.249436047604163</v>
      </c>
      <c r="AY25" s="53">
        <v>0.88671972674099664</v>
      </c>
      <c r="AZ25" s="58">
        <v>63.776644631983487</v>
      </c>
      <c r="BA25" s="52">
        <v>2.254941355674168</v>
      </c>
      <c r="BB25" s="71">
        <v>65.581125183495203</v>
      </c>
      <c r="BC25" s="53">
        <v>0.97139561482271264</v>
      </c>
      <c r="BD25" s="58">
        <v>1.8044805515117162</v>
      </c>
      <c r="BE25" s="52">
        <v>2.4670006191524685</v>
      </c>
      <c r="BF25" s="71">
        <v>84.111358567062766</v>
      </c>
      <c r="BG25" s="53">
        <v>0.86410385317082627</v>
      </c>
      <c r="BH25" s="58">
        <v>76.530408560496937</v>
      </c>
      <c r="BI25" s="52">
        <v>1.8309846244360031</v>
      </c>
      <c r="BJ25" s="71">
        <v>85.884842957026535</v>
      </c>
      <c r="BK25" s="53">
        <v>0.9407871673399717</v>
      </c>
      <c r="BL25" s="58">
        <v>9.354434396529598</v>
      </c>
      <c r="BM25" s="52">
        <v>2.0159570060406184</v>
      </c>
      <c r="BN25" s="71">
        <v>83.293495626709259</v>
      </c>
      <c r="BO25" s="53">
        <v>0.81189243171180681</v>
      </c>
      <c r="BP25" s="58">
        <v>75.979910371847723</v>
      </c>
      <c r="BQ25" s="52">
        <v>1.7997816466002545</v>
      </c>
      <c r="BR25" s="71">
        <v>84.989420869929205</v>
      </c>
      <c r="BS25" s="53">
        <v>0.85542581617781355</v>
      </c>
      <c r="BT25" s="58">
        <v>9.0095104980814824</v>
      </c>
      <c r="BU25" s="52">
        <v>1.9079545514839742</v>
      </c>
      <c r="BV25" s="71">
        <v>75.829416738836926</v>
      </c>
      <c r="BW25" s="53">
        <v>0.82186689258500523</v>
      </c>
      <c r="BX25" s="58">
        <v>68.851044304609559</v>
      </c>
      <c r="BY25" s="52">
        <v>1.9874712269204473</v>
      </c>
      <c r="BZ25" s="71">
        <v>77.457858111186525</v>
      </c>
      <c r="CA25" s="53">
        <v>0.8474293352823582</v>
      </c>
      <c r="CB25" s="58">
        <v>8.6068138065769659</v>
      </c>
      <c r="CC25" s="52">
        <v>2.1005694530445842</v>
      </c>
      <c r="CD25" s="71">
        <v>90.901885765446835</v>
      </c>
      <c r="CE25" s="53">
        <v>0.59801786317811023</v>
      </c>
      <c r="CF25" s="58">
        <v>89.866653207668719</v>
      </c>
      <c r="CG25" s="52">
        <v>1.4150791084184366</v>
      </c>
      <c r="CH25" s="71">
        <v>91.211893898484647</v>
      </c>
      <c r="CI25" s="53">
        <v>0.65358026347881504</v>
      </c>
      <c r="CJ25" s="58">
        <v>1.3452406908159276</v>
      </c>
      <c r="CK25" s="52">
        <v>1.5433711440305771</v>
      </c>
      <c r="CL25" s="71">
        <v>84.756914873382868</v>
      </c>
      <c r="CM25" s="53">
        <v>0.56365882716548099</v>
      </c>
      <c r="CN25" s="58">
        <v>85.676211039574312</v>
      </c>
      <c r="CO25" s="52">
        <v>1.4853761500284184</v>
      </c>
      <c r="CP25" s="71">
        <v>84.595390574595811</v>
      </c>
      <c r="CQ25" s="53">
        <v>0.7110971283144274</v>
      </c>
      <c r="CR25" s="58">
        <v>-1.0808204649785011</v>
      </c>
      <c r="CS25" s="52">
        <v>1.8120113539312939</v>
      </c>
      <c r="CT25" s="71">
        <v>63.113574485348941</v>
      </c>
      <c r="CU25" s="53">
        <v>1.0186778393712124</v>
      </c>
      <c r="CV25" s="58">
        <v>68.330671464071543</v>
      </c>
      <c r="CW25" s="52">
        <v>2.3752737574280398</v>
      </c>
      <c r="CX25" s="71">
        <v>61.914146495461452</v>
      </c>
      <c r="CY25" s="53">
        <v>1.1593843127754673</v>
      </c>
      <c r="CZ25" s="58">
        <v>-6.4165249686100907</v>
      </c>
      <c r="DA25" s="54">
        <v>2.6962673454049146</v>
      </c>
    </row>
    <row r="26" spans="1:105">
      <c r="A26" s="113" t="s">
        <v>18</v>
      </c>
      <c r="B26" s="71">
        <v>98.591583468306908</v>
      </c>
      <c r="C26" s="53">
        <v>0.26922081644469975</v>
      </c>
      <c r="D26" s="58">
        <v>97.645013153291316</v>
      </c>
      <c r="E26" s="52">
        <v>1.0221707970618976</v>
      </c>
      <c r="F26" s="71">
        <v>98.793214566341632</v>
      </c>
      <c r="G26" s="53">
        <v>0.26649662816463521</v>
      </c>
      <c r="H26" s="58">
        <v>1.148201413050316</v>
      </c>
      <c r="I26" s="52">
        <v>1.0799338498152831</v>
      </c>
      <c r="J26" s="71">
        <v>96.349303053217895</v>
      </c>
      <c r="K26" s="53">
        <v>0.48725586880965621</v>
      </c>
      <c r="L26" s="58">
        <v>94.724891339370728</v>
      </c>
      <c r="M26" s="52">
        <v>1.3643987268250748</v>
      </c>
      <c r="N26" s="71">
        <v>96.689825983097066</v>
      </c>
      <c r="O26" s="53">
        <v>0.47066063014592063</v>
      </c>
      <c r="P26" s="58">
        <v>1.9649346437263375</v>
      </c>
      <c r="Q26" s="52">
        <v>1.3641463793665329</v>
      </c>
      <c r="R26" s="71">
        <v>93.648211259204402</v>
      </c>
      <c r="S26" s="53">
        <v>0.73918585823956817</v>
      </c>
      <c r="T26" s="58">
        <v>89.699444188401145</v>
      </c>
      <c r="U26" s="52">
        <v>2.3339313829842174</v>
      </c>
      <c r="V26" s="71">
        <v>94.492091541447593</v>
      </c>
      <c r="W26" s="53">
        <v>0.71236050159154507</v>
      </c>
      <c r="X26" s="58">
        <v>4.7926473530464477</v>
      </c>
      <c r="Y26" s="52">
        <v>2.3897615534873702</v>
      </c>
      <c r="Z26" s="71">
        <v>96.734259670601389</v>
      </c>
      <c r="AA26" s="53">
        <v>0.49303304704231704</v>
      </c>
      <c r="AB26" s="58">
        <v>92.95339432059049</v>
      </c>
      <c r="AC26" s="52">
        <v>1.4748103653984808</v>
      </c>
      <c r="AD26" s="71">
        <v>97.547169885235945</v>
      </c>
      <c r="AE26" s="53">
        <v>0.46892178413944424</v>
      </c>
      <c r="AF26" s="58">
        <v>4.5937755646454548</v>
      </c>
      <c r="AG26" s="52">
        <v>1.490321528449478</v>
      </c>
      <c r="AH26" s="71">
        <v>81.358010660299954</v>
      </c>
      <c r="AI26" s="53">
        <v>1.0773870254500497</v>
      </c>
      <c r="AJ26" s="58">
        <v>73.665360072703976</v>
      </c>
      <c r="AK26" s="52">
        <v>2.2497783257923785</v>
      </c>
      <c r="AL26" s="71">
        <v>82.980243741371737</v>
      </c>
      <c r="AM26" s="53">
        <v>1.1769482756806906</v>
      </c>
      <c r="AN26" s="58">
        <v>9.3148836686677612</v>
      </c>
      <c r="AO26" s="52">
        <v>2.4914488164289348</v>
      </c>
      <c r="AP26" s="71">
        <v>98.545084345764224</v>
      </c>
      <c r="AQ26" s="53">
        <v>0.32367759878516961</v>
      </c>
      <c r="AR26" s="58">
        <v>97.626922721389647</v>
      </c>
      <c r="AS26" s="52">
        <v>0.75957581894134463</v>
      </c>
      <c r="AT26" s="71">
        <v>98.740612429835622</v>
      </c>
      <c r="AU26" s="53">
        <v>0.35076255176741689</v>
      </c>
      <c r="AV26" s="58">
        <v>1.1136897084459747</v>
      </c>
      <c r="AW26" s="52">
        <v>0.81310441297871572</v>
      </c>
      <c r="AX26" s="71">
        <v>92.496503776546461</v>
      </c>
      <c r="AY26" s="53">
        <v>0.80194078775266486</v>
      </c>
      <c r="AZ26" s="58">
        <v>90.178953619427233</v>
      </c>
      <c r="BA26" s="52">
        <v>1.7683487453300308</v>
      </c>
      <c r="BB26" s="71">
        <v>92.978694720832351</v>
      </c>
      <c r="BC26" s="53">
        <v>0.84588226308843639</v>
      </c>
      <c r="BD26" s="58">
        <v>2.7997411014051181</v>
      </c>
      <c r="BE26" s="52">
        <v>1.8374506759393601</v>
      </c>
      <c r="BF26" s="71">
        <v>96.017390862517104</v>
      </c>
      <c r="BG26" s="53">
        <v>0.50025774678778245</v>
      </c>
      <c r="BH26" s="58">
        <v>90.960225951300728</v>
      </c>
      <c r="BI26" s="52">
        <v>1.5773907682881279</v>
      </c>
      <c r="BJ26" s="71">
        <v>97.103240926779208</v>
      </c>
      <c r="BK26" s="53">
        <v>0.45458595564160115</v>
      </c>
      <c r="BL26" s="58">
        <v>6.1430149754784793</v>
      </c>
      <c r="BM26" s="52">
        <v>1.5801277228149186</v>
      </c>
      <c r="BN26" s="71">
        <v>96.390476848138249</v>
      </c>
      <c r="BO26" s="53">
        <v>0.53089057644612225</v>
      </c>
      <c r="BP26" s="58">
        <v>94.420138786086767</v>
      </c>
      <c r="BQ26" s="52">
        <v>1.0638955103987708</v>
      </c>
      <c r="BR26" s="71">
        <v>96.809742704254347</v>
      </c>
      <c r="BS26" s="53">
        <v>0.59996333733775487</v>
      </c>
      <c r="BT26" s="58">
        <v>2.3896039181675803</v>
      </c>
      <c r="BU26" s="52">
        <v>1.1940725559208947</v>
      </c>
      <c r="BV26" s="71">
        <v>77.249761810612171</v>
      </c>
      <c r="BW26" s="53">
        <v>1.0646935389439678</v>
      </c>
      <c r="BX26" s="58">
        <v>71.200076847691179</v>
      </c>
      <c r="BY26" s="52">
        <v>3.0008551815772941</v>
      </c>
      <c r="BZ26" s="71">
        <v>78.505960106952728</v>
      </c>
      <c r="CA26" s="53">
        <v>0.92767670567909211</v>
      </c>
      <c r="CB26" s="58">
        <v>7.3058832592615488</v>
      </c>
      <c r="CC26" s="52">
        <v>2.8815843104104126</v>
      </c>
      <c r="CD26" s="71">
        <v>97.769000853556477</v>
      </c>
      <c r="CE26" s="53">
        <v>0.40585175990337108</v>
      </c>
      <c r="CF26" s="58">
        <v>94.969621875573949</v>
      </c>
      <c r="CG26" s="52">
        <v>1.5948820559414725</v>
      </c>
      <c r="CH26" s="71">
        <v>98.374191238306224</v>
      </c>
      <c r="CI26" s="53">
        <v>0.37827816357974708</v>
      </c>
      <c r="CJ26" s="58">
        <v>3.4045693627322748</v>
      </c>
      <c r="CK26" s="52">
        <v>1.6553270573727554</v>
      </c>
      <c r="CL26" s="71">
        <v>92.111284348131619</v>
      </c>
      <c r="CM26" s="53">
        <v>0.73003910035287944</v>
      </c>
      <c r="CN26" s="58">
        <v>87.205950579728935</v>
      </c>
      <c r="CO26" s="52">
        <v>2.494559965654231</v>
      </c>
      <c r="CP26" s="71">
        <v>93.155460903197536</v>
      </c>
      <c r="CQ26" s="53">
        <v>0.7898028626220871</v>
      </c>
      <c r="CR26" s="58">
        <v>5.9495103234686013</v>
      </c>
      <c r="CS26" s="52">
        <v>2.7320161126969302</v>
      </c>
      <c r="CT26" s="71">
        <v>88.393236107342716</v>
      </c>
      <c r="CU26" s="53">
        <v>0.73587007113215841</v>
      </c>
      <c r="CV26" s="58">
        <v>86.660798006750127</v>
      </c>
      <c r="CW26" s="52">
        <v>2.1090902730358314</v>
      </c>
      <c r="CX26" s="71">
        <v>88.737027516957795</v>
      </c>
      <c r="CY26" s="53">
        <v>0.83952861114749489</v>
      </c>
      <c r="CZ26" s="58">
        <v>2.0762295102076678</v>
      </c>
      <c r="DA26" s="54">
        <v>2.3924611914275267</v>
      </c>
    </row>
    <row r="27" spans="1:105">
      <c r="A27" s="83" t="s">
        <v>201</v>
      </c>
      <c r="B27" s="71">
        <v>90.202252036040875</v>
      </c>
      <c r="C27" s="53">
        <v>0.79444222421229427</v>
      </c>
      <c r="D27" s="58">
        <v>85.946096593840394</v>
      </c>
      <c r="E27" s="52">
        <v>1.983010761869223</v>
      </c>
      <c r="F27" s="71">
        <v>91.431465489920939</v>
      </c>
      <c r="G27" s="53">
        <v>0.76673850914797226</v>
      </c>
      <c r="H27" s="58">
        <v>5.4853688960805442</v>
      </c>
      <c r="I27" s="52">
        <v>2.03084820669521</v>
      </c>
      <c r="J27" s="71">
        <v>84.97021462876107</v>
      </c>
      <c r="K27" s="53">
        <v>0.88684786430685247</v>
      </c>
      <c r="L27" s="58">
        <v>77.643139827308488</v>
      </c>
      <c r="M27" s="52">
        <v>2.1187337705113376</v>
      </c>
      <c r="N27" s="71">
        <v>87.095493334414698</v>
      </c>
      <c r="O27" s="53">
        <v>0.91688983652214917</v>
      </c>
      <c r="P27" s="58">
        <v>9.4523535071062099</v>
      </c>
      <c r="Q27" s="52">
        <v>2.2354579187612065</v>
      </c>
      <c r="R27" s="71">
        <v>92.0437654016511</v>
      </c>
      <c r="S27" s="53">
        <v>0.5801242326423387</v>
      </c>
      <c r="T27" s="58">
        <v>90.042232327888186</v>
      </c>
      <c r="U27" s="52">
        <v>1.2347648830518736</v>
      </c>
      <c r="V27" s="71">
        <v>92.615107873903398</v>
      </c>
      <c r="W27" s="53">
        <v>0.63785561904941168</v>
      </c>
      <c r="X27" s="58">
        <v>2.5728755460152115</v>
      </c>
      <c r="Y27" s="52">
        <v>1.3429906146418618</v>
      </c>
      <c r="Z27" s="71">
        <v>86.498107842884124</v>
      </c>
      <c r="AA27" s="53">
        <v>0.83752508272868342</v>
      </c>
      <c r="AB27" s="58">
        <v>82.214117359599854</v>
      </c>
      <c r="AC27" s="52">
        <v>1.5557707150544355</v>
      </c>
      <c r="AD27" s="71">
        <v>87.781212635538381</v>
      </c>
      <c r="AE27" s="53">
        <v>0.94672522725904928</v>
      </c>
      <c r="AF27" s="58">
        <v>5.5670952759385273</v>
      </c>
      <c r="AG27" s="52">
        <v>1.7449940429403279</v>
      </c>
      <c r="AH27" s="71">
        <v>73.410734992445001</v>
      </c>
      <c r="AI27" s="53">
        <v>1.2477637520631519</v>
      </c>
      <c r="AJ27" s="58">
        <v>66.561923073741823</v>
      </c>
      <c r="AK27" s="52">
        <v>2.2571109223328665</v>
      </c>
      <c r="AL27" s="71">
        <v>75.378756848798574</v>
      </c>
      <c r="AM27" s="53">
        <v>1.3772696288809312</v>
      </c>
      <c r="AN27" s="58">
        <v>8.8168337750567503</v>
      </c>
      <c r="AO27" s="52">
        <v>2.4829978091122005</v>
      </c>
      <c r="AP27" s="71">
        <v>95.350731766297613</v>
      </c>
      <c r="AQ27" s="53">
        <v>0.49639742737250825</v>
      </c>
      <c r="AR27" s="58">
        <v>94.144387529751413</v>
      </c>
      <c r="AS27" s="52">
        <v>1.1990961928154575</v>
      </c>
      <c r="AT27" s="71">
        <v>95.697186644478535</v>
      </c>
      <c r="AU27" s="53">
        <v>0.5806957251486069</v>
      </c>
      <c r="AV27" s="58">
        <v>1.5527991147271223</v>
      </c>
      <c r="AW27" s="52">
        <v>1.3918657316982215</v>
      </c>
      <c r="AX27" s="71">
        <v>81.263905379063843</v>
      </c>
      <c r="AY27" s="53">
        <v>0.9483335799254099</v>
      </c>
      <c r="AZ27" s="58">
        <v>74.516931125717406</v>
      </c>
      <c r="BA27" s="52">
        <v>1.9763262314233137</v>
      </c>
      <c r="BB27" s="71">
        <v>83.268152051130201</v>
      </c>
      <c r="BC27" s="53">
        <v>1.0476716295064403</v>
      </c>
      <c r="BD27" s="58">
        <v>8.7512209254127953</v>
      </c>
      <c r="BE27" s="52">
        <v>2.211348542070164</v>
      </c>
      <c r="BF27" s="71">
        <v>92.821893562618143</v>
      </c>
      <c r="BG27" s="53">
        <v>0.58852550014914129</v>
      </c>
      <c r="BH27" s="58">
        <v>89.570587336163783</v>
      </c>
      <c r="BI27" s="52">
        <v>1.3663554019988531</v>
      </c>
      <c r="BJ27" s="71">
        <v>93.76240302785456</v>
      </c>
      <c r="BK27" s="53">
        <v>0.61689241064726763</v>
      </c>
      <c r="BL27" s="58">
        <v>4.1918156916907776</v>
      </c>
      <c r="BM27" s="52">
        <v>1.4497358482866609</v>
      </c>
      <c r="BN27" s="71">
        <v>84.173250317904618</v>
      </c>
      <c r="BO27" s="53">
        <v>0.83474881932542244</v>
      </c>
      <c r="BP27" s="58">
        <v>78.856217737081025</v>
      </c>
      <c r="BQ27" s="52">
        <v>1.9377731798021283</v>
      </c>
      <c r="BR27" s="71">
        <v>85.700998343492245</v>
      </c>
      <c r="BS27" s="53">
        <v>0.92421173326871686</v>
      </c>
      <c r="BT27" s="58">
        <v>6.84478060641122</v>
      </c>
      <c r="BU27" s="52">
        <v>2.17035092333892</v>
      </c>
      <c r="BV27" s="71">
        <v>88.648708390416004</v>
      </c>
      <c r="BW27" s="53">
        <v>0.71913176977791204</v>
      </c>
      <c r="BX27" s="58">
        <v>86.578144342929193</v>
      </c>
      <c r="BY27" s="52">
        <v>1.8440105279892263</v>
      </c>
      <c r="BZ27" s="71">
        <v>89.237269422246769</v>
      </c>
      <c r="CA27" s="53">
        <v>0.74659877868860858</v>
      </c>
      <c r="CB27" s="58">
        <v>2.659125079317576</v>
      </c>
      <c r="CC27" s="52">
        <v>1.9808658072581098</v>
      </c>
      <c r="CD27" s="71">
        <v>95.831540083401549</v>
      </c>
      <c r="CE27" s="53">
        <v>0.47861621099677004</v>
      </c>
      <c r="CF27" s="58">
        <v>95.33888848532392</v>
      </c>
      <c r="CG27" s="52">
        <v>1.0197475705314973</v>
      </c>
      <c r="CH27" s="71">
        <v>95.968470101512708</v>
      </c>
      <c r="CI27" s="53">
        <v>0.53631559987893773</v>
      </c>
      <c r="CJ27" s="58">
        <v>0.62958161618878705</v>
      </c>
      <c r="CK27" s="52">
        <v>1.1374252969024177</v>
      </c>
      <c r="CL27" s="71">
        <v>87.862804369705742</v>
      </c>
      <c r="CM27" s="53">
        <v>0.81638947108932547</v>
      </c>
      <c r="CN27" s="58">
        <v>82.977923275885487</v>
      </c>
      <c r="CO27" s="52">
        <v>1.6357645326296995</v>
      </c>
      <c r="CP27" s="71">
        <v>89.274957987943367</v>
      </c>
      <c r="CQ27" s="53">
        <v>0.89258931324400748</v>
      </c>
      <c r="CR27" s="58">
        <v>6.2970347120578793</v>
      </c>
      <c r="CS27" s="52">
        <v>1.7894136985470053</v>
      </c>
      <c r="CT27" s="71">
        <v>62.309543859256003</v>
      </c>
      <c r="CU27" s="53">
        <v>1.4444082313574087</v>
      </c>
      <c r="CV27" s="58">
        <v>56.644666254391218</v>
      </c>
      <c r="CW27" s="52">
        <v>2.221099145624887</v>
      </c>
      <c r="CX27" s="71">
        <v>64.031372989889007</v>
      </c>
      <c r="CY27" s="53">
        <v>1.5685612897251247</v>
      </c>
      <c r="CZ27" s="58">
        <v>7.3867067354977891</v>
      </c>
      <c r="DA27" s="54">
        <v>2.3703274891815003</v>
      </c>
    </row>
    <row r="28" spans="1:105">
      <c r="A28" s="83" t="s">
        <v>19</v>
      </c>
      <c r="B28" s="71">
        <v>89.544948889305843</v>
      </c>
      <c r="C28" s="53">
        <v>0.7570483584319474</v>
      </c>
      <c r="D28" s="58">
        <v>89.921137292252524</v>
      </c>
      <c r="E28" s="52">
        <v>1.6647093888303683</v>
      </c>
      <c r="F28" s="71">
        <v>89.518600780905061</v>
      </c>
      <c r="G28" s="53">
        <v>0.81946339809896385</v>
      </c>
      <c r="H28" s="58">
        <v>-0.40253651134746349</v>
      </c>
      <c r="I28" s="52">
        <v>1.8153973868171529</v>
      </c>
      <c r="J28" s="71">
        <v>91.058751614744367</v>
      </c>
      <c r="K28" s="53">
        <v>0.68216170579953761</v>
      </c>
      <c r="L28" s="58">
        <v>89.152115211589575</v>
      </c>
      <c r="M28" s="52">
        <v>1.8951520989429491</v>
      </c>
      <c r="N28" s="71">
        <v>91.430515591659315</v>
      </c>
      <c r="O28" s="53">
        <v>0.66882955093911767</v>
      </c>
      <c r="P28" s="58">
        <v>2.2784003800697405</v>
      </c>
      <c r="Q28" s="52">
        <v>1.8926181866163081</v>
      </c>
      <c r="R28" s="71">
        <v>78.676071712464534</v>
      </c>
      <c r="S28" s="53">
        <v>0.81082367277502043</v>
      </c>
      <c r="T28" s="58">
        <v>77.609800111576263</v>
      </c>
      <c r="U28" s="52">
        <v>2.3343884412350073</v>
      </c>
      <c r="V28" s="71">
        <v>78.905080527190265</v>
      </c>
      <c r="W28" s="53">
        <v>0.85370603174993065</v>
      </c>
      <c r="X28" s="58">
        <v>1.2952804156140019</v>
      </c>
      <c r="Y28" s="52">
        <v>2.457676618117925</v>
      </c>
      <c r="Z28" s="71">
        <v>80.612961686886649</v>
      </c>
      <c r="AA28" s="53">
        <v>0.86267225921770696</v>
      </c>
      <c r="AB28" s="58">
        <v>77.522268682919176</v>
      </c>
      <c r="AC28" s="52">
        <v>2.3805807123963163</v>
      </c>
      <c r="AD28" s="71">
        <v>81.123116229042068</v>
      </c>
      <c r="AE28" s="53">
        <v>0.88422790375790783</v>
      </c>
      <c r="AF28" s="58">
        <v>3.6008475461228926</v>
      </c>
      <c r="AG28" s="52">
        <v>2.4191300829461166</v>
      </c>
      <c r="AH28" s="71">
        <v>79.297879191522455</v>
      </c>
      <c r="AI28" s="53">
        <v>0.90491122830290915</v>
      </c>
      <c r="AJ28" s="58">
        <v>73.975325429468739</v>
      </c>
      <c r="AK28" s="52">
        <v>2.2585124136550281</v>
      </c>
      <c r="AL28" s="71">
        <v>80.231073260582036</v>
      </c>
      <c r="AM28" s="53">
        <v>0.99002499197836158</v>
      </c>
      <c r="AN28" s="58">
        <v>6.2557478311132968</v>
      </c>
      <c r="AO28" s="52">
        <v>2.4867950379986352</v>
      </c>
      <c r="AP28" s="71">
        <v>91.13866852658937</v>
      </c>
      <c r="AQ28" s="53">
        <v>0.60287296290666592</v>
      </c>
      <c r="AR28" s="58">
        <v>86.891950131897559</v>
      </c>
      <c r="AS28" s="52">
        <v>2.1914859203648098</v>
      </c>
      <c r="AT28" s="71">
        <v>91.84710007628459</v>
      </c>
      <c r="AU28" s="53">
        <v>0.60353823643982885</v>
      </c>
      <c r="AV28" s="58">
        <v>4.9551499443870313</v>
      </c>
      <c r="AW28" s="52">
        <v>2.2704774040676483</v>
      </c>
      <c r="AX28" s="71">
        <v>82.363057015252977</v>
      </c>
      <c r="AY28" s="53">
        <v>0.83141881282379748</v>
      </c>
      <c r="AZ28" s="58">
        <v>79.809618607301985</v>
      </c>
      <c r="BA28" s="52">
        <v>2.040024906815824</v>
      </c>
      <c r="BB28" s="71">
        <v>82.819205827047384</v>
      </c>
      <c r="BC28" s="53">
        <v>0.95250158523281581</v>
      </c>
      <c r="BD28" s="58">
        <v>3.0095872197453986</v>
      </c>
      <c r="BE28" s="52">
        <v>2.3135740161112031</v>
      </c>
      <c r="BF28" s="71">
        <v>87.56465948047051</v>
      </c>
      <c r="BG28" s="53">
        <v>0.72398369173042709</v>
      </c>
      <c r="BH28" s="58">
        <v>80.69440291702287</v>
      </c>
      <c r="BI28" s="52">
        <v>2.155460901586848</v>
      </c>
      <c r="BJ28" s="71">
        <v>88.783760448473757</v>
      </c>
      <c r="BK28" s="53">
        <v>0.71548827516114932</v>
      </c>
      <c r="BL28" s="58">
        <v>8.0893575314508865</v>
      </c>
      <c r="BM28" s="52">
        <v>2.1806498352927375</v>
      </c>
      <c r="BN28" s="71">
        <v>74.595913310088036</v>
      </c>
      <c r="BO28" s="53">
        <v>0.97614060065293495</v>
      </c>
      <c r="BP28" s="58">
        <v>74.618101096243066</v>
      </c>
      <c r="BQ28" s="52">
        <v>2.370692890098109</v>
      </c>
      <c r="BR28" s="71">
        <v>74.549131462549695</v>
      </c>
      <c r="BS28" s="53">
        <v>1.0249548865521314</v>
      </c>
      <c r="BT28" s="58">
        <v>-6.8969633693370724E-2</v>
      </c>
      <c r="BU28" s="52">
        <v>2.4674238884378306</v>
      </c>
      <c r="BV28" s="71">
        <v>72.076941790401051</v>
      </c>
      <c r="BW28" s="53">
        <v>1.0731209975829203</v>
      </c>
      <c r="BX28" s="58">
        <v>68.396987623376802</v>
      </c>
      <c r="BY28" s="52">
        <v>2.6477220694132928</v>
      </c>
      <c r="BZ28" s="71">
        <v>72.621280244047398</v>
      </c>
      <c r="CA28" s="53">
        <v>1.036362658531681</v>
      </c>
      <c r="CB28" s="58">
        <v>4.224292620670596</v>
      </c>
      <c r="CC28" s="52">
        <v>2.5072454523025693</v>
      </c>
      <c r="CD28" s="71">
        <v>84.313218659330673</v>
      </c>
      <c r="CE28" s="53">
        <v>0.87870557072040367</v>
      </c>
      <c r="CF28" s="58">
        <v>88.047948717656539</v>
      </c>
      <c r="CG28" s="52">
        <v>1.7701801846806544</v>
      </c>
      <c r="CH28" s="71">
        <v>83.654912217791122</v>
      </c>
      <c r="CI28" s="53">
        <v>0.92285705175678889</v>
      </c>
      <c r="CJ28" s="58">
        <v>-4.393036499865417</v>
      </c>
      <c r="CK28" s="52">
        <v>1.8308642433535616</v>
      </c>
      <c r="CL28" s="71">
        <v>77.41239063546621</v>
      </c>
      <c r="CM28" s="53">
        <v>0.95389333361649753</v>
      </c>
      <c r="CN28" s="58">
        <v>77.347346193295749</v>
      </c>
      <c r="CO28" s="52">
        <v>1.9343641833170209</v>
      </c>
      <c r="CP28" s="71">
        <v>77.354376863560248</v>
      </c>
      <c r="CQ28" s="53">
        <v>1.0602162047502688</v>
      </c>
      <c r="CR28" s="58">
        <v>7.0306702644984398E-3</v>
      </c>
      <c r="CS28" s="52">
        <v>2.1684263573000142</v>
      </c>
      <c r="CT28" s="71">
        <v>53.071099260082043</v>
      </c>
      <c r="CU28" s="53">
        <v>1.0369269886742256</v>
      </c>
      <c r="CV28" s="58">
        <v>57.641156814741933</v>
      </c>
      <c r="CW28" s="52">
        <v>2.5740015531124163</v>
      </c>
      <c r="CX28" s="71">
        <v>52.25158496344504</v>
      </c>
      <c r="CY28" s="53">
        <v>1.1987237008974809</v>
      </c>
      <c r="CZ28" s="58">
        <v>-5.3895718512968926</v>
      </c>
      <c r="DA28" s="54">
        <v>3.0010699106263541</v>
      </c>
    </row>
    <row r="29" spans="1:105">
      <c r="A29" s="83" t="s">
        <v>20</v>
      </c>
      <c r="B29" s="71">
        <v>84.853553173364446</v>
      </c>
      <c r="C29" s="53">
        <v>0.80164293210629634</v>
      </c>
      <c r="D29" s="58">
        <v>85.398874773464755</v>
      </c>
      <c r="E29" s="52">
        <v>2.4701933358390202</v>
      </c>
      <c r="F29" s="71">
        <v>84.727535210905287</v>
      </c>
      <c r="G29" s="53">
        <v>0.83605208212719995</v>
      </c>
      <c r="H29" s="58">
        <v>-0.67133956255946714</v>
      </c>
      <c r="I29" s="52">
        <v>2.6241445168210604</v>
      </c>
      <c r="J29" s="71">
        <v>79.37915233392107</v>
      </c>
      <c r="K29" s="53">
        <v>1.0625064861373101</v>
      </c>
      <c r="L29" s="58">
        <v>74.729310613426591</v>
      </c>
      <c r="M29" s="52">
        <v>2.7482521364830825</v>
      </c>
      <c r="N29" s="71">
        <v>80.316263730167563</v>
      </c>
      <c r="O29" s="53">
        <v>1.0332744607117974</v>
      </c>
      <c r="P29" s="58">
        <v>5.5869531167409718</v>
      </c>
      <c r="Q29" s="52">
        <v>2.7396605906183367</v>
      </c>
      <c r="R29" s="71">
        <v>90.879541292456636</v>
      </c>
      <c r="S29" s="53">
        <v>0.68127492486449615</v>
      </c>
      <c r="T29" s="58">
        <v>88.076079805709199</v>
      </c>
      <c r="U29" s="52">
        <v>2.5215869619131612</v>
      </c>
      <c r="V29" s="71">
        <v>91.446814330719548</v>
      </c>
      <c r="W29" s="53">
        <v>0.67990111505495876</v>
      </c>
      <c r="X29" s="58">
        <v>3.3707345250103486</v>
      </c>
      <c r="Y29" s="52">
        <v>2.6672529336557682</v>
      </c>
      <c r="Z29" s="71">
        <v>82.573215711537529</v>
      </c>
      <c r="AA29" s="53">
        <v>0.92597665020370534</v>
      </c>
      <c r="AB29" s="58">
        <v>74.11037326546267</v>
      </c>
      <c r="AC29" s="52">
        <v>2.2642072583091832</v>
      </c>
      <c r="AD29" s="71">
        <v>84.35107672951446</v>
      </c>
      <c r="AE29" s="53">
        <v>0.91733508398566577</v>
      </c>
      <c r="AF29" s="58">
        <v>10.240703464051791</v>
      </c>
      <c r="AG29" s="52">
        <v>2.2951972485427294</v>
      </c>
      <c r="AH29" s="71">
        <v>60.695307557807141</v>
      </c>
      <c r="AI29" s="53">
        <v>1.1771622023262887</v>
      </c>
      <c r="AJ29" s="58">
        <v>54.580410566696642</v>
      </c>
      <c r="AK29" s="52">
        <v>2.888082652949993</v>
      </c>
      <c r="AL29" s="71">
        <v>61.954911843058973</v>
      </c>
      <c r="AM29" s="53">
        <v>1.2492743812899263</v>
      </c>
      <c r="AN29" s="58">
        <v>7.3745012763623308</v>
      </c>
      <c r="AO29" s="52">
        <v>3.0841814450079528</v>
      </c>
      <c r="AP29" s="71">
        <v>90.002054979012385</v>
      </c>
      <c r="AQ29" s="53">
        <v>0.7456962607425095</v>
      </c>
      <c r="AR29" s="58">
        <v>86.310012926228794</v>
      </c>
      <c r="AS29" s="52">
        <v>2.2656360962289965</v>
      </c>
      <c r="AT29" s="71">
        <v>90.807556778294128</v>
      </c>
      <c r="AU29" s="53">
        <v>0.69385772974288817</v>
      </c>
      <c r="AV29" s="58">
        <v>4.4975438520653341</v>
      </c>
      <c r="AW29" s="52">
        <v>2.2545940874204362</v>
      </c>
      <c r="AX29" s="71">
        <v>75.423633346911117</v>
      </c>
      <c r="AY29" s="53">
        <v>1.0732424614030251</v>
      </c>
      <c r="AZ29" s="58">
        <v>70.199034614390015</v>
      </c>
      <c r="BA29" s="52">
        <v>2.8620090013794885</v>
      </c>
      <c r="BB29" s="71">
        <v>76.567192848219847</v>
      </c>
      <c r="BC29" s="53">
        <v>1.1219928072387753</v>
      </c>
      <c r="BD29" s="58">
        <v>6.3681582338298313</v>
      </c>
      <c r="BE29" s="52">
        <v>3.0557484388343839</v>
      </c>
      <c r="BF29" s="71">
        <v>85.365174867234543</v>
      </c>
      <c r="BG29" s="53">
        <v>0.82948882357971443</v>
      </c>
      <c r="BH29" s="58">
        <v>78.926100483619209</v>
      </c>
      <c r="BI29" s="52">
        <v>2.1648486565889131</v>
      </c>
      <c r="BJ29" s="71">
        <v>86.674947232404449</v>
      </c>
      <c r="BK29" s="53">
        <v>0.82920093725222721</v>
      </c>
      <c r="BL29" s="58">
        <v>7.7488467487852404</v>
      </c>
      <c r="BM29" s="52">
        <v>2.2098801630140139</v>
      </c>
      <c r="BN29" s="71">
        <v>76.057899059266148</v>
      </c>
      <c r="BO29" s="53">
        <v>0.93372458980254236</v>
      </c>
      <c r="BP29" s="58">
        <v>68.126560426489675</v>
      </c>
      <c r="BQ29" s="52">
        <v>2.2898671773313977</v>
      </c>
      <c r="BR29" s="71">
        <v>77.72254944212132</v>
      </c>
      <c r="BS29" s="53">
        <v>1.0147798827143741</v>
      </c>
      <c r="BT29" s="58">
        <v>9.5959890156316447</v>
      </c>
      <c r="BU29" s="52">
        <v>2.522555321400028</v>
      </c>
      <c r="BV29" s="71">
        <v>71.991876880291997</v>
      </c>
      <c r="BW29" s="53">
        <v>0.89953577454051281</v>
      </c>
      <c r="BX29" s="58">
        <v>67.143941538542705</v>
      </c>
      <c r="BY29" s="52">
        <v>2.5025066886914691</v>
      </c>
      <c r="BZ29" s="71">
        <v>73.055916681451663</v>
      </c>
      <c r="CA29" s="53">
        <v>0.98361061337861166</v>
      </c>
      <c r="CB29" s="58">
        <v>5.9119751429089575</v>
      </c>
      <c r="CC29" s="52">
        <v>2.7554246685638524</v>
      </c>
      <c r="CD29" s="71">
        <v>79.607421624764982</v>
      </c>
      <c r="CE29" s="53">
        <v>0.87788552671277542</v>
      </c>
      <c r="CF29" s="58">
        <v>80.475566240937439</v>
      </c>
      <c r="CG29" s="52">
        <v>2.2458262908521571</v>
      </c>
      <c r="CH29" s="71">
        <v>79.447285256612872</v>
      </c>
      <c r="CI29" s="53">
        <v>0.97985573462703091</v>
      </c>
      <c r="CJ29" s="58">
        <v>-1.0282809843245673</v>
      </c>
      <c r="CK29" s="52">
        <v>2.4990780351123378</v>
      </c>
      <c r="CL29" s="71">
        <v>80.164788340085948</v>
      </c>
      <c r="CM29" s="53">
        <v>0.87808405799637645</v>
      </c>
      <c r="CN29" s="58">
        <v>77.757062045418721</v>
      </c>
      <c r="CO29" s="52">
        <v>2.1705392812794093</v>
      </c>
      <c r="CP29" s="71">
        <v>80.734065122326996</v>
      </c>
      <c r="CQ29" s="53">
        <v>0.93901214367378383</v>
      </c>
      <c r="CR29" s="58">
        <v>2.9770030769082751</v>
      </c>
      <c r="CS29" s="52">
        <v>2.3561317532683899</v>
      </c>
      <c r="CT29" s="71">
        <v>57.245124580914251</v>
      </c>
      <c r="CU29" s="53">
        <v>1.4881302101954015</v>
      </c>
      <c r="CV29" s="58">
        <v>56.528337865451277</v>
      </c>
      <c r="CW29" s="52">
        <v>2.6871203727969606</v>
      </c>
      <c r="CX29" s="71">
        <v>57.353037696470111</v>
      </c>
      <c r="CY29" s="53">
        <v>1.5496307568996277</v>
      </c>
      <c r="CZ29" s="58">
        <v>0.82469983101883315</v>
      </c>
      <c r="DA29" s="54">
        <v>2.6464028937820427</v>
      </c>
    </row>
    <row r="30" spans="1:105">
      <c r="A30" s="83" t="s">
        <v>21</v>
      </c>
      <c r="B30" s="71">
        <v>71.752058404146794</v>
      </c>
      <c r="C30" s="53">
        <v>0.93703512608684103</v>
      </c>
      <c r="D30" s="58">
        <v>71.413795892201946</v>
      </c>
      <c r="E30" s="52">
        <v>2.2996319835727332</v>
      </c>
      <c r="F30" s="71">
        <v>71.755652478804492</v>
      </c>
      <c r="G30" s="53">
        <v>1.0253861689738395</v>
      </c>
      <c r="H30" s="58">
        <v>0.34185658660254603</v>
      </c>
      <c r="I30" s="52">
        <v>2.5048851427755783</v>
      </c>
      <c r="J30" s="71">
        <v>65.216269724850022</v>
      </c>
      <c r="K30" s="53">
        <v>1.0132355242983022</v>
      </c>
      <c r="L30" s="58">
        <v>63.41327768047649</v>
      </c>
      <c r="M30" s="52">
        <v>2.3067948390104189</v>
      </c>
      <c r="N30" s="71">
        <v>65.508376268213908</v>
      </c>
      <c r="O30" s="53">
        <v>1.0915959821693528</v>
      </c>
      <c r="P30" s="58">
        <v>2.095098587737418</v>
      </c>
      <c r="Q30" s="52">
        <v>2.4574154269436903</v>
      </c>
      <c r="R30" s="71">
        <v>77.571734320717439</v>
      </c>
      <c r="S30" s="53">
        <v>0.87408722910625092</v>
      </c>
      <c r="T30" s="58">
        <v>72.331174972100172</v>
      </c>
      <c r="U30" s="52">
        <v>2.1262370868792964</v>
      </c>
      <c r="V30" s="71">
        <v>78.525203188164383</v>
      </c>
      <c r="W30" s="53">
        <v>0.93261333956187276</v>
      </c>
      <c r="X30" s="58">
        <v>6.1940282160642113</v>
      </c>
      <c r="Y30" s="52">
        <v>2.2712284158952261</v>
      </c>
      <c r="Z30" s="71">
        <v>73.463606118568748</v>
      </c>
      <c r="AA30" s="53">
        <v>0.86830856550950719</v>
      </c>
      <c r="AB30" s="58">
        <v>58.270310550248027</v>
      </c>
      <c r="AC30" s="52">
        <v>2.6797893209694164</v>
      </c>
      <c r="AD30" s="71">
        <v>76.36920692921305</v>
      </c>
      <c r="AE30" s="53">
        <v>0.95734492661211967</v>
      </c>
      <c r="AF30" s="58">
        <v>18.098896378965023</v>
      </c>
      <c r="AG30" s="52">
        <v>2.9070615182401314</v>
      </c>
      <c r="AH30" s="71">
        <v>47.035327704587942</v>
      </c>
      <c r="AI30" s="53">
        <v>1.2090852310426041</v>
      </c>
      <c r="AJ30" s="58">
        <v>46.653278604771707</v>
      </c>
      <c r="AK30" s="52">
        <v>2.8579067323115397</v>
      </c>
      <c r="AL30" s="71">
        <v>47.078762523405331</v>
      </c>
      <c r="AM30" s="53">
        <v>1.3296963446082533</v>
      </c>
      <c r="AN30" s="58">
        <v>0.42548391863362411</v>
      </c>
      <c r="AO30" s="52">
        <v>3.1349392941964846</v>
      </c>
      <c r="AP30" s="71">
        <v>89.973957710174403</v>
      </c>
      <c r="AQ30" s="53">
        <v>0.51474053151506893</v>
      </c>
      <c r="AR30" s="58">
        <v>84.452351244980861</v>
      </c>
      <c r="AS30" s="52">
        <v>1.9813029775264885</v>
      </c>
      <c r="AT30" s="71">
        <v>91.049249540642137</v>
      </c>
      <c r="AU30" s="53">
        <v>0.55219978607575915</v>
      </c>
      <c r="AV30" s="58">
        <v>6.5968982956612763</v>
      </c>
      <c r="AW30" s="52">
        <v>2.1328418968816858</v>
      </c>
      <c r="AX30" s="71">
        <v>71.934286686154067</v>
      </c>
      <c r="AY30" s="53">
        <v>0.93144408932503542</v>
      </c>
      <c r="AZ30" s="58">
        <v>69.784942043174553</v>
      </c>
      <c r="BA30" s="52">
        <v>2.1094932989049644</v>
      </c>
      <c r="BB30" s="71">
        <v>72.308707480529662</v>
      </c>
      <c r="BC30" s="53">
        <v>0.96445874069617143</v>
      </c>
      <c r="BD30" s="58">
        <v>2.5237654373551095</v>
      </c>
      <c r="BE30" s="52">
        <v>2.1817889139907147</v>
      </c>
      <c r="BF30" s="71">
        <v>87.221643997606861</v>
      </c>
      <c r="BG30" s="53">
        <v>0.76428007070384463</v>
      </c>
      <c r="BH30" s="58">
        <v>78.314306353163175</v>
      </c>
      <c r="BI30" s="52">
        <v>2.396500630655185</v>
      </c>
      <c r="BJ30" s="71">
        <v>88.904333740434495</v>
      </c>
      <c r="BK30" s="53">
        <v>0.70937449538502517</v>
      </c>
      <c r="BL30" s="58">
        <v>10.59002738727132</v>
      </c>
      <c r="BM30" s="52">
        <v>2.3631234388038456</v>
      </c>
      <c r="BN30" s="71">
        <v>76.146391056938185</v>
      </c>
      <c r="BO30" s="53">
        <v>0.86851076704989882</v>
      </c>
      <c r="BP30" s="58">
        <v>66.726642698759775</v>
      </c>
      <c r="BQ30" s="52">
        <v>2.7322574653391016</v>
      </c>
      <c r="BR30" s="71">
        <v>77.946303576513699</v>
      </c>
      <c r="BS30" s="53">
        <v>0.88717188423927884</v>
      </c>
      <c r="BT30" s="58">
        <v>11.219660877753924</v>
      </c>
      <c r="BU30" s="52">
        <v>2.8652457397461428</v>
      </c>
      <c r="BV30" s="71">
        <v>74.36887758615444</v>
      </c>
      <c r="BW30" s="53">
        <v>0.93166875950966033</v>
      </c>
      <c r="BX30" s="58">
        <v>68.213547345438272</v>
      </c>
      <c r="BY30" s="52">
        <v>2.010574960381903</v>
      </c>
      <c r="BZ30" s="71">
        <v>75.470252709715496</v>
      </c>
      <c r="CA30" s="53">
        <v>1.037431086400602</v>
      </c>
      <c r="CB30" s="58">
        <v>7.2567053642772237</v>
      </c>
      <c r="CC30" s="52">
        <v>2.2344728123527164</v>
      </c>
      <c r="CD30" s="71">
        <v>89.028348411621366</v>
      </c>
      <c r="CE30" s="53">
        <v>0.74395558377770377</v>
      </c>
      <c r="CF30" s="58">
        <v>88.443281974433376</v>
      </c>
      <c r="CG30" s="52">
        <v>1.3478441222376898</v>
      </c>
      <c r="CH30" s="71">
        <v>89.102544368744319</v>
      </c>
      <c r="CI30" s="53">
        <v>0.81729985623962442</v>
      </c>
      <c r="CJ30" s="58">
        <v>0.65926239431094302</v>
      </c>
      <c r="CK30" s="52">
        <v>1.4856830650330428</v>
      </c>
      <c r="CL30" s="71">
        <v>64.984590699385734</v>
      </c>
      <c r="CM30" s="53">
        <v>0.90868063033450164</v>
      </c>
      <c r="CN30" s="58">
        <v>62.024584220289562</v>
      </c>
      <c r="CO30" s="52">
        <v>2.0630324082429952</v>
      </c>
      <c r="CP30" s="71">
        <v>65.443335315623358</v>
      </c>
      <c r="CQ30" s="53">
        <v>1.0540590178682943</v>
      </c>
      <c r="CR30" s="58">
        <v>3.4187510953337963</v>
      </c>
      <c r="CS30" s="52">
        <v>2.3804754301671291</v>
      </c>
      <c r="CT30" s="71">
        <v>44.98291812773671</v>
      </c>
      <c r="CU30" s="53">
        <v>1.055090065734746</v>
      </c>
      <c r="CV30" s="58">
        <v>44.289867377840409</v>
      </c>
      <c r="CW30" s="52">
        <v>2.5505921869930166</v>
      </c>
      <c r="CX30" s="71">
        <v>44.920548725420403</v>
      </c>
      <c r="CY30" s="53">
        <v>1.1730043594294643</v>
      </c>
      <c r="CZ30" s="58">
        <v>0.63068134757999417</v>
      </c>
      <c r="DA30" s="54">
        <v>2.8146283563304055</v>
      </c>
    </row>
    <row r="31" spans="1:105">
      <c r="A31" s="83" t="s">
        <v>22</v>
      </c>
      <c r="B31" s="71">
        <v>90.155942288930476</v>
      </c>
      <c r="C31" s="53">
        <v>0.67476716756016464</v>
      </c>
      <c r="D31" s="58">
        <v>87.708320652472807</v>
      </c>
      <c r="E31" s="52">
        <v>1.7718231510564875</v>
      </c>
      <c r="F31" s="71">
        <v>90.34394384294022</v>
      </c>
      <c r="G31" s="53">
        <v>0.70094411639793286</v>
      </c>
      <c r="H31" s="58">
        <v>2.6356231904674132</v>
      </c>
      <c r="I31" s="52">
        <v>1.833072236247494</v>
      </c>
      <c r="J31" s="71">
        <v>89.205256669831613</v>
      </c>
      <c r="K31" s="53">
        <v>0.66086948808933754</v>
      </c>
      <c r="L31" s="58">
        <v>86.390723125682698</v>
      </c>
      <c r="M31" s="52">
        <v>1.8085099416805839</v>
      </c>
      <c r="N31" s="71">
        <v>89.537424483081537</v>
      </c>
      <c r="O31" s="53">
        <v>0.69399518616298861</v>
      </c>
      <c r="P31" s="58">
        <v>3.1467013573988396</v>
      </c>
      <c r="Q31" s="52">
        <v>1.8841522457303976</v>
      </c>
      <c r="R31" s="71">
        <v>92.142046756552901</v>
      </c>
      <c r="S31" s="53">
        <v>0.63473470166720825</v>
      </c>
      <c r="T31" s="58">
        <v>92.924351302880453</v>
      </c>
      <c r="U31" s="52">
        <v>1.38819160062372</v>
      </c>
      <c r="V31" s="71">
        <v>92.123625422518728</v>
      </c>
      <c r="W31" s="53">
        <v>0.65801412361779166</v>
      </c>
      <c r="X31" s="58">
        <v>-0.80072588036172476</v>
      </c>
      <c r="Y31" s="52">
        <v>1.3861280483326071</v>
      </c>
      <c r="Z31" s="71">
        <v>85.930063315702327</v>
      </c>
      <c r="AA31" s="53">
        <v>0.75750623192638344</v>
      </c>
      <c r="AB31" s="58">
        <v>83.804187188624695</v>
      </c>
      <c r="AC31" s="52">
        <v>1.7445085920347254</v>
      </c>
      <c r="AD31" s="71">
        <v>86.095011911127628</v>
      </c>
      <c r="AE31" s="53">
        <v>0.8663406128647001</v>
      </c>
      <c r="AF31" s="58">
        <v>2.2908247225029328</v>
      </c>
      <c r="AG31" s="52">
        <v>2.0181857296052415</v>
      </c>
      <c r="AH31" s="71">
        <v>74.905022879669701</v>
      </c>
      <c r="AI31" s="53">
        <v>1.1029424985664562</v>
      </c>
      <c r="AJ31" s="58">
        <v>73.920107007767427</v>
      </c>
      <c r="AK31" s="52">
        <v>2.2208557029999305</v>
      </c>
      <c r="AL31" s="71">
        <v>74.842472321217059</v>
      </c>
      <c r="AM31" s="53">
        <v>1.2412008061771242</v>
      </c>
      <c r="AN31" s="58">
        <v>0.92236531344963169</v>
      </c>
      <c r="AO31" s="52">
        <v>2.5346024403779275</v>
      </c>
      <c r="AP31" s="71">
        <v>91.744819095311058</v>
      </c>
      <c r="AQ31" s="53">
        <v>0.7140174891160882</v>
      </c>
      <c r="AR31" s="58">
        <v>89.309053486825405</v>
      </c>
      <c r="AS31" s="52">
        <v>1.8869669693368021</v>
      </c>
      <c r="AT31" s="71">
        <v>92.05329114559504</v>
      </c>
      <c r="AU31" s="53">
        <v>0.69235881620632833</v>
      </c>
      <c r="AV31" s="58">
        <v>2.7442376587696344</v>
      </c>
      <c r="AW31" s="52">
        <v>1.83101120219033</v>
      </c>
      <c r="AX31" s="71">
        <v>88.177910265389727</v>
      </c>
      <c r="AY31" s="53">
        <v>0.82293906258032912</v>
      </c>
      <c r="AZ31" s="58">
        <v>87.279299132381439</v>
      </c>
      <c r="BA31" s="52">
        <v>1.6621360793470787</v>
      </c>
      <c r="BB31" s="71">
        <v>88.351807046242172</v>
      </c>
      <c r="BC31" s="53">
        <v>0.90890056240903339</v>
      </c>
      <c r="BD31" s="58">
        <v>1.0725079138607327</v>
      </c>
      <c r="BE31" s="52">
        <v>1.8745719358553945</v>
      </c>
      <c r="BF31" s="71">
        <v>92.475266276269735</v>
      </c>
      <c r="BG31" s="53">
        <v>0.57242250104333059</v>
      </c>
      <c r="BH31" s="58">
        <v>93.935831168280984</v>
      </c>
      <c r="BI31" s="52">
        <v>1.1250750253655917</v>
      </c>
      <c r="BJ31" s="71">
        <v>92.326802633854015</v>
      </c>
      <c r="BK31" s="53">
        <v>0.62003531588785665</v>
      </c>
      <c r="BL31" s="58">
        <v>-1.6090285344269688</v>
      </c>
      <c r="BM31" s="52">
        <v>1.2346850141151642</v>
      </c>
      <c r="BN31" s="71">
        <v>86.677124216708691</v>
      </c>
      <c r="BO31" s="53">
        <v>0.8020579876787276</v>
      </c>
      <c r="BP31" s="58">
        <v>84.845882604063718</v>
      </c>
      <c r="BQ31" s="52">
        <v>2.0827657913669735</v>
      </c>
      <c r="BR31" s="71">
        <v>87.042858502888194</v>
      </c>
      <c r="BS31" s="53">
        <v>0.88941625026679871</v>
      </c>
      <c r="BT31" s="58">
        <v>2.1969758988244763</v>
      </c>
      <c r="BU31" s="52">
        <v>2.3274946883844199</v>
      </c>
      <c r="BV31" s="71">
        <v>87.47147307173087</v>
      </c>
      <c r="BW31" s="53">
        <v>0.77118875803689901</v>
      </c>
      <c r="BX31" s="58">
        <v>85.842156622913095</v>
      </c>
      <c r="BY31" s="52">
        <v>1.6042503780675257</v>
      </c>
      <c r="BZ31" s="71">
        <v>87.920976209997235</v>
      </c>
      <c r="CA31" s="53">
        <v>0.85354272088165228</v>
      </c>
      <c r="CB31" s="58">
        <v>2.0788195870841406</v>
      </c>
      <c r="CC31" s="52">
        <v>1.8388451948177038</v>
      </c>
      <c r="CD31" s="71">
        <v>91.083804888606466</v>
      </c>
      <c r="CE31" s="53">
        <v>0.65403336261110201</v>
      </c>
      <c r="CF31" s="58">
        <v>89.194889610607774</v>
      </c>
      <c r="CG31" s="52">
        <v>1.9066346022638003</v>
      </c>
      <c r="CH31" s="71">
        <v>91.610757819660307</v>
      </c>
      <c r="CI31" s="53">
        <v>0.62408965106733205</v>
      </c>
      <c r="CJ31" s="58">
        <v>2.4158682090525332</v>
      </c>
      <c r="CK31" s="52">
        <v>1.8662039900546628</v>
      </c>
      <c r="CL31" s="71">
        <v>89.335853582128593</v>
      </c>
      <c r="CM31" s="53">
        <v>0.68086679099092939</v>
      </c>
      <c r="CN31" s="58">
        <v>88.673451810033328</v>
      </c>
      <c r="CO31" s="52">
        <v>1.5545917269821075</v>
      </c>
      <c r="CP31" s="71">
        <v>89.510987730273072</v>
      </c>
      <c r="CQ31" s="53">
        <v>0.77416953574260894</v>
      </c>
      <c r="CR31" s="58">
        <v>0.83753592023974477</v>
      </c>
      <c r="CS31" s="52">
        <v>1.7844054873812352</v>
      </c>
      <c r="CT31" s="71">
        <v>58.720837485447547</v>
      </c>
      <c r="CU31" s="53">
        <v>1.2822541102004048</v>
      </c>
      <c r="CV31" s="58">
        <v>63.046257469655757</v>
      </c>
      <c r="CW31" s="52">
        <v>2.9755495462960235</v>
      </c>
      <c r="CX31" s="71">
        <v>57.944662540080458</v>
      </c>
      <c r="CY31" s="53">
        <v>1.3673345676637489</v>
      </c>
      <c r="CZ31" s="58">
        <v>-5.1015949295752989</v>
      </c>
      <c r="DA31" s="54">
        <v>3.0827081453497001</v>
      </c>
    </row>
    <row r="32" spans="1:105">
      <c r="A32" s="83" t="s">
        <v>23</v>
      </c>
      <c r="B32" s="71">
        <v>94.140885539475164</v>
      </c>
      <c r="C32" s="53">
        <v>0.55459977257530291</v>
      </c>
      <c r="D32" s="58">
        <v>92.204889456705303</v>
      </c>
      <c r="E32" s="52">
        <v>1.6767852247525428</v>
      </c>
      <c r="F32" s="71">
        <v>94.393223803382128</v>
      </c>
      <c r="G32" s="53">
        <v>0.60313273806901657</v>
      </c>
      <c r="H32" s="58">
        <v>2.1883343466768252</v>
      </c>
      <c r="I32" s="52">
        <v>1.8109786738699896</v>
      </c>
      <c r="J32" s="71">
        <v>86.973720377582254</v>
      </c>
      <c r="K32" s="53">
        <v>0.71009499562924605</v>
      </c>
      <c r="L32" s="58">
        <v>82.192866495687497</v>
      </c>
      <c r="M32" s="52">
        <v>2.2936028103338302</v>
      </c>
      <c r="N32" s="71">
        <v>87.692657704751696</v>
      </c>
      <c r="O32" s="53">
        <v>0.78375889128600695</v>
      </c>
      <c r="P32" s="58">
        <v>5.4997912090641989</v>
      </c>
      <c r="Q32" s="52">
        <v>2.4657227483158364</v>
      </c>
      <c r="R32" s="71">
        <v>97.947118454369772</v>
      </c>
      <c r="S32" s="53">
        <v>0.31972747063202445</v>
      </c>
      <c r="T32" s="58">
        <v>96.507459428617835</v>
      </c>
      <c r="U32" s="52">
        <v>1.1323527136416096</v>
      </c>
      <c r="V32" s="71">
        <v>98.193899372299384</v>
      </c>
      <c r="W32" s="53">
        <v>0.31037754641687254</v>
      </c>
      <c r="X32" s="58">
        <v>1.6864399436815489</v>
      </c>
      <c r="Y32" s="52">
        <v>1.1430502434070946</v>
      </c>
      <c r="Z32" s="71">
        <v>92.973257140020721</v>
      </c>
      <c r="AA32" s="53">
        <v>0.39538702016052868</v>
      </c>
      <c r="AB32" s="58">
        <v>86.198328344998075</v>
      </c>
      <c r="AC32" s="52">
        <v>2.013909190426403</v>
      </c>
      <c r="AD32" s="71">
        <v>93.898552785813166</v>
      </c>
      <c r="AE32" s="53">
        <v>0.48250298470362607</v>
      </c>
      <c r="AF32" s="58">
        <v>7.7002244408150915</v>
      </c>
      <c r="AG32" s="52">
        <v>2.2625043418616873</v>
      </c>
      <c r="AH32" s="71">
        <v>82.449816631594885</v>
      </c>
      <c r="AI32" s="53">
        <v>0.81795869760538209</v>
      </c>
      <c r="AJ32" s="58">
        <v>80.770958276117071</v>
      </c>
      <c r="AK32" s="52">
        <v>2.2391112202030881</v>
      </c>
      <c r="AL32" s="71">
        <v>82.775785317581281</v>
      </c>
      <c r="AM32" s="53">
        <v>0.84908476822190893</v>
      </c>
      <c r="AN32" s="58">
        <v>2.0048270414642104</v>
      </c>
      <c r="AO32" s="52">
        <v>2.3114224047334058</v>
      </c>
      <c r="AP32" s="71">
        <v>98.199172548462968</v>
      </c>
      <c r="AQ32" s="53">
        <v>0.29638643546635601</v>
      </c>
      <c r="AR32" s="58">
        <v>96.586568404179957</v>
      </c>
      <c r="AS32" s="52">
        <v>1.0045084902712376</v>
      </c>
      <c r="AT32" s="71">
        <v>98.41828086956113</v>
      </c>
      <c r="AU32" s="53">
        <v>0.2825887256593142</v>
      </c>
      <c r="AV32" s="58">
        <v>1.8317124653811732</v>
      </c>
      <c r="AW32" s="52">
        <v>0.99364670206028805</v>
      </c>
      <c r="AX32" s="71">
        <v>89.213702980886211</v>
      </c>
      <c r="AY32" s="53">
        <v>0.71707175923353839</v>
      </c>
      <c r="AZ32" s="58">
        <v>82.939993138462413</v>
      </c>
      <c r="BA32" s="52">
        <v>2.2027547017607993</v>
      </c>
      <c r="BB32" s="71">
        <v>90.054912875030837</v>
      </c>
      <c r="BC32" s="53">
        <v>0.70858280430994802</v>
      </c>
      <c r="BD32" s="58">
        <v>7.1149197365684245</v>
      </c>
      <c r="BE32" s="52">
        <v>2.1933016813242254</v>
      </c>
      <c r="BF32" s="71">
        <v>94.999657931629443</v>
      </c>
      <c r="BG32" s="53">
        <v>0.42599822764133188</v>
      </c>
      <c r="BH32" s="58">
        <v>91.694953734729921</v>
      </c>
      <c r="BI32" s="52">
        <v>2.0671373556146095</v>
      </c>
      <c r="BJ32" s="71">
        <v>95.445196254224712</v>
      </c>
      <c r="BK32" s="53">
        <v>0.39159435812840487</v>
      </c>
      <c r="BL32" s="58">
        <v>3.7502425194947904</v>
      </c>
      <c r="BM32" s="52">
        <v>2.1038942351230197</v>
      </c>
      <c r="BN32" s="71">
        <v>93.534394867393033</v>
      </c>
      <c r="BO32" s="53">
        <v>0.52518874833739837</v>
      </c>
      <c r="BP32" s="58">
        <v>87.79357242198293</v>
      </c>
      <c r="BQ32" s="52">
        <v>2.442245620109408</v>
      </c>
      <c r="BR32" s="71">
        <v>94.314971118205918</v>
      </c>
      <c r="BS32" s="53">
        <v>0.48109664737595281</v>
      </c>
      <c r="BT32" s="58">
        <v>6.5213986962229882</v>
      </c>
      <c r="BU32" s="52">
        <v>2.4733416328582378</v>
      </c>
      <c r="BV32" s="71">
        <v>80.57577896281218</v>
      </c>
      <c r="BW32" s="53">
        <v>0.91328258429452047</v>
      </c>
      <c r="BX32" s="58">
        <v>74.907378453120799</v>
      </c>
      <c r="BY32" s="52">
        <v>2.251599622624374</v>
      </c>
      <c r="BZ32" s="71">
        <v>81.399283755272748</v>
      </c>
      <c r="CA32" s="53">
        <v>0.98907712984365692</v>
      </c>
      <c r="CB32" s="58">
        <v>6.4919053021519488</v>
      </c>
      <c r="CC32" s="52">
        <v>2.4182529469900693</v>
      </c>
      <c r="CD32" s="71">
        <v>97.632759746453416</v>
      </c>
      <c r="CE32" s="53">
        <v>0.29926676118161971</v>
      </c>
      <c r="CF32" s="58">
        <v>95.801882241259335</v>
      </c>
      <c r="CG32" s="52">
        <v>0.90895185117134691</v>
      </c>
      <c r="CH32" s="71">
        <v>97.880751815573703</v>
      </c>
      <c r="CI32" s="53">
        <v>0.31343088138720177</v>
      </c>
      <c r="CJ32" s="58">
        <v>2.0788695743143677</v>
      </c>
      <c r="CK32" s="52">
        <v>0.95869954454479334</v>
      </c>
      <c r="CL32" s="71">
        <v>95.352273462904805</v>
      </c>
      <c r="CM32" s="53">
        <v>0.45185944656220445</v>
      </c>
      <c r="CN32" s="58">
        <v>94.070325953335029</v>
      </c>
      <c r="CO32" s="52">
        <v>1.2362194762039083</v>
      </c>
      <c r="CP32" s="71">
        <v>95.516774421440005</v>
      </c>
      <c r="CQ32" s="53">
        <v>0.48825873487140303</v>
      </c>
      <c r="CR32" s="58">
        <v>1.4464484681049754</v>
      </c>
      <c r="CS32" s="52">
        <v>1.330854434048931</v>
      </c>
      <c r="CT32" s="71">
        <v>79.172818656454197</v>
      </c>
      <c r="CU32" s="53">
        <v>1.1860229409642973</v>
      </c>
      <c r="CV32" s="58">
        <v>77.334619285245793</v>
      </c>
      <c r="CW32" s="52">
        <v>2.8094378813547993</v>
      </c>
      <c r="CX32" s="71">
        <v>79.366083893887563</v>
      </c>
      <c r="CY32" s="53">
        <v>1.1982285647402096</v>
      </c>
      <c r="CZ32" s="58">
        <v>2.0314646086417696</v>
      </c>
      <c r="DA32" s="54">
        <v>2.7484283430686558</v>
      </c>
    </row>
    <row r="33" spans="1:105">
      <c r="A33" s="83" t="s">
        <v>24</v>
      </c>
      <c r="B33" s="71">
        <v>88.277257971630547</v>
      </c>
      <c r="C33" s="53">
        <v>0.89112376865995113</v>
      </c>
      <c r="D33" s="58">
        <v>89.069899395056893</v>
      </c>
      <c r="E33" s="52">
        <v>2.1593571982975566</v>
      </c>
      <c r="F33" s="71">
        <v>87.999499875290496</v>
      </c>
      <c r="G33" s="53">
        <v>0.99842515569480861</v>
      </c>
      <c r="H33" s="58">
        <v>-1.0703995197663971</v>
      </c>
      <c r="I33" s="52">
        <v>2.417641611280303</v>
      </c>
      <c r="J33" s="71">
        <v>82.812501233298789</v>
      </c>
      <c r="K33" s="53">
        <v>1.0252015779123171</v>
      </c>
      <c r="L33" s="58">
        <v>80.29984435197369</v>
      </c>
      <c r="M33" s="52">
        <v>2.2805560135192247</v>
      </c>
      <c r="N33" s="71">
        <v>83.373680162838724</v>
      </c>
      <c r="O33" s="53">
        <v>1.2044719300018949</v>
      </c>
      <c r="P33" s="58">
        <v>3.0738358108650345</v>
      </c>
      <c r="Q33" s="52">
        <v>2.6568376119945221</v>
      </c>
      <c r="R33" s="71">
        <v>95.328034036376692</v>
      </c>
      <c r="S33" s="53">
        <v>0.64248565026032123</v>
      </c>
      <c r="T33" s="58">
        <v>91.769128481612867</v>
      </c>
      <c r="U33" s="52">
        <v>1.8250789710940536</v>
      </c>
      <c r="V33" s="71">
        <v>96.220053582703954</v>
      </c>
      <c r="W33" s="53">
        <v>0.61280636074678052</v>
      </c>
      <c r="X33" s="58">
        <v>4.4509251010910873</v>
      </c>
      <c r="Y33" s="52">
        <v>1.8689819122988807</v>
      </c>
      <c r="Z33" s="71">
        <v>87.855685000986767</v>
      </c>
      <c r="AA33" s="53">
        <v>1.0889522151275377</v>
      </c>
      <c r="AB33" s="58">
        <v>78.311872739401963</v>
      </c>
      <c r="AC33" s="52">
        <v>2.6981172174655019</v>
      </c>
      <c r="AD33" s="71">
        <v>90.259108068265022</v>
      </c>
      <c r="AE33" s="53">
        <v>1.0934862877094607</v>
      </c>
      <c r="AF33" s="58">
        <v>11.947235328863059</v>
      </c>
      <c r="AG33" s="52">
        <v>2.8217838668426585</v>
      </c>
      <c r="AH33" s="71">
        <v>72.940721524296933</v>
      </c>
      <c r="AI33" s="53">
        <v>1.5888284192074027</v>
      </c>
      <c r="AJ33" s="58">
        <v>71.642534854282317</v>
      </c>
      <c r="AK33" s="52">
        <v>3.1612468310514918</v>
      </c>
      <c r="AL33" s="71">
        <v>73.361084540898219</v>
      </c>
      <c r="AM33" s="53">
        <v>1.7439000270953049</v>
      </c>
      <c r="AN33" s="58">
        <v>1.7185496866159014</v>
      </c>
      <c r="AO33" s="52">
        <v>3.4591953405913962</v>
      </c>
      <c r="AP33" s="71">
        <v>89.317197893820961</v>
      </c>
      <c r="AQ33" s="53">
        <v>1.0612881870509339</v>
      </c>
      <c r="AR33" s="58">
        <v>85.691170628195849</v>
      </c>
      <c r="AS33" s="52">
        <v>2.6087873854619108</v>
      </c>
      <c r="AT33" s="71">
        <v>90.284372149417862</v>
      </c>
      <c r="AU33" s="53">
        <v>1.1058173336508599</v>
      </c>
      <c r="AV33" s="58">
        <v>4.5932015212220136</v>
      </c>
      <c r="AW33" s="52">
        <v>2.7565730058653886</v>
      </c>
      <c r="AX33" s="71">
        <v>75.592257964674161</v>
      </c>
      <c r="AY33" s="53">
        <v>1.3872227572982108</v>
      </c>
      <c r="AZ33" s="58">
        <v>76.790982530860845</v>
      </c>
      <c r="BA33" s="52">
        <v>3.1586479049723342</v>
      </c>
      <c r="BB33" s="71">
        <v>75.304331682108582</v>
      </c>
      <c r="BC33" s="53">
        <v>1.5026508798248226</v>
      </c>
      <c r="BD33" s="58">
        <v>-1.4866508487522623</v>
      </c>
      <c r="BE33" s="52">
        <v>3.3975167903815522</v>
      </c>
      <c r="BF33" s="71">
        <v>89.838494986165941</v>
      </c>
      <c r="BG33" s="53">
        <v>0.97067881497638908</v>
      </c>
      <c r="BH33" s="58">
        <v>79.089145837911047</v>
      </c>
      <c r="BI33" s="52">
        <v>2.883040565649166</v>
      </c>
      <c r="BJ33" s="71">
        <v>92.570981421435476</v>
      </c>
      <c r="BK33" s="53">
        <v>0.805174876849439</v>
      </c>
      <c r="BL33" s="58">
        <v>13.481835583524429</v>
      </c>
      <c r="BM33" s="52">
        <v>2.8565151114613054</v>
      </c>
      <c r="BN33" s="71">
        <v>85.258630303594074</v>
      </c>
      <c r="BO33" s="53">
        <v>1.285801439314975</v>
      </c>
      <c r="BP33" s="58">
        <v>77.112701149509689</v>
      </c>
      <c r="BQ33" s="52">
        <v>3.1098464937728831</v>
      </c>
      <c r="BR33" s="71">
        <v>87.384133525177162</v>
      </c>
      <c r="BS33" s="53">
        <v>1.1719899223076549</v>
      </c>
      <c r="BT33" s="58">
        <v>10.271432375667473</v>
      </c>
      <c r="BU33" s="52">
        <v>2.9873467542909253</v>
      </c>
      <c r="BV33" s="71">
        <v>85.761514134573915</v>
      </c>
      <c r="BW33" s="53">
        <v>1.1328500657730076</v>
      </c>
      <c r="BX33" s="58">
        <v>81.534855913385741</v>
      </c>
      <c r="BY33" s="52">
        <v>2.7573483440432804</v>
      </c>
      <c r="BZ33" s="71">
        <v>86.763309163584552</v>
      </c>
      <c r="CA33" s="53">
        <v>1.2072608695313163</v>
      </c>
      <c r="CB33" s="58">
        <v>5.228453250198811</v>
      </c>
      <c r="CC33" s="52">
        <v>2.9650486444688147</v>
      </c>
      <c r="CD33" s="71">
        <v>91.107089431046944</v>
      </c>
      <c r="CE33" s="53">
        <v>0.86843702816692014</v>
      </c>
      <c r="CF33" s="58">
        <v>87.29910231792735</v>
      </c>
      <c r="CG33" s="52">
        <v>2.1899103118960945</v>
      </c>
      <c r="CH33" s="71">
        <v>92.18428188520295</v>
      </c>
      <c r="CI33" s="53">
        <v>0.85097807229898614</v>
      </c>
      <c r="CJ33" s="58">
        <v>4.8851795672755998</v>
      </c>
      <c r="CK33" s="52">
        <v>2.2377238222157705</v>
      </c>
      <c r="CL33" s="71">
        <v>83.797782068401546</v>
      </c>
      <c r="CM33" s="53">
        <v>1.2764678632558251</v>
      </c>
      <c r="CN33" s="58">
        <v>82.157206698044064</v>
      </c>
      <c r="CO33" s="52">
        <v>2.4111089158119494</v>
      </c>
      <c r="CP33" s="71">
        <v>84.281076446867672</v>
      </c>
      <c r="CQ33" s="53">
        <v>1.3276911020449356</v>
      </c>
      <c r="CR33" s="58">
        <v>2.1238697488236085</v>
      </c>
      <c r="CS33" s="52">
        <v>2.4430664909946858</v>
      </c>
      <c r="CT33" s="71">
        <v>62.877020742344122</v>
      </c>
      <c r="CU33" s="53">
        <v>1.6285651374643386</v>
      </c>
      <c r="CV33" s="58">
        <v>60.190816928257703</v>
      </c>
      <c r="CW33" s="52">
        <v>3.9303525395014924</v>
      </c>
      <c r="CX33" s="71">
        <v>63.487805960788613</v>
      </c>
      <c r="CY33" s="53">
        <v>1.7387624076302757</v>
      </c>
      <c r="CZ33" s="58">
        <v>3.2969890325309095</v>
      </c>
      <c r="DA33" s="54">
        <v>4.2623346581709347</v>
      </c>
    </row>
    <row r="34" spans="1:105">
      <c r="A34" s="83" t="s">
        <v>365</v>
      </c>
      <c r="B34" s="71">
        <v>91.715730304908988</v>
      </c>
      <c r="C34" s="53">
        <v>0.73061185473057277</v>
      </c>
      <c r="D34" s="58">
        <v>88.723283367957123</v>
      </c>
      <c r="E34" s="52">
        <v>1.6286583911112384</v>
      </c>
      <c r="F34" s="71">
        <v>92.628768055528653</v>
      </c>
      <c r="G34" s="53">
        <v>0.7323574764606835</v>
      </c>
      <c r="H34" s="58">
        <v>3.9054846875715299</v>
      </c>
      <c r="I34" s="52">
        <v>1.7081998583118361</v>
      </c>
      <c r="J34" s="71">
        <v>85.630234071452662</v>
      </c>
      <c r="K34" s="53">
        <v>1.0719796567313145</v>
      </c>
      <c r="L34" s="58">
        <v>79.641932950216898</v>
      </c>
      <c r="M34" s="52">
        <v>2.0813181819031996</v>
      </c>
      <c r="N34" s="71">
        <v>87.573806823253705</v>
      </c>
      <c r="O34" s="53">
        <v>1.1594151296926187</v>
      </c>
      <c r="P34" s="58">
        <v>7.9318738730368068</v>
      </c>
      <c r="Q34" s="52">
        <v>2.3289802000106929</v>
      </c>
      <c r="R34" s="71">
        <v>89.631545645288597</v>
      </c>
      <c r="S34" s="53">
        <v>0.85119977536768021</v>
      </c>
      <c r="T34" s="58">
        <v>82.279929737810491</v>
      </c>
      <c r="U34" s="52">
        <v>2.0936946188545824</v>
      </c>
      <c r="V34" s="71">
        <v>91.953522785618418</v>
      </c>
      <c r="W34" s="53">
        <v>0.80652793578374626</v>
      </c>
      <c r="X34" s="58">
        <v>9.6735930478079268</v>
      </c>
      <c r="Y34" s="52">
        <v>2.2435978815985322</v>
      </c>
      <c r="Z34" s="71">
        <v>84.315093190079693</v>
      </c>
      <c r="AA34" s="53">
        <v>0.99713916033986638</v>
      </c>
      <c r="AB34" s="58">
        <v>77.197704477288326</v>
      </c>
      <c r="AC34" s="52">
        <v>2.2971362265140098</v>
      </c>
      <c r="AD34" s="71">
        <v>86.601945490038062</v>
      </c>
      <c r="AE34" s="53">
        <v>1.0291427676412799</v>
      </c>
      <c r="AF34" s="58">
        <v>9.4042410127497362</v>
      </c>
      <c r="AG34" s="52">
        <v>2.4983317663230999</v>
      </c>
      <c r="AH34" s="71">
        <v>77.626179416754908</v>
      </c>
      <c r="AI34" s="53">
        <v>1.3849575289959917</v>
      </c>
      <c r="AJ34" s="58">
        <v>74.067358149501331</v>
      </c>
      <c r="AK34" s="52">
        <v>2.3892120981055829</v>
      </c>
      <c r="AL34" s="71">
        <v>78.803745896295737</v>
      </c>
      <c r="AM34" s="53">
        <v>1.5146404796704938</v>
      </c>
      <c r="AN34" s="58">
        <v>4.7363877467944064</v>
      </c>
      <c r="AO34" s="52">
        <v>2.5949706113774278</v>
      </c>
      <c r="AP34" s="71">
        <v>94.023586867203733</v>
      </c>
      <c r="AQ34" s="53">
        <v>0.6462939163303173</v>
      </c>
      <c r="AR34" s="58">
        <v>92.297322313074872</v>
      </c>
      <c r="AS34" s="52">
        <v>1.4865333179390674</v>
      </c>
      <c r="AT34" s="71">
        <v>94.538812845509796</v>
      </c>
      <c r="AU34" s="53">
        <v>0.72003102701892707</v>
      </c>
      <c r="AV34" s="58">
        <v>2.2414905324349235</v>
      </c>
      <c r="AW34" s="52">
        <v>1.6694185811546651</v>
      </c>
      <c r="AX34" s="71">
        <v>78.505678864627015</v>
      </c>
      <c r="AY34" s="53">
        <v>0.97880611806719453</v>
      </c>
      <c r="AZ34" s="58">
        <v>72.43793022857102</v>
      </c>
      <c r="BA34" s="52">
        <v>2.4539804324598222</v>
      </c>
      <c r="BB34" s="71">
        <v>80.376835350696609</v>
      </c>
      <c r="BC34" s="53">
        <v>1.1576640503939086</v>
      </c>
      <c r="BD34" s="58">
        <v>7.9389051221255897</v>
      </c>
      <c r="BE34" s="52">
        <v>2.8579777689748993</v>
      </c>
      <c r="BF34" s="71">
        <v>86.594630319060599</v>
      </c>
      <c r="BG34" s="53">
        <v>0.90773950734534792</v>
      </c>
      <c r="BH34" s="58">
        <v>80.437870672839892</v>
      </c>
      <c r="BI34" s="52">
        <v>2.2861598841694595</v>
      </c>
      <c r="BJ34" s="71">
        <v>88.575894127515411</v>
      </c>
      <c r="BK34" s="53">
        <v>0.85126705111684031</v>
      </c>
      <c r="BL34" s="58">
        <v>8.138023454675519</v>
      </c>
      <c r="BM34" s="52">
        <v>2.3880016209353507</v>
      </c>
      <c r="BN34" s="71">
        <v>82.24268195701481</v>
      </c>
      <c r="BO34" s="53">
        <v>0.94614911399572732</v>
      </c>
      <c r="BP34" s="58">
        <v>77.695676492510415</v>
      </c>
      <c r="BQ34" s="52">
        <v>2.2386118753006472</v>
      </c>
      <c r="BR34" s="71">
        <v>83.6824598164375</v>
      </c>
      <c r="BS34" s="53">
        <v>1.0245451776802403</v>
      </c>
      <c r="BT34" s="58">
        <v>5.9867833239270851</v>
      </c>
      <c r="BU34" s="52">
        <v>2.4680639066772705</v>
      </c>
      <c r="BV34" s="71">
        <v>74.08794319367243</v>
      </c>
      <c r="BW34" s="53">
        <v>1.0801147125455155</v>
      </c>
      <c r="BX34" s="58">
        <v>67.765511841538441</v>
      </c>
      <c r="BY34" s="52">
        <v>2.0241243172217724</v>
      </c>
      <c r="BZ34" s="71">
        <v>76.201756826468866</v>
      </c>
      <c r="CA34" s="53">
        <v>1.3148679221870676</v>
      </c>
      <c r="CB34" s="58">
        <v>8.4362449849304255</v>
      </c>
      <c r="CC34" s="52">
        <v>2.440291950730082</v>
      </c>
      <c r="CD34" s="71">
        <v>93.481897076559605</v>
      </c>
      <c r="CE34" s="53">
        <v>0.58246692775893039</v>
      </c>
      <c r="CF34" s="58">
        <v>92.110429478186632</v>
      </c>
      <c r="CG34" s="52">
        <v>1.3748963653730635</v>
      </c>
      <c r="CH34" s="71">
        <v>93.974030529065317</v>
      </c>
      <c r="CI34" s="53">
        <v>0.72389028350337625</v>
      </c>
      <c r="CJ34" s="58">
        <v>1.8636010508786853</v>
      </c>
      <c r="CK34" s="52">
        <v>1.6911599347378901</v>
      </c>
      <c r="CL34" s="71">
        <v>80.186288216433127</v>
      </c>
      <c r="CM34" s="53">
        <v>0.97287895956649995</v>
      </c>
      <c r="CN34" s="58">
        <v>79.038200733163251</v>
      </c>
      <c r="CO34" s="52">
        <v>2.0917850888730456</v>
      </c>
      <c r="CP34" s="71">
        <v>80.533677265000009</v>
      </c>
      <c r="CQ34" s="53">
        <v>1.2623354698905811</v>
      </c>
      <c r="CR34" s="58">
        <v>1.4954765318367578</v>
      </c>
      <c r="CS34" s="52">
        <v>2.6584381429372095</v>
      </c>
      <c r="CT34" s="71">
        <v>51.634984671059478</v>
      </c>
      <c r="CU34" s="53">
        <v>1.4993795887525385</v>
      </c>
      <c r="CV34" s="58">
        <v>56.146255953441951</v>
      </c>
      <c r="CW34" s="52">
        <v>2.3638351146892576</v>
      </c>
      <c r="CX34" s="71">
        <v>50.062915886592208</v>
      </c>
      <c r="CY34" s="53">
        <v>1.7762787196188887</v>
      </c>
      <c r="CZ34" s="58">
        <v>-6.0833400668497433</v>
      </c>
      <c r="DA34" s="54">
        <v>2.8374012207564561</v>
      </c>
    </row>
    <row r="35" spans="1:105">
      <c r="A35" s="83" t="s">
        <v>25</v>
      </c>
      <c r="B35" s="71">
        <v>98.964378276761096</v>
      </c>
      <c r="C35" s="53">
        <v>0.18887072496746499</v>
      </c>
      <c r="D35" s="58">
        <v>98.043090451782973</v>
      </c>
      <c r="E35" s="52">
        <v>0.53145891608894669</v>
      </c>
      <c r="F35" s="71">
        <v>99.156241406570203</v>
      </c>
      <c r="G35" s="53">
        <v>0.18006337395831504</v>
      </c>
      <c r="H35" s="58">
        <v>1.1131509547872298</v>
      </c>
      <c r="I35" s="52">
        <v>0.52373754013472706</v>
      </c>
      <c r="J35" s="71">
        <v>96.229130162337782</v>
      </c>
      <c r="K35" s="53">
        <v>0.33298348999973082</v>
      </c>
      <c r="L35" s="58">
        <v>95.136583495420666</v>
      </c>
      <c r="M35" s="52">
        <v>0.94143033857341529</v>
      </c>
      <c r="N35" s="71">
        <v>96.439758422772655</v>
      </c>
      <c r="O35" s="53">
        <v>0.36657400072599677</v>
      </c>
      <c r="P35" s="58">
        <v>1.3031749273519893</v>
      </c>
      <c r="Q35" s="52">
        <v>1.0326965028923738</v>
      </c>
      <c r="R35" s="71">
        <v>95.648968353013245</v>
      </c>
      <c r="S35" s="53">
        <v>0.39683872769051831</v>
      </c>
      <c r="T35" s="58">
        <v>92.82714462098069</v>
      </c>
      <c r="U35" s="52">
        <v>1.2330498483802446</v>
      </c>
      <c r="V35" s="71">
        <v>96.231134087176699</v>
      </c>
      <c r="W35" s="53">
        <v>0.40048243045385618</v>
      </c>
      <c r="X35" s="58">
        <v>3.4039894661960091</v>
      </c>
      <c r="Y35" s="52">
        <v>1.2704568974395281</v>
      </c>
      <c r="Z35" s="71">
        <v>92.636008264661143</v>
      </c>
      <c r="AA35" s="53">
        <v>0.4898570070148493</v>
      </c>
      <c r="AB35" s="58">
        <v>84.374221003676709</v>
      </c>
      <c r="AC35" s="52">
        <v>1.5417040604110579</v>
      </c>
      <c r="AD35" s="71">
        <v>94.378408492981961</v>
      </c>
      <c r="AE35" s="53">
        <v>0.46709567444137423</v>
      </c>
      <c r="AF35" s="58">
        <v>10.004187489305252</v>
      </c>
      <c r="AG35" s="52">
        <v>1.5425395989200021</v>
      </c>
      <c r="AH35" s="71">
        <v>89.695835547592367</v>
      </c>
      <c r="AI35" s="53">
        <v>0.57930058789337935</v>
      </c>
      <c r="AJ35" s="58">
        <v>85.757864024340563</v>
      </c>
      <c r="AK35" s="52">
        <v>1.5902356497236667</v>
      </c>
      <c r="AL35" s="71">
        <v>90.519785166623947</v>
      </c>
      <c r="AM35" s="53">
        <v>0.58960889362525204</v>
      </c>
      <c r="AN35" s="58">
        <v>4.7619211422833843</v>
      </c>
      <c r="AO35" s="52">
        <v>1.6736694860878942</v>
      </c>
      <c r="AP35" s="71">
        <v>92.960953606504305</v>
      </c>
      <c r="AQ35" s="53">
        <v>0.52785510843708117</v>
      </c>
      <c r="AR35" s="58">
        <v>88.219354784930417</v>
      </c>
      <c r="AS35" s="52">
        <v>1.3266800163184047</v>
      </c>
      <c r="AT35" s="71">
        <v>93.938519836783897</v>
      </c>
      <c r="AU35" s="53">
        <v>0.53611729240536365</v>
      </c>
      <c r="AV35" s="58">
        <v>5.71916505185348</v>
      </c>
      <c r="AW35" s="52">
        <v>1.3537279051700017</v>
      </c>
      <c r="AX35" s="71">
        <v>95.090536919752282</v>
      </c>
      <c r="AY35" s="53">
        <v>0.43770650919804693</v>
      </c>
      <c r="AZ35" s="58">
        <v>91.531991508087785</v>
      </c>
      <c r="BA35" s="52">
        <v>1.3388188151182747</v>
      </c>
      <c r="BB35" s="71">
        <v>95.828790277460044</v>
      </c>
      <c r="BC35" s="53">
        <v>0.39576149173005282</v>
      </c>
      <c r="BD35" s="58">
        <v>4.2967987693722591</v>
      </c>
      <c r="BE35" s="52">
        <v>1.3174473558797595</v>
      </c>
      <c r="BF35" s="71">
        <v>95.48367167823784</v>
      </c>
      <c r="BG35" s="53">
        <v>0.3643397345519534</v>
      </c>
      <c r="BH35" s="58">
        <v>89.92772664377182</v>
      </c>
      <c r="BI35" s="52">
        <v>1.2614041867295429</v>
      </c>
      <c r="BJ35" s="71">
        <v>96.70689250647068</v>
      </c>
      <c r="BK35" s="53">
        <v>0.33824217794746386</v>
      </c>
      <c r="BL35" s="58">
        <v>6.7791658626988607</v>
      </c>
      <c r="BM35" s="52">
        <v>1.3289023755099649</v>
      </c>
      <c r="BN35" s="71">
        <v>89.87892534588515</v>
      </c>
      <c r="BO35" s="53">
        <v>0.55454436401393281</v>
      </c>
      <c r="BP35" s="58">
        <v>78.737121947830985</v>
      </c>
      <c r="BQ35" s="52">
        <v>1.8744071566766418</v>
      </c>
      <c r="BR35" s="71">
        <v>92.306802205857011</v>
      </c>
      <c r="BS35" s="53">
        <v>0.56891997342143308</v>
      </c>
      <c r="BT35" s="58">
        <v>13.569680258026025</v>
      </c>
      <c r="BU35" s="52">
        <v>1.9452135577494825</v>
      </c>
      <c r="BV35" s="71">
        <v>87.811995587677004</v>
      </c>
      <c r="BW35" s="53">
        <v>0.7119579592274542</v>
      </c>
      <c r="BX35" s="58">
        <v>80.482665011444269</v>
      </c>
      <c r="BY35" s="52">
        <v>1.7706692239451636</v>
      </c>
      <c r="BZ35" s="71">
        <v>89.363363538533577</v>
      </c>
      <c r="CA35" s="53">
        <v>0.75517168275880475</v>
      </c>
      <c r="CB35" s="58">
        <v>8.880698527089308</v>
      </c>
      <c r="CC35" s="52">
        <v>1.8829387331209335</v>
      </c>
      <c r="CD35" s="71">
        <v>98.538324909974776</v>
      </c>
      <c r="CE35" s="53">
        <v>0.2058347769577008</v>
      </c>
      <c r="CF35" s="58">
        <v>96.881856229962281</v>
      </c>
      <c r="CG35" s="52">
        <v>0.76465409233031278</v>
      </c>
      <c r="CH35" s="71">
        <v>98.888086853596889</v>
      </c>
      <c r="CI35" s="53">
        <v>0.20665314652916147</v>
      </c>
      <c r="CJ35" s="58">
        <v>2.0062306236346075</v>
      </c>
      <c r="CK35" s="52">
        <v>0.80684666420243767</v>
      </c>
      <c r="CL35" s="71">
        <v>93.81266973596189</v>
      </c>
      <c r="CM35" s="53">
        <v>0.49961448534133035</v>
      </c>
      <c r="CN35" s="58">
        <v>89.698645145320626</v>
      </c>
      <c r="CO35" s="52">
        <v>1.5614365517680384</v>
      </c>
      <c r="CP35" s="71">
        <v>94.707227824022567</v>
      </c>
      <c r="CQ35" s="53">
        <v>0.50098397130356442</v>
      </c>
      <c r="CR35" s="58">
        <v>5.0085826787019414</v>
      </c>
      <c r="CS35" s="52">
        <v>1.6303945157802009</v>
      </c>
      <c r="CT35" s="71">
        <v>79.906467141185502</v>
      </c>
      <c r="CU35" s="53">
        <v>0.81113007338563514</v>
      </c>
      <c r="CV35" s="58">
        <v>81.76048857758714</v>
      </c>
      <c r="CW35" s="52">
        <v>1.5635732609006199</v>
      </c>
      <c r="CX35" s="71">
        <v>79.426796898878635</v>
      </c>
      <c r="CY35" s="53">
        <v>0.88250893519712248</v>
      </c>
      <c r="CZ35" s="58">
        <v>-2.3336916787085045</v>
      </c>
      <c r="DA35" s="54">
        <v>1.6740687567752466</v>
      </c>
    </row>
    <row r="36" spans="1:105">
      <c r="A36" s="83" t="s">
        <v>26</v>
      </c>
      <c r="B36" s="71">
        <v>24.096458541771849</v>
      </c>
      <c r="C36" s="53">
        <v>0.78190039953264578</v>
      </c>
      <c r="D36" s="58">
        <v>12.34304594463639</v>
      </c>
      <c r="E36" s="52">
        <v>1.2677317339546632</v>
      </c>
      <c r="F36" s="71">
        <v>27.140363388986788</v>
      </c>
      <c r="G36" s="53">
        <v>0.98211007188119326</v>
      </c>
      <c r="H36" s="58">
        <v>14.797317444350398</v>
      </c>
      <c r="I36" s="52">
        <v>1.6534331463423559</v>
      </c>
      <c r="J36" s="71">
        <v>33.886643662306952</v>
      </c>
      <c r="K36" s="53">
        <v>0.79599476921106327</v>
      </c>
      <c r="L36" s="58">
        <v>21.843653472729208</v>
      </c>
      <c r="M36" s="52">
        <v>1.5181735066506887</v>
      </c>
      <c r="N36" s="71">
        <v>37.144074406802339</v>
      </c>
      <c r="O36" s="53">
        <v>0.96657030893260409</v>
      </c>
      <c r="P36" s="58">
        <v>15.300420934073131</v>
      </c>
      <c r="Q36" s="52">
        <v>1.8221794188791469</v>
      </c>
      <c r="R36" s="71">
        <v>50.834524687729129</v>
      </c>
      <c r="S36" s="53">
        <v>0.9000484205285062</v>
      </c>
      <c r="T36" s="58">
        <v>40.899087916396333</v>
      </c>
      <c r="U36" s="52">
        <v>1.8946525798492098</v>
      </c>
      <c r="V36" s="71">
        <v>53.465242379871739</v>
      </c>
      <c r="W36" s="53">
        <v>1.0730828019983538</v>
      </c>
      <c r="X36" s="58">
        <v>12.566154463475407</v>
      </c>
      <c r="Y36" s="52">
        <v>2.2182259320608551</v>
      </c>
      <c r="Z36" s="71">
        <v>59.961531581076159</v>
      </c>
      <c r="AA36" s="53">
        <v>0.92368955191694835</v>
      </c>
      <c r="AB36" s="58">
        <v>41.635581398510162</v>
      </c>
      <c r="AC36" s="52">
        <v>2.0537934031526035</v>
      </c>
      <c r="AD36" s="71">
        <v>64.936961905398078</v>
      </c>
      <c r="AE36" s="53">
        <v>1.0341215969594932</v>
      </c>
      <c r="AF36" s="58">
        <v>23.301380506887917</v>
      </c>
      <c r="AG36" s="52">
        <v>2.2660559508664382</v>
      </c>
      <c r="AH36" s="71">
        <v>30.58451883917628</v>
      </c>
      <c r="AI36" s="53">
        <v>0.84163533474070684</v>
      </c>
      <c r="AJ36" s="58">
        <v>23.048456071496648</v>
      </c>
      <c r="AK36" s="52">
        <v>1.7616108099485792</v>
      </c>
      <c r="AL36" s="71">
        <v>32.477809802515338</v>
      </c>
      <c r="AM36" s="53">
        <v>0.9645637351038534</v>
      </c>
      <c r="AN36" s="58">
        <v>9.4293537310186899</v>
      </c>
      <c r="AO36" s="52">
        <v>2.0019068153727684</v>
      </c>
      <c r="AP36" s="71">
        <v>59.944573388040332</v>
      </c>
      <c r="AQ36" s="53">
        <v>0.9163612352660474</v>
      </c>
      <c r="AR36" s="58">
        <v>45.869324628934983</v>
      </c>
      <c r="AS36" s="52">
        <v>1.9578342915955917</v>
      </c>
      <c r="AT36" s="71">
        <v>63.7122122796181</v>
      </c>
      <c r="AU36" s="53">
        <v>1.0052558902236772</v>
      </c>
      <c r="AV36" s="58">
        <v>17.842887650683117</v>
      </c>
      <c r="AW36" s="52">
        <v>2.0979047810459321</v>
      </c>
      <c r="AX36" s="71">
        <v>24.545704865762659</v>
      </c>
      <c r="AY36" s="53">
        <v>0.77513013450022816</v>
      </c>
      <c r="AZ36" s="58">
        <v>17.979183790649689</v>
      </c>
      <c r="BA36" s="52">
        <v>1.6202561920725864</v>
      </c>
      <c r="BB36" s="71">
        <v>26.252695372281948</v>
      </c>
      <c r="BC36" s="53">
        <v>0.86227244465399877</v>
      </c>
      <c r="BD36" s="58">
        <v>8.2735115816322597</v>
      </c>
      <c r="BE36" s="52">
        <v>1.7933656463295549</v>
      </c>
      <c r="BF36" s="71">
        <v>61.935914521388547</v>
      </c>
      <c r="BG36" s="53">
        <v>0.96276365847030543</v>
      </c>
      <c r="BH36" s="58">
        <v>45.972061306773263</v>
      </c>
      <c r="BI36" s="52">
        <v>1.9003310511938714</v>
      </c>
      <c r="BJ36" s="71">
        <v>66.145159322560488</v>
      </c>
      <c r="BK36" s="53">
        <v>1.0455734025572831</v>
      </c>
      <c r="BL36" s="58">
        <v>20.173098015787225</v>
      </c>
      <c r="BM36" s="52">
        <v>2.0725566656602976</v>
      </c>
      <c r="BN36" s="71">
        <v>59.739257740883417</v>
      </c>
      <c r="BO36" s="53">
        <v>1.0540447565786433</v>
      </c>
      <c r="BP36" s="58">
        <v>43.441620639613532</v>
      </c>
      <c r="BQ36" s="52">
        <v>2.0268631080410078</v>
      </c>
      <c r="BR36" s="71">
        <v>64.061384261461157</v>
      </c>
      <c r="BS36" s="53">
        <v>1.1665802988904264</v>
      </c>
      <c r="BT36" s="58">
        <v>20.619763621847625</v>
      </c>
      <c r="BU36" s="52">
        <v>2.2514543759099102</v>
      </c>
      <c r="BV36" s="71">
        <v>32.448575128076683</v>
      </c>
      <c r="BW36" s="53">
        <v>0.79103563476676919</v>
      </c>
      <c r="BX36" s="58">
        <v>23.269493283464829</v>
      </c>
      <c r="BY36" s="52">
        <v>1.6236382293183815</v>
      </c>
      <c r="BZ36" s="71">
        <v>34.829768419561773</v>
      </c>
      <c r="CA36" s="53">
        <v>0.93566157016358942</v>
      </c>
      <c r="CB36" s="58">
        <v>11.560275136096944</v>
      </c>
      <c r="CC36" s="52">
        <v>1.885881598106915</v>
      </c>
      <c r="CD36" s="71">
        <v>62.91991352825135</v>
      </c>
      <c r="CE36" s="53">
        <v>0.83412576800342175</v>
      </c>
      <c r="CF36" s="58">
        <v>55.460259008155163</v>
      </c>
      <c r="CG36" s="52">
        <v>2.2885384984500416</v>
      </c>
      <c r="CH36" s="71">
        <v>64.939411710520289</v>
      </c>
      <c r="CI36" s="53">
        <v>0.89785315651380049</v>
      </c>
      <c r="CJ36" s="58">
        <v>9.479152702365127</v>
      </c>
      <c r="CK36" s="52">
        <v>2.4842980791351206</v>
      </c>
      <c r="CL36" s="71">
        <v>47.979928088166673</v>
      </c>
      <c r="CM36" s="53">
        <v>0.98440797459313845</v>
      </c>
      <c r="CN36" s="58">
        <v>39.918403019999893</v>
      </c>
      <c r="CO36" s="52">
        <v>1.9508171396606353</v>
      </c>
      <c r="CP36" s="71">
        <v>50.143562238966688</v>
      </c>
      <c r="CQ36" s="53">
        <v>1.1433532912068578</v>
      </c>
      <c r="CR36" s="58">
        <v>10.225159218966795</v>
      </c>
      <c r="CS36" s="52">
        <v>2.2430684230222542</v>
      </c>
      <c r="CT36" s="71">
        <v>34.988575119288811</v>
      </c>
      <c r="CU36" s="53">
        <v>1.1547770664911676</v>
      </c>
      <c r="CV36" s="58">
        <v>41.289051576395721</v>
      </c>
      <c r="CW36" s="52">
        <v>2.2398248364308246</v>
      </c>
      <c r="CX36" s="71">
        <v>33.394168688285497</v>
      </c>
      <c r="CY36" s="53">
        <v>1.2417733426637851</v>
      </c>
      <c r="CZ36" s="58">
        <v>-7.8948828881102244</v>
      </c>
      <c r="DA36" s="54">
        <v>2.3846359167749793</v>
      </c>
    </row>
    <row r="37" spans="1:105">
      <c r="A37" s="83" t="s">
        <v>27</v>
      </c>
      <c r="B37" s="71">
        <v>72.575257947320267</v>
      </c>
      <c r="C37" s="53">
        <v>0.96708824849856234</v>
      </c>
      <c r="D37" s="58">
        <v>70.283324183022827</v>
      </c>
      <c r="E37" s="52">
        <v>1.7858944288904823</v>
      </c>
      <c r="F37" s="71">
        <v>73.273969086020358</v>
      </c>
      <c r="G37" s="53">
        <v>1.1012378980332764</v>
      </c>
      <c r="H37" s="58">
        <v>2.9906449029975306</v>
      </c>
      <c r="I37" s="52">
        <v>2.0211272738745856</v>
      </c>
      <c r="J37" s="71">
        <v>85.040161733964823</v>
      </c>
      <c r="K37" s="53">
        <v>0.66605242650676988</v>
      </c>
      <c r="L37" s="58">
        <v>84.098422833681369</v>
      </c>
      <c r="M37" s="52">
        <v>1.3322228892065067</v>
      </c>
      <c r="N37" s="71">
        <v>85.350215123370361</v>
      </c>
      <c r="O37" s="53">
        <v>0.69690763711718029</v>
      </c>
      <c r="P37" s="58">
        <v>1.2517922896889928</v>
      </c>
      <c r="Q37" s="52">
        <v>1.3885812890229623</v>
      </c>
      <c r="R37" s="71">
        <v>90.118352199495078</v>
      </c>
      <c r="S37" s="53">
        <v>0.55090051041803412</v>
      </c>
      <c r="T37" s="58">
        <v>88.103102738199283</v>
      </c>
      <c r="U37" s="52">
        <v>1.0906736465079356</v>
      </c>
      <c r="V37" s="71">
        <v>90.774097077307189</v>
      </c>
      <c r="W37" s="53">
        <v>0.59080312831493209</v>
      </c>
      <c r="X37" s="58">
        <v>2.6709943391079065</v>
      </c>
      <c r="Y37" s="52">
        <v>1.1797251813821585</v>
      </c>
      <c r="Z37" s="71">
        <v>75.485891842251135</v>
      </c>
      <c r="AA37" s="53">
        <v>0.86384790441327153</v>
      </c>
      <c r="AB37" s="58">
        <v>73.570470932066854</v>
      </c>
      <c r="AC37" s="52">
        <v>1.7027760978878266</v>
      </c>
      <c r="AD37" s="71">
        <v>76.094760273036883</v>
      </c>
      <c r="AE37" s="53">
        <v>0.92902657604766659</v>
      </c>
      <c r="AF37" s="58">
        <v>2.5242893409700287</v>
      </c>
      <c r="AG37" s="52">
        <v>1.8154655616896043</v>
      </c>
      <c r="AH37" s="71">
        <v>80.755252610623245</v>
      </c>
      <c r="AI37" s="53">
        <v>0.69355437099990402</v>
      </c>
      <c r="AJ37" s="58">
        <v>79.414061812217241</v>
      </c>
      <c r="AK37" s="52">
        <v>1.2734617032271864</v>
      </c>
      <c r="AL37" s="71">
        <v>81.187246375298372</v>
      </c>
      <c r="AM37" s="53">
        <v>0.82427119109896052</v>
      </c>
      <c r="AN37" s="58">
        <v>1.7731845630811307</v>
      </c>
      <c r="AO37" s="52">
        <v>1.5214953267968518</v>
      </c>
      <c r="AP37" s="71">
        <v>81.315242985418877</v>
      </c>
      <c r="AQ37" s="53">
        <v>0.77506074674624981</v>
      </c>
      <c r="AR37" s="58">
        <v>78.890931203655228</v>
      </c>
      <c r="AS37" s="52">
        <v>1.4950016934070323</v>
      </c>
      <c r="AT37" s="71">
        <v>82.093824517238403</v>
      </c>
      <c r="AU37" s="53">
        <v>0.88153254531366509</v>
      </c>
      <c r="AV37" s="58">
        <v>3.202893313583175</v>
      </c>
      <c r="AW37" s="52">
        <v>1.6940494054813722</v>
      </c>
      <c r="AX37" s="71">
        <v>84.805565059479321</v>
      </c>
      <c r="AY37" s="53">
        <v>0.70588629239173795</v>
      </c>
      <c r="AZ37" s="58">
        <v>81.856768006471441</v>
      </c>
      <c r="BA37" s="52">
        <v>1.2324564939354024</v>
      </c>
      <c r="BB37" s="71">
        <v>85.780061914554523</v>
      </c>
      <c r="BC37" s="53">
        <v>0.82919926750121675</v>
      </c>
      <c r="BD37" s="58">
        <v>3.9232939080830818</v>
      </c>
      <c r="BE37" s="52">
        <v>1.4755547947498326</v>
      </c>
      <c r="BF37" s="71">
        <v>88.810333532267123</v>
      </c>
      <c r="BG37" s="53">
        <v>0.54362187288302821</v>
      </c>
      <c r="BH37" s="58">
        <v>86.344813722216557</v>
      </c>
      <c r="BI37" s="52">
        <v>1.1613568645365322</v>
      </c>
      <c r="BJ37" s="71">
        <v>89.586728980627854</v>
      </c>
      <c r="BK37" s="53">
        <v>0.62653197862341503</v>
      </c>
      <c r="BL37" s="58">
        <v>3.2419152584112965</v>
      </c>
      <c r="BM37" s="52">
        <v>1.3398348786160375</v>
      </c>
      <c r="BN37" s="71">
        <v>83.751421319354847</v>
      </c>
      <c r="BO37" s="53">
        <v>0.65256347789563995</v>
      </c>
      <c r="BP37" s="58">
        <v>80.804377999204902</v>
      </c>
      <c r="BQ37" s="52">
        <v>1.3710294312607743</v>
      </c>
      <c r="BR37" s="71">
        <v>84.71709813441268</v>
      </c>
      <c r="BS37" s="53">
        <v>0.79266334437831854</v>
      </c>
      <c r="BT37" s="58">
        <v>3.9127201352077776</v>
      </c>
      <c r="BU37" s="52">
        <v>1.6543188372118802</v>
      </c>
      <c r="BV37" s="71">
        <v>87.570470914722662</v>
      </c>
      <c r="BW37" s="53">
        <v>0.59055078119989479</v>
      </c>
      <c r="BX37" s="58">
        <v>83.405018987796652</v>
      </c>
      <c r="BY37" s="52">
        <v>1.3573064092210392</v>
      </c>
      <c r="BZ37" s="71">
        <v>88.91317799139216</v>
      </c>
      <c r="CA37" s="53">
        <v>0.65863870248901402</v>
      </c>
      <c r="CB37" s="58">
        <v>5.5081590035955088</v>
      </c>
      <c r="CC37" s="52">
        <v>1.5242959183399283</v>
      </c>
      <c r="CD37" s="71">
        <v>88.308237509468682</v>
      </c>
      <c r="CE37" s="53">
        <v>0.55875636264084394</v>
      </c>
      <c r="CF37" s="58">
        <v>85.630707707580626</v>
      </c>
      <c r="CG37" s="52">
        <v>1.3390507961897999</v>
      </c>
      <c r="CH37" s="71">
        <v>89.193195602691901</v>
      </c>
      <c r="CI37" s="53">
        <v>0.61533127211463423</v>
      </c>
      <c r="CJ37" s="58">
        <v>3.5624878951112748</v>
      </c>
      <c r="CK37" s="52">
        <v>1.5011410379799111</v>
      </c>
      <c r="CL37" s="71">
        <v>84.676012132262372</v>
      </c>
      <c r="CM37" s="53">
        <v>0.69416528779811237</v>
      </c>
      <c r="CN37" s="58">
        <v>79.947505617452464</v>
      </c>
      <c r="CO37" s="52">
        <v>1.3468288516731199</v>
      </c>
      <c r="CP37" s="71">
        <v>86.19147953786478</v>
      </c>
      <c r="CQ37" s="53">
        <v>0.81083842945174378</v>
      </c>
      <c r="CR37" s="58">
        <v>6.2439739204123157</v>
      </c>
      <c r="CS37" s="52">
        <v>1.5881698532366706</v>
      </c>
      <c r="CT37" s="71">
        <v>81.89513394168219</v>
      </c>
      <c r="CU37" s="53">
        <v>0.68230329493953557</v>
      </c>
      <c r="CV37" s="58">
        <v>80.906700097488923</v>
      </c>
      <c r="CW37" s="52">
        <v>1.3901284094968041</v>
      </c>
      <c r="CX37" s="71">
        <v>82.191947309604501</v>
      </c>
      <c r="CY37" s="53">
        <v>0.88219123513904518</v>
      </c>
      <c r="CZ37" s="58">
        <v>1.2852472121155785</v>
      </c>
      <c r="DA37" s="54">
        <v>1.7992288081353265</v>
      </c>
    </row>
    <row r="38" spans="1:105">
      <c r="A38" s="83" t="s">
        <v>28</v>
      </c>
      <c r="B38" s="71">
        <v>87.929184996131553</v>
      </c>
      <c r="C38" s="53">
        <v>0.70414449928901479</v>
      </c>
      <c r="D38" s="58">
        <v>88.376082324472165</v>
      </c>
      <c r="E38" s="52">
        <v>1.312972443780148</v>
      </c>
      <c r="F38" s="71">
        <v>87.9754422925173</v>
      </c>
      <c r="G38" s="53">
        <v>0.73368561743393979</v>
      </c>
      <c r="H38" s="58">
        <v>-0.40064003195486464</v>
      </c>
      <c r="I38" s="52">
        <v>1.3974288291989432</v>
      </c>
      <c r="J38" s="71">
        <v>87.378771958911543</v>
      </c>
      <c r="K38" s="53">
        <v>0.75568108033369408</v>
      </c>
      <c r="L38" s="58">
        <v>82.579321078022332</v>
      </c>
      <c r="M38" s="52">
        <v>2.0819959416715386</v>
      </c>
      <c r="N38" s="71">
        <v>88.826498301170744</v>
      </c>
      <c r="O38" s="53">
        <v>0.70905394108643205</v>
      </c>
      <c r="P38" s="58">
        <v>6.2471772231484124</v>
      </c>
      <c r="Q38" s="52">
        <v>2.1530855532894031</v>
      </c>
      <c r="R38" s="71">
        <v>86.568054069297744</v>
      </c>
      <c r="S38" s="53">
        <v>0.82489618568035927</v>
      </c>
      <c r="T38" s="58">
        <v>80.031478353050161</v>
      </c>
      <c r="U38" s="52">
        <v>1.8116236393369201</v>
      </c>
      <c r="V38" s="71">
        <v>88.343847289978655</v>
      </c>
      <c r="W38" s="53">
        <v>0.78576141704165114</v>
      </c>
      <c r="X38" s="58">
        <v>8.3123689369284932</v>
      </c>
      <c r="Y38" s="52">
        <v>1.7404067504400007</v>
      </c>
      <c r="Z38" s="71">
        <v>82.16647330199487</v>
      </c>
      <c r="AA38" s="53">
        <v>0.78818045657163138</v>
      </c>
      <c r="AB38" s="58">
        <v>76.617310735918792</v>
      </c>
      <c r="AC38" s="52">
        <v>1.660607884998436</v>
      </c>
      <c r="AD38" s="71">
        <v>83.648431866521236</v>
      </c>
      <c r="AE38" s="53">
        <v>0.8218995423755</v>
      </c>
      <c r="AF38" s="58">
        <v>7.0311211306024433</v>
      </c>
      <c r="AG38" s="52">
        <v>1.742090761675805</v>
      </c>
      <c r="AH38" s="71">
        <v>66.52630023994115</v>
      </c>
      <c r="AI38" s="53">
        <v>1.0405231105080117</v>
      </c>
      <c r="AJ38" s="58">
        <v>57.814628242963771</v>
      </c>
      <c r="AK38" s="52">
        <v>1.9023741994359109</v>
      </c>
      <c r="AL38" s="71">
        <v>68.956829932524755</v>
      </c>
      <c r="AM38" s="53">
        <v>1.1044432354999993</v>
      </c>
      <c r="AN38" s="58">
        <v>11.142201689560984</v>
      </c>
      <c r="AO38" s="52">
        <v>2.0896288768921165</v>
      </c>
      <c r="AP38" s="71">
        <v>79.010288093064347</v>
      </c>
      <c r="AQ38" s="53">
        <v>0.97930981985611998</v>
      </c>
      <c r="AR38" s="58">
        <v>75.904249529363028</v>
      </c>
      <c r="AS38" s="52">
        <v>1.6642641851521895</v>
      </c>
      <c r="AT38" s="71">
        <v>79.963043023776407</v>
      </c>
      <c r="AU38" s="53">
        <v>1.1077678911506876</v>
      </c>
      <c r="AV38" s="58">
        <v>4.0587934944133792</v>
      </c>
      <c r="AW38" s="52">
        <v>1.960657543522619</v>
      </c>
      <c r="AX38" s="71">
        <v>76.088709937661733</v>
      </c>
      <c r="AY38" s="53">
        <v>1.0537641813482397</v>
      </c>
      <c r="AZ38" s="58">
        <v>70.082113089372569</v>
      </c>
      <c r="BA38" s="52">
        <v>2.1061054503808005</v>
      </c>
      <c r="BB38" s="71">
        <v>77.810035158192377</v>
      </c>
      <c r="BC38" s="53">
        <v>1.082972444696104</v>
      </c>
      <c r="BD38" s="58">
        <v>7.727922068819808</v>
      </c>
      <c r="BE38" s="52">
        <v>2.1926472861192474</v>
      </c>
      <c r="BF38" s="71">
        <v>84.272713850692952</v>
      </c>
      <c r="BG38" s="53">
        <v>0.74155685066888333</v>
      </c>
      <c r="BH38" s="58">
        <v>78.41172675258953</v>
      </c>
      <c r="BI38" s="52">
        <v>1.4936079628459418</v>
      </c>
      <c r="BJ38" s="71">
        <v>85.889022967902079</v>
      </c>
      <c r="BK38" s="53">
        <v>0.81451515614598169</v>
      </c>
      <c r="BL38" s="58">
        <v>7.4772962153125491</v>
      </c>
      <c r="BM38" s="52">
        <v>1.6448828280511447</v>
      </c>
      <c r="BN38" s="71">
        <v>79.481511075254943</v>
      </c>
      <c r="BO38" s="53">
        <v>0.81453851319927939</v>
      </c>
      <c r="BP38" s="58">
        <v>74.324891069840277</v>
      </c>
      <c r="BQ38" s="52">
        <v>1.8620701940133211</v>
      </c>
      <c r="BR38" s="71">
        <v>80.885190255342692</v>
      </c>
      <c r="BS38" s="53">
        <v>0.89638058362147865</v>
      </c>
      <c r="BT38" s="58">
        <v>6.5602991855024158</v>
      </c>
      <c r="BU38" s="52">
        <v>2.0794206777334105</v>
      </c>
      <c r="BV38" s="71">
        <v>78.008162117758729</v>
      </c>
      <c r="BW38" s="53">
        <v>0.9898569301549166</v>
      </c>
      <c r="BX38" s="58">
        <v>67.291359848810444</v>
      </c>
      <c r="BY38" s="52">
        <v>1.9908203489324414</v>
      </c>
      <c r="BZ38" s="71">
        <v>80.992664650451601</v>
      </c>
      <c r="CA38" s="53">
        <v>1.0319311850602331</v>
      </c>
      <c r="CB38" s="58">
        <v>13.701304801641157</v>
      </c>
      <c r="CC38" s="52">
        <v>2.0730981823158472</v>
      </c>
      <c r="CD38" s="71">
        <v>89.716402040677707</v>
      </c>
      <c r="CE38" s="53">
        <v>0.58885334759094599</v>
      </c>
      <c r="CF38" s="58">
        <v>87.347772070037422</v>
      </c>
      <c r="CG38" s="52">
        <v>1.6631484901964886</v>
      </c>
      <c r="CH38" s="71">
        <v>90.413203546021037</v>
      </c>
      <c r="CI38" s="53">
        <v>0.63763668012250974</v>
      </c>
      <c r="CJ38" s="58">
        <v>3.0654314759836154</v>
      </c>
      <c r="CK38" s="52">
        <v>1.854778741385172</v>
      </c>
      <c r="CL38" s="71">
        <v>81.859036747131924</v>
      </c>
      <c r="CM38" s="53">
        <v>0.94904839571956034</v>
      </c>
      <c r="CN38" s="58">
        <v>77.015416297211431</v>
      </c>
      <c r="CO38" s="52">
        <v>1.8605955918916595</v>
      </c>
      <c r="CP38" s="71">
        <v>83.192487851196219</v>
      </c>
      <c r="CQ38" s="53">
        <v>0.99922120675537718</v>
      </c>
      <c r="CR38" s="58">
        <v>6.1770715539847885</v>
      </c>
      <c r="CS38" s="52">
        <v>1.9450392571503132</v>
      </c>
      <c r="CT38" s="71">
        <v>70.66987570003343</v>
      </c>
      <c r="CU38" s="53">
        <v>1.0866212957005175</v>
      </c>
      <c r="CV38" s="58">
        <v>67.479165372803024</v>
      </c>
      <c r="CW38" s="52">
        <v>2.0586124277740954</v>
      </c>
      <c r="CX38" s="71">
        <v>71.46004888316746</v>
      </c>
      <c r="CY38" s="53">
        <v>1.1914171686221251</v>
      </c>
      <c r="CZ38" s="58">
        <v>3.9808835103644356</v>
      </c>
      <c r="DA38" s="54">
        <v>2.2431461916103785</v>
      </c>
    </row>
    <row r="39" spans="1:105">
      <c r="A39" s="83" t="s">
        <v>29</v>
      </c>
      <c r="B39" s="71">
        <v>92.155085683822008</v>
      </c>
      <c r="C39" s="53">
        <v>0.81367867930583371</v>
      </c>
      <c r="D39" s="58">
        <v>90.423434979858413</v>
      </c>
      <c r="E39" s="52">
        <v>2.310876971477537</v>
      </c>
      <c r="F39" s="71">
        <v>92.397037042286868</v>
      </c>
      <c r="G39" s="53">
        <v>0.8415090519342282</v>
      </c>
      <c r="H39" s="58">
        <v>1.9736020624284549</v>
      </c>
      <c r="I39" s="52">
        <v>2.3883253360600967</v>
      </c>
      <c r="J39" s="71">
        <v>79.656306697876659</v>
      </c>
      <c r="K39" s="53">
        <v>1.4384149505750459</v>
      </c>
      <c r="L39" s="58">
        <v>73.960439190655094</v>
      </c>
      <c r="M39" s="52">
        <v>3.2673373865549999</v>
      </c>
      <c r="N39" s="71">
        <v>80.44945906691504</v>
      </c>
      <c r="O39" s="53">
        <v>1.4611980238982085</v>
      </c>
      <c r="P39" s="58">
        <v>6.4890198762599454</v>
      </c>
      <c r="Q39" s="52">
        <v>3.1635437089063907</v>
      </c>
      <c r="R39" s="71">
        <v>94.143178825394159</v>
      </c>
      <c r="S39" s="53">
        <v>0.5715054605259644</v>
      </c>
      <c r="T39" s="58">
        <v>92.597685475222846</v>
      </c>
      <c r="U39" s="52">
        <v>1.7012870227697934</v>
      </c>
      <c r="V39" s="71">
        <v>94.355985230060313</v>
      </c>
      <c r="W39" s="53">
        <v>0.56598908437246509</v>
      </c>
      <c r="X39" s="58">
        <v>1.7582997548374664</v>
      </c>
      <c r="Y39" s="52">
        <v>1.6772872777624679</v>
      </c>
      <c r="Z39" s="71">
        <v>85.682980886232542</v>
      </c>
      <c r="AA39" s="53">
        <v>1.0715586969920097</v>
      </c>
      <c r="AB39" s="58">
        <v>78.341564136714197</v>
      </c>
      <c r="AC39" s="52">
        <v>2.6913451460299838</v>
      </c>
      <c r="AD39" s="71">
        <v>86.748722549861682</v>
      </c>
      <c r="AE39" s="53">
        <v>1.0868729282452907</v>
      </c>
      <c r="AF39" s="58">
        <v>8.407158413147485</v>
      </c>
      <c r="AG39" s="52">
        <v>2.6615105827516632</v>
      </c>
      <c r="AH39" s="71">
        <v>68.467829973516984</v>
      </c>
      <c r="AI39" s="53">
        <v>1.7824609941618959</v>
      </c>
      <c r="AJ39" s="58">
        <v>63.512984348740368</v>
      </c>
      <c r="AK39" s="52">
        <v>3.6620903614744456</v>
      </c>
      <c r="AL39" s="71">
        <v>69.1621573398713</v>
      </c>
      <c r="AM39" s="53">
        <v>1.73440065603674</v>
      </c>
      <c r="AN39" s="58">
        <v>5.6491729911309321</v>
      </c>
      <c r="AO39" s="52">
        <v>3.320835713817639</v>
      </c>
      <c r="AP39" s="71">
        <v>95.058597795369622</v>
      </c>
      <c r="AQ39" s="53">
        <v>0.5639117611698925</v>
      </c>
      <c r="AR39" s="58">
        <v>94.303530702474305</v>
      </c>
      <c r="AS39" s="52">
        <v>1.3791203632590925</v>
      </c>
      <c r="AT39" s="71">
        <v>95.162433405342412</v>
      </c>
      <c r="AU39" s="53">
        <v>0.5965821959176284</v>
      </c>
      <c r="AV39" s="58">
        <v>0.85890270286810733</v>
      </c>
      <c r="AW39" s="52">
        <v>1.4475668125441721</v>
      </c>
      <c r="AX39" s="71">
        <v>85.72074174887895</v>
      </c>
      <c r="AY39" s="53">
        <v>1.2642010016766128</v>
      </c>
      <c r="AZ39" s="58">
        <v>73.083011056488871</v>
      </c>
      <c r="BA39" s="52">
        <v>4.4086380534882137</v>
      </c>
      <c r="BB39" s="71">
        <v>87.54826085653032</v>
      </c>
      <c r="BC39" s="53">
        <v>1.1965173091140562</v>
      </c>
      <c r="BD39" s="58">
        <v>14.465249800041448</v>
      </c>
      <c r="BE39" s="52">
        <v>4.2765712858770559</v>
      </c>
      <c r="BF39" s="71">
        <v>93.010142891476448</v>
      </c>
      <c r="BG39" s="53">
        <v>0.70565907555234675</v>
      </c>
      <c r="BH39" s="58">
        <v>86.444902320207717</v>
      </c>
      <c r="BI39" s="52">
        <v>2.4778093356751913</v>
      </c>
      <c r="BJ39" s="71">
        <v>93.954121434286535</v>
      </c>
      <c r="BK39" s="53">
        <v>0.64927535143779747</v>
      </c>
      <c r="BL39" s="58">
        <v>7.5092191140788174</v>
      </c>
      <c r="BM39" s="52">
        <v>2.3889924203482589</v>
      </c>
      <c r="BN39" s="71">
        <v>81.293512974046806</v>
      </c>
      <c r="BO39" s="53">
        <v>1.1412612375890183</v>
      </c>
      <c r="BP39" s="58">
        <v>74.532642753527824</v>
      </c>
      <c r="BQ39" s="52">
        <v>3.2529844363703782</v>
      </c>
      <c r="BR39" s="71">
        <v>82.250625964253132</v>
      </c>
      <c r="BS39" s="53">
        <v>1.2079459433003621</v>
      </c>
      <c r="BT39" s="58">
        <v>7.7179832107253077</v>
      </c>
      <c r="BU39" s="52">
        <v>3.4011674476713316</v>
      </c>
      <c r="BV39" s="71">
        <v>89.530171210623621</v>
      </c>
      <c r="BW39" s="53">
        <v>0.72324486329364401</v>
      </c>
      <c r="BX39" s="58">
        <v>82.505484420636378</v>
      </c>
      <c r="BY39" s="52">
        <v>3.4974335994611461</v>
      </c>
      <c r="BZ39" s="71">
        <v>90.541822962649675</v>
      </c>
      <c r="CA39" s="53">
        <v>0.62466170822984068</v>
      </c>
      <c r="CB39" s="58">
        <v>8.0363385420132971</v>
      </c>
      <c r="CC39" s="52">
        <v>3.5689874903606986</v>
      </c>
      <c r="CD39" s="71">
        <v>92.0540621397096</v>
      </c>
      <c r="CE39" s="53">
        <v>0.61073260652702732</v>
      </c>
      <c r="CF39" s="58">
        <v>93.097645802237764</v>
      </c>
      <c r="CG39" s="52">
        <v>1.7566521629786773</v>
      </c>
      <c r="CH39" s="71">
        <v>91.889393121128734</v>
      </c>
      <c r="CI39" s="53">
        <v>0.76544521949739974</v>
      </c>
      <c r="CJ39" s="58">
        <v>-1.2082526811090304</v>
      </c>
      <c r="CK39" s="52">
        <v>2.1907116608842849</v>
      </c>
      <c r="CL39" s="71">
        <v>93.838878591656567</v>
      </c>
      <c r="CM39" s="53">
        <v>0.62882935584142574</v>
      </c>
      <c r="CN39" s="58">
        <v>92.426941502091069</v>
      </c>
      <c r="CO39" s="52">
        <v>1.6690179560715448</v>
      </c>
      <c r="CP39" s="71">
        <v>94.036423286318424</v>
      </c>
      <c r="CQ39" s="53">
        <v>0.68658213818324221</v>
      </c>
      <c r="CR39" s="58">
        <v>1.6094817842273557</v>
      </c>
      <c r="CS39" s="52">
        <v>1.8145726689908486</v>
      </c>
      <c r="CT39" s="71">
        <v>70.023827891981099</v>
      </c>
      <c r="CU39" s="53">
        <v>1.2637739312865033</v>
      </c>
      <c r="CV39" s="58">
        <v>69.006903366785494</v>
      </c>
      <c r="CW39" s="52">
        <v>3.2247077446968038</v>
      </c>
      <c r="CX39" s="71">
        <v>70.173681838834938</v>
      </c>
      <c r="CY39" s="53">
        <v>1.5051780857652466</v>
      </c>
      <c r="CZ39" s="58">
        <v>1.1667784720494438</v>
      </c>
      <c r="DA39" s="54">
        <v>3.9015671395828071</v>
      </c>
    </row>
    <row r="40" spans="1:105">
      <c r="A40" s="83" t="s">
        <v>30</v>
      </c>
      <c r="B40" s="71">
        <v>92.681311961324269</v>
      </c>
      <c r="C40" s="53">
        <v>0.41977982825587462</v>
      </c>
      <c r="D40" s="58">
        <v>89.630545624037239</v>
      </c>
      <c r="E40" s="52">
        <v>2.4086341610472268</v>
      </c>
      <c r="F40" s="71">
        <v>92.915736558690824</v>
      </c>
      <c r="G40" s="53">
        <v>0.43261165430219667</v>
      </c>
      <c r="H40" s="58">
        <v>3.2851909346535848</v>
      </c>
      <c r="I40" s="52">
        <v>2.49510817466683</v>
      </c>
      <c r="J40" s="71">
        <v>85.124114291269564</v>
      </c>
      <c r="K40" s="53">
        <v>0.73881073911613104</v>
      </c>
      <c r="L40" s="58">
        <v>85.445577835976962</v>
      </c>
      <c r="M40" s="52">
        <v>3.1795215496569043</v>
      </c>
      <c r="N40" s="71">
        <v>85.094329242093792</v>
      </c>
      <c r="O40" s="53">
        <v>0.74726989695748025</v>
      </c>
      <c r="P40" s="58">
        <v>-0.3512485938831702</v>
      </c>
      <c r="Q40" s="52">
        <v>3.2410063575434087</v>
      </c>
      <c r="R40" s="71">
        <v>93.110853686033892</v>
      </c>
      <c r="S40" s="53">
        <v>0.48737349938910846</v>
      </c>
      <c r="T40" s="58">
        <v>89.428102004801374</v>
      </c>
      <c r="U40" s="52">
        <v>2.3189053894044322</v>
      </c>
      <c r="V40" s="71">
        <v>93.398044641878457</v>
      </c>
      <c r="W40" s="53">
        <v>0.45888895891397485</v>
      </c>
      <c r="X40" s="58">
        <v>3.9699426370770823</v>
      </c>
      <c r="Y40" s="52">
        <v>2.2827437333017935</v>
      </c>
      <c r="Z40" s="71">
        <v>89.325536578007146</v>
      </c>
      <c r="AA40" s="53">
        <v>0.57736471163539993</v>
      </c>
      <c r="AB40" s="58">
        <v>86.013043050110738</v>
      </c>
      <c r="AC40" s="52">
        <v>2.4055549318281084</v>
      </c>
      <c r="AD40" s="71">
        <v>89.582292085876617</v>
      </c>
      <c r="AE40" s="53">
        <v>0.58135171851730116</v>
      </c>
      <c r="AF40" s="58">
        <v>3.5692490357658784</v>
      </c>
      <c r="AG40" s="52">
        <v>2.4370229893522097</v>
      </c>
      <c r="AH40" s="71">
        <v>65.420202034640809</v>
      </c>
      <c r="AI40" s="53">
        <v>0.96157496657250763</v>
      </c>
      <c r="AJ40" s="58">
        <v>67.866284077710375</v>
      </c>
      <c r="AK40" s="52">
        <v>3.60454760683723</v>
      </c>
      <c r="AL40" s="71">
        <v>65.211395283197788</v>
      </c>
      <c r="AM40" s="53">
        <v>1.0098482162252014</v>
      </c>
      <c r="AN40" s="58">
        <v>-2.654888794512587</v>
      </c>
      <c r="AO40" s="52">
        <v>3.7965510118693859</v>
      </c>
      <c r="AP40" s="71">
        <v>83.129434123302943</v>
      </c>
      <c r="AQ40" s="53">
        <v>0.76258953196341772</v>
      </c>
      <c r="AR40" s="58">
        <v>82.883413359374089</v>
      </c>
      <c r="AS40" s="52">
        <v>2.6673900138851208</v>
      </c>
      <c r="AT40" s="71">
        <v>83.137578668594969</v>
      </c>
      <c r="AU40" s="53">
        <v>0.7975732850242887</v>
      </c>
      <c r="AV40" s="58">
        <v>0.25416530922088043</v>
      </c>
      <c r="AW40" s="52">
        <v>2.797094126927226</v>
      </c>
      <c r="AX40" s="71">
        <v>80.039958667316341</v>
      </c>
      <c r="AY40" s="53">
        <v>0.86726481517598464</v>
      </c>
      <c r="AZ40" s="58">
        <v>77.464936408401556</v>
      </c>
      <c r="BA40" s="52">
        <v>2.7814452914190149</v>
      </c>
      <c r="BB40" s="71">
        <v>80.227956990831061</v>
      </c>
      <c r="BC40" s="53">
        <v>0.89136395011213665</v>
      </c>
      <c r="BD40" s="58">
        <v>2.7630205824295047</v>
      </c>
      <c r="BE40" s="52">
        <v>2.8583754391588214</v>
      </c>
      <c r="BF40" s="71">
        <v>90.06766340976074</v>
      </c>
      <c r="BG40" s="53">
        <v>0.66049053595781371</v>
      </c>
      <c r="BH40" s="58">
        <v>89.835375112541485</v>
      </c>
      <c r="BI40" s="52">
        <v>2.3158047135449511</v>
      </c>
      <c r="BJ40" s="71">
        <v>90.079309177824541</v>
      </c>
      <c r="BK40" s="53">
        <v>0.68091042511766298</v>
      </c>
      <c r="BL40" s="58">
        <v>0.24393406528305661</v>
      </c>
      <c r="BM40" s="52">
        <v>2.385763803772317</v>
      </c>
      <c r="BN40" s="71">
        <v>86.727756117251104</v>
      </c>
      <c r="BO40" s="53">
        <v>0.69688717890498142</v>
      </c>
      <c r="BP40" s="58">
        <v>87.359538120240359</v>
      </c>
      <c r="BQ40" s="52">
        <v>2.7400498277148615</v>
      </c>
      <c r="BR40" s="71">
        <v>86.669753828791414</v>
      </c>
      <c r="BS40" s="53">
        <v>0.74370370934755758</v>
      </c>
      <c r="BT40" s="58">
        <v>-0.68978429144894449</v>
      </c>
      <c r="BU40" s="52">
        <v>2.9220610424030347</v>
      </c>
      <c r="BV40" s="71">
        <v>93.16046086090283</v>
      </c>
      <c r="BW40" s="53">
        <v>0.46057761045989898</v>
      </c>
      <c r="BX40" s="58">
        <v>87.164268718989987</v>
      </c>
      <c r="BY40" s="52">
        <v>2.4254623057157758</v>
      </c>
      <c r="BZ40" s="71">
        <v>93.622330075394572</v>
      </c>
      <c r="CA40" s="53">
        <v>0.45100141201853577</v>
      </c>
      <c r="CB40" s="58">
        <v>6.4580613564045848</v>
      </c>
      <c r="CC40" s="52">
        <v>2.4777122253811439</v>
      </c>
      <c r="CD40" s="71">
        <v>97.124406695280854</v>
      </c>
      <c r="CE40" s="53">
        <v>0.3497237578198179</v>
      </c>
      <c r="CF40" s="58">
        <v>94.055060241109075</v>
      </c>
      <c r="CG40" s="52">
        <v>1.9413530450190439</v>
      </c>
      <c r="CH40" s="71">
        <v>97.366768364239462</v>
      </c>
      <c r="CI40" s="53">
        <v>0.35054150842376264</v>
      </c>
      <c r="CJ40" s="58">
        <v>3.3117081231303871</v>
      </c>
      <c r="CK40" s="52">
        <v>1.9879390757452065</v>
      </c>
      <c r="CL40" s="71">
        <v>94.333728117312177</v>
      </c>
      <c r="CM40" s="53">
        <v>0.43573274647086097</v>
      </c>
      <c r="CN40" s="58">
        <v>89.572454066100008</v>
      </c>
      <c r="CO40" s="52">
        <v>2.3234323698065023</v>
      </c>
      <c r="CP40" s="71">
        <v>94.706687501192206</v>
      </c>
      <c r="CQ40" s="53">
        <v>0.38978372667788058</v>
      </c>
      <c r="CR40" s="58">
        <v>5.1342334350921988</v>
      </c>
      <c r="CS40" s="52">
        <v>2.2794765789657521</v>
      </c>
      <c r="CT40" s="71">
        <v>70.989943311834537</v>
      </c>
      <c r="CU40" s="53">
        <v>1.1322403329617599</v>
      </c>
      <c r="CV40" s="58">
        <v>75.223240559734293</v>
      </c>
      <c r="CW40" s="52">
        <v>3.1250702019776577</v>
      </c>
      <c r="CX40" s="71">
        <v>70.640343399671636</v>
      </c>
      <c r="CY40" s="53">
        <v>1.2036730624196728</v>
      </c>
      <c r="CZ40" s="58">
        <v>-4.5828971600626573</v>
      </c>
      <c r="DA40" s="54">
        <v>3.3706750605897278</v>
      </c>
    </row>
    <row r="41" spans="1:105">
      <c r="A41" s="83" t="s">
        <v>31</v>
      </c>
      <c r="B41" s="71">
        <v>87.159375370301817</v>
      </c>
      <c r="C41" s="53">
        <v>0.93442233570958222</v>
      </c>
      <c r="D41" s="58">
        <v>88.027135794510087</v>
      </c>
      <c r="E41" s="52">
        <v>1.8032591350853455</v>
      </c>
      <c r="F41" s="71">
        <v>86.852744881224723</v>
      </c>
      <c r="G41" s="53">
        <v>1.2106280588009295</v>
      </c>
      <c r="H41" s="58">
        <v>-1.1743909132853645</v>
      </c>
      <c r="I41" s="52">
        <v>2.3231095849413053</v>
      </c>
      <c r="J41" s="71">
        <v>84.123038778062281</v>
      </c>
      <c r="K41" s="53">
        <v>1.2047840853325797</v>
      </c>
      <c r="L41" s="58">
        <v>85.368705926307044</v>
      </c>
      <c r="M41" s="52">
        <v>2.0168627638893173</v>
      </c>
      <c r="N41" s="71">
        <v>83.591804780034934</v>
      </c>
      <c r="O41" s="53">
        <v>1.4408871654303104</v>
      </c>
      <c r="P41" s="58">
        <v>-1.7769011462721096</v>
      </c>
      <c r="Q41" s="52">
        <v>2.390404450085573</v>
      </c>
      <c r="R41" s="71">
        <v>91.096901259282646</v>
      </c>
      <c r="S41" s="53">
        <v>0.73608979307174871</v>
      </c>
      <c r="T41" s="58">
        <v>90.666849245117703</v>
      </c>
      <c r="U41" s="52">
        <v>1.4303060142144199</v>
      </c>
      <c r="V41" s="71">
        <v>91.273099161090869</v>
      </c>
      <c r="W41" s="53">
        <v>0.83095227673101602</v>
      </c>
      <c r="X41" s="58">
        <v>0.6062499159731658</v>
      </c>
      <c r="Y41" s="52">
        <v>1.6088098094496275</v>
      </c>
      <c r="Z41" s="71">
        <v>83.340801751319063</v>
      </c>
      <c r="AA41" s="53">
        <v>1.3242131647968269</v>
      </c>
      <c r="AB41" s="58">
        <v>80.114303749485188</v>
      </c>
      <c r="AC41" s="52">
        <v>2.5405221566657392</v>
      </c>
      <c r="AD41" s="71">
        <v>84.564109359008441</v>
      </c>
      <c r="AE41" s="53">
        <v>1.1694064753048443</v>
      </c>
      <c r="AF41" s="58">
        <v>4.4498056095232528</v>
      </c>
      <c r="AG41" s="52">
        <v>2.2848117092053766</v>
      </c>
      <c r="AH41" s="71">
        <v>74.060393015591785</v>
      </c>
      <c r="AI41" s="53">
        <v>1.526389850675302</v>
      </c>
      <c r="AJ41" s="58">
        <v>74.887043601347258</v>
      </c>
      <c r="AK41" s="52">
        <v>2.4546944312378409</v>
      </c>
      <c r="AL41" s="71">
        <v>73.694343263629449</v>
      </c>
      <c r="AM41" s="53">
        <v>1.9132788931708187</v>
      </c>
      <c r="AN41" s="58">
        <v>-1.1927003377178096</v>
      </c>
      <c r="AO41" s="52">
        <v>3.1189407449410838</v>
      </c>
      <c r="AP41" s="71">
        <v>91.602188151017359</v>
      </c>
      <c r="AQ41" s="53">
        <v>0.56345642708926424</v>
      </c>
      <c r="AR41" s="58">
        <v>89.970467659176208</v>
      </c>
      <c r="AS41" s="52">
        <v>1.8533309106214455</v>
      </c>
      <c r="AT41" s="71">
        <v>92.316158214642158</v>
      </c>
      <c r="AU41" s="53">
        <v>0.5620330004248385</v>
      </c>
      <c r="AV41" s="58">
        <v>2.34569055546595</v>
      </c>
      <c r="AW41" s="52">
        <v>2.0499324223378066</v>
      </c>
      <c r="AX41" s="71">
        <v>82.584429322143734</v>
      </c>
      <c r="AY41" s="53">
        <v>0.69103828370359044</v>
      </c>
      <c r="AZ41" s="58">
        <v>84.243198005171948</v>
      </c>
      <c r="BA41" s="52">
        <v>2.1185583978161908</v>
      </c>
      <c r="BB41" s="71">
        <v>81.973727055339381</v>
      </c>
      <c r="BC41" s="53">
        <v>0.79088548551613613</v>
      </c>
      <c r="BD41" s="58">
        <v>-2.2694709498325665</v>
      </c>
      <c r="BE41" s="52">
        <v>2.4329485436447049</v>
      </c>
      <c r="BF41" s="71">
        <v>89.355812481138003</v>
      </c>
      <c r="BG41" s="53">
        <v>0.93000384191851659</v>
      </c>
      <c r="BH41" s="58">
        <v>85.854366719125835</v>
      </c>
      <c r="BI41" s="52">
        <v>1.6097532779507144</v>
      </c>
      <c r="BJ41" s="71">
        <v>90.635178912482559</v>
      </c>
      <c r="BK41" s="53">
        <v>0.91523068699988763</v>
      </c>
      <c r="BL41" s="58">
        <v>4.7808121933567236</v>
      </c>
      <c r="BM41" s="52">
        <v>1.6114058709881867</v>
      </c>
      <c r="BN41" s="71">
        <v>81.787842478719952</v>
      </c>
      <c r="BO41" s="53">
        <v>1.0210569848746356</v>
      </c>
      <c r="BP41" s="58">
        <v>80.264403874482156</v>
      </c>
      <c r="BQ41" s="52">
        <v>2.0692159062021815</v>
      </c>
      <c r="BR41" s="71">
        <v>82.216187673299402</v>
      </c>
      <c r="BS41" s="53">
        <v>0.90793513792446479</v>
      </c>
      <c r="BT41" s="58">
        <v>1.951783798817246</v>
      </c>
      <c r="BU41" s="52">
        <v>1.9101115637857515</v>
      </c>
      <c r="BV41" s="71">
        <v>75.291904989702857</v>
      </c>
      <c r="BW41" s="53">
        <v>1.1701217252879845</v>
      </c>
      <c r="BX41" s="58">
        <v>75.665709293360663</v>
      </c>
      <c r="BY41" s="52">
        <v>1.9132059321772257</v>
      </c>
      <c r="BZ41" s="71">
        <v>75.066163783516345</v>
      </c>
      <c r="CA41" s="53">
        <v>1.2569607389764235</v>
      </c>
      <c r="CB41" s="58">
        <v>-0.59954550984431876</v>
      </c>
      <c r="CC41" s="52">
        <v>2.0146097855048182</v>
      </c>
      <c r="CD41" s="71">
        <v>94.244901033490294</v>
      </c>
      <c r="CE41" s="53">
        <v>0.70643507218899459</v>
      </c>
      <c r="CF41" s="58">
        <v>95.505560444896304</v>
      </c>
      <c r="CG41" s="52">
        <v>0.83954501211506227</v>
      </c>
      <c r="CH41" s="71">
        <v>93.820849700041308</v>
      </c>
      <c r="CI41" s="53">
        <v>0.8057766500261192</v>
      </c>
      <c r="CJ41" s="58">
        <v>-1.6847107448549963</v>
      </c>
      <c r="CK41" s="52">
        <v>0.97677207256634302</v>
      </c>
      <c r="CL41" s="71">
        <v>87.473366678148992</v>
      </c>
      <c r="CM41" s="53">
        <v>0.81693190008886674</v>
      </c>
      <c r="CN41" s="58">
        <v>88.320459936542278</v>
      </c>
      <c r="CO41" s="52">
        <v>1.4720520164296782</v>
      </c>
      <c r="CP41" s="71">
        <v>87.101876513443528</v>
      </c>
      <c r="CQ41" s="53">
        <v>1.0226793955481153</v>
      </c>
      <c r="CR41" s="58">
        <v>-1.2185834230987496</v>
      </c>
      <c r="CS41" s="52">
        <v>1.8574331880774675</v>
      </c>
      <c r="CT41" s="71">
        <v>71.996733641713391</v>
      </c>
      <c r="CU41" s="53">
        <v>1.2287044992941047</v>
      </c>
      <c r="CV41" s="58">
        <v>73.366605859720352</v>
      </c>
      <c r="CW41" s="52">
        <v>2.4725400818073009</v>
      </c>
      <c r="CX41" s="71">
        <v>71.536293757215788</v>
      </c>
      <c r="CY41" s="53">
        <v>1.4539536311935684</v>
      </c>
      <c r="CZ41" s="58">
        <v>-1.8303121025045641</v>
      </c>
      <c r="DA41" s="54">
        <v>2.9304520178406421</v>
      </c>
    </row>
    <row r="42" spans="1:105">
      <c r="A42" s="83" t="s">
        <v>32</v>
      </c>
      <c r="B42" s="71">
        <v>90.743501532457188</v>
      </c>
      <c r="C42" s="53">
        <v>0.62073263754655705</v>
      </c>
      <c r="D42" s="58">
        <v>90.766729650538139</v>
      </c>
      <c r="E42" s="52">
        <v>1.3658029820978088</v>
      </c>
      <c r="F42" s="71">
        <v>90.691785073938675</v>
      </c>
      <c r="G42" s="53">
        <v>0.65274582691976502</v>
      </c>
      <c r="H42" s="58">
        <v>-7.494457659946363E-2</v>
      </c>
      <c r="I42" s="52">
        <v>1.4452943209315525</v>
      </c>
      <c r="J42" s="71">
        <v>89.317382132621162</v>
      </c>
      <c r="K42" s="53">
        <v>0.63143867220722161</v>
      </c>
      <c r="L42" s="58">
        <v>86.727191793250796</v>
      </c>
      <c r="M42" s="52">
        <v>1.6642893295429195</v>
      </c>
      <c r="N42" s="71">
        <v>90.060070351901146</v>
      </c>
      <c r="O42" s="53">
        <v>0.5745217651270863</v>
      </c>
      <c r="P42" s="58">
        <v>3.33287855865035</v>
      </c>
      <c r="Q42" s="52">
        <v>1.6947593711416455</v>
      </c>
      <c r="R42" s="71">
        <v>86.206790454352685</v>
      </c>
      <c r="S42" s="53">
        <v>0.81240350266960792</v>
      </c>
      <c r="T42" s="58">
        <v>86.853427157127243</v>
      </c>
      <c r="U42" s="52">
        <v>1.5041227085075506</v>
      </c>
      <c r="V42" s="71">
        <v>85.941554550853198</v>
      </c>
      <c r="W42" s="53">
        <v>0.90567409936186716</v>
      </c>
      <c r="X42" s="58">
        <v>-0.91187260627404498</v>
      </c>
      <c r="Y42" s="52">
        <v>1.6654547055893762</v>
      </c>
      <c r="Z42" s="71">
        <v>87.611643543644107</v>
      </c>
      <c r="AA42" s="53">
        <v>0.85353000739727192</v>
      </c>
      <c r="AB42" s="58">
        <v>81.943159180103194</v>
      </c>
      <c r="AC42" s="52">
        <v>1.8483805320240101</v>
      </c>
      <c r="AD42" s="71">
        <v>89.363745636432895</v>
      </c>
      <c r="AE42" s="53">
        <v>0.83106226656223336</v>
      </c>
      <c r="AF42" s="58">
        <v>7.4205864563297013</v>
      </c>
      <c r="AG42" s="52">
        <v>1.8457054282176164</v>
      </c>
      <c r="AH42" s="71">
        <v>78.8734213085025</v>
      </c>
      <c r="AI42" s="53">
        <v>0.91065492799043546</v>
      </c>
      <c r="AJ42" s="58">
        <v>76.9782266727467</v>
      </c>
      <c r="AK42" s="52">
        <v>1.6983176715231854</v>
      </c>
      <c r="AL42" s="71">
        <v>79.447639128833899</v>
      </c>
      <c r="AM42" s="53">
        <v>1.0130285049966035</v>
      </c>
      <c r="AN42" s="58">
        <v>2.4694124560871984</v>
      </c>
      <c r="AO42" s="52">
        <v>1.8357890649492559</v>
      </c>
      <c r="AP42" s="71">
        <v>89.052822837642623</v>
      </c>
      <c r="AQ42" s="53">
        <v>0.61009800786572399</v>
      </c>
      <c r="AR42" s="58">
        <v>88.450969125719993</v>
      </c>
      <c r="AS42" s="52">
        <v>1.3018966630223909</v>
      </c>
      <c r="AT42" s="71">
        <v>89.32804710913247</v>
      </c>
      <c r="AU42" s="53">
        <v>0.66953341345571171</v>
      </c>
      <c r="AV42" s="58">
        <v>0.87707798341247667</v>
      </c>
      <c r="AW42" s="52">
        <v>1.4172967890009187</v>
      </c>
      <c r="AX42" s="71">
        <v>87.46352336763195</v>
      </c>
      <c r="AY42" s="53">
        <v>0.74945686969505099</v>
      </c>
      <c r="AZ42" s="58">
        <v>86.716567732989276</v>
      </c>
      <c r="BA42" s="52">
        <v>1.487057566310354</v>
      </c>
      <c r="BB42" s="71">
        <v>87.702508481353803</v>
      </c>
      <c r="BC42" s="53">
        <v>0.78911339507722311</v>
      </c>
      <c r="BD42" s="58">
        <v>0.98594074836452705</v>
      </c>
      <c r="BE42" s="52">
        <v>1.551838377354251</v>
      </c>
      <c r="BF42" s="71">
        <v>89.564944732717819</v>
      </c>
      <c r="BG42" s="53">
        <v>0.69579415411748213</v>
      </c>
      <c r="BH42" s="58">
        <v>86.095983082057174</v>
      </c>
      <c r="BI42" s="52">
        <v>1.7575736417307033</v>
      </c>
      <c r="BJ42" s="71">
        <v>90.574497301044872</v>
      </c>
      <c r="BK42" s="53">
        <v>0.67748018853452241</v>
      </c>
      <c r="BL42" s="58">
        <v>4.4785142189876979</v>
      </c>
      <c r="BM42" s="52">
        <v>1.8149711054158582</v>
      </c>
      <c r="BN42" s="71">
        <v>82.055488726815071</v>
      </c>
      <c r="BO42" s="53">
        <v>0.91851873173694498</v>
      </c>
      <c r="BP42" s="58">
        <v>77.566161060804134</v>
      </c>
      <c r="BQ42" s="52">
        <v>1.9032168001028273</v>
      </c>
      <c r="BR42" s="71">
        <v>83.370325330667555</v>
      </c>
      <c r="BS42" s="53">
        <v>0.95517614785370641</v>
      </c>
      <c r="BT42" s="58">
        <v>5.8041642698634206</v>
      </c>
      <c r="BU42" s="52">
        <v>1.9955047050350458</v>
      </c>
      <c r="BV42" s="71">
        <v>81.12124175016632</v>
      </c>
      <c r="BW42" s="53">
        <v>0.91303177397082569</v>
      </c>
      <c r="BX42" s="58">
        <v>78.73732286118998</v>
      </c>
      <c r="BY42" s="52">
        <v>2.0177190890873264</v>
      </c>
      <c r="BZ42" s="71">
        <v>81.853332645833376</v>
      </c>
      <c r="CA42" s="53">
        <v>1.0059305928230797</v>
      </c>
      <c r="CB42" s="58">
        <v>3.1160097846433956</v>
      </c>
      <c r="CC42" s="52">
        <v>2.243868643139272</v>
      </c>
      <c r="CD42" s="71">
        <v>93.95436010355165</v>
      </c>
      <c r="CE42" s="53">
        <v>0.45789387850973329</v>
      </c>
      <c r="CF42" s="58">
        <v>94.627100112963475</v>
      </c>
      <c r="CG42" s="52">
        <v>1.0154960649949978</v>
      </c>
      <c r="CH42" s="71">
        <v>93.720006668251628</v>
      </c>
      <c r="CI42" s="53">
        <v>0.54512608245384986</v>
      </c>
      <c r="CJ42" s="58">
        <v>-0.9070934447118475</v>
      </c>
      <c r="CK42" s="52">
        <v>1.2018389439865638</v>
      </c>
      <c r="CL42" s="71">
        <v>86.567465688786356</v>
      </c>
      <c r="CM42" s="53">
        <v>0.87969350751921205</v>
      </c>
      <c r="CN42" s="58">
        <v>87.291159118114791</v>
      </c>
      <c r="CO42" s="52">
        <v>1.628521123251444</v>
      </c>
      <c r="CP42" s="71">
        <v>86.280849920759152</v>
      </c>
      <c r="CQ42" s="53">
        <v>0.92179820776941357</v>
      </c>
      <c r="CR42" s="58">
        <v>-1.0103091973556388</v>
      </c>
      <c r="CS42" s="52">
        <v>1.6486497137891529</v>
      </c>
      <c r="CT42" s="71">
        <v>57.559697984497923</v>
      </c>
      <c r="CU42" s="53">
        <v>1.2717381590469861</v>
      </c>
      <c r="CV42" s="58">
        <v>57.102346214539452</v>
      </c>
      <c r="CW42" s="52">
        <v>2.4323136912090986</v>
      </c>
      <c r="CX42" s="71">
        <v>57.69664693596669</v>
      </c>
      <c r="CY42" s="53">
        <v>1.3019952976778344</v>
      </c>
      <c r="CZ42" s="58">
        <v>0.59430072142723844</v>
      </c>
      <c r="DA42" s="54">
        <v>2.4286495986453276</v>
      </c>
    </row>
    <row r="43" spans="1:105">
      <c r="A43" s="83" t="s">
        <v>33</v>
      </c>
      <c r="B43" s="71">
        <v>96.313505963348405</v>
      </c>
      <c r="C43" s="53">
        <v>0.59945441955869561</v>
      </c>
      <c r="D43" s="58">
        <v>95.790633454566731</v>
      </c>
      <c r="E43" s="52">
        <v>1.3442368438640109</v>
      </c>
      <c r="F43" s="71">
        <v>96.416465075060202</v>
      </c>
      <c r="G43" s="53">
        <v>0.57602835499593952</v>
      </c>
      <c r="H43" s="58">
        <v>0.62583162049347152</v>
      </c>
      <c r="I43" s="52">
        <v>1.2709042927728489</v>
      </c>
      <c r="J43" s="71">
        <v>88.510551616085934</v>
      </c>
      <c r="K43" s="53">
        <v>1.3978403943349058</v>
      </c>
      <c r="L43" s="58">
        <v>82.304731459074631</v>
      </c>
      <c r="M43" s="52">
        <v>3.5617086086396141</v>
      </c>
      <c r="N43" s="71">
        <v>89.775924438193513</v>
      </c>
      <c r="O43" s="53">
        <v>1.161953274792759</v>
      </c>
      <c r="P43" s="58">
        <v>7.4711929791188822</v>
      </c>
      <c r="Q43" s="52">
        <v>3.1267492378824584</v>
      </c>
      <c r="R43" s="71">
        <v>94.910363941894744</v>
      </c>
      <c r="S43" s="53">
        <v>0.7546338582998664</v>
      </c>
      <c r="T43" s="58">
        <v>94.662678761881466</v>
      </c>
      <c r="U43" s="52">
        <v>1.6110767494821165</v>
      </c>
      <c r="V43" s="71">
        <v>94.954734556368564</v>
      </c>
      <c r="W43" s="53">
        <v>0.75909330272268249</v>
      </c>
      <c r="X43" s="58">
        <v>0.29205579448709784</v>
      </c>
      <c r="Y43" s="52">
        <v>1.5686530923439455</v>
      </c>
      <c r="Z43" s="71">
        <v>93.580711731731881</v>
      </c>
      <c r="AA43" s="53">
        <v>0.90311541755860891</v>
      </c>
      <c r="AB43" s="58">
        <v>84.922318264034502</v>
      </c>
      <c r="AC43" s="52">
        <v>2.6974727315653753</v>
      </c>
      <c r="AD43" s="71">
        <v>95.359073725851729</v>
      </c>
      <c r="AE43" s="53">
        <v>0.7864539887555958</v>
      </c>
      <c r="AF43" s="58">
        <v>10.436755461817228</v>
      </c>
      <c r="AG43" s="52">
        <v>2.6511610879184029</v>
      </c>
      <c r="AH43" s="71">
        <v>74.449853767395993</v>
      </c>
      <c r="AI43" s="53">
        <v>1.6657437237918369</v>
      </c>
      <c r="AJ43" s="58">
        <v>59.488665451183152</v>
      </c>
      <c r="AK43" s="52">
        <v>4.6701456029037756</v>
      </c>
      <c r="AL43" s="71">
        <v>77.497770915001951</v>
      </c>
      <c r="AM43" s="53">
        <v>1.5408679638748408</v>
      </c>
      <c r="AN43" s="58">
        <v>18.009105463818798</v>
      </c>
      <c r="AO43" s="52">
        <v>4.7069955903759615</v>
      </c>
      <c r="AP43" s="71">
        <v>97.71261053162479</v>
      </c>
      <c r="AQ43" s="53">
        <v>0.41322654996668434</v>
      </c>
      <c r="AR43" s="58">
        <v>94.266677249579715</v>
      </c>
      <c r="AS43" s="52">
        <v>1.4511557578371457</v>
      </c>
      <c r="AT43" s="71">
        <v>98.420122763204091</v>
      </c>
      <c r="AU43" s="53">
        <v>0.3630342727793367</v>
      </c>
      <c r="AV43" s="58">
        <v>4.1534455136243764</v>
      </c>
      <c r="AW43" s="52">
        <v>1.4922032082156749</v>
      </c>
      <c r="AX43" s="71">
        <v>87.784087913662191</v>
      </c>
      <c r="AY43" s="53">
        <v>1.2308972691013929</v>
      </c>
      <c r="AZ43" s="58">
        <v>78.261880504899224</v>
      </c>
      <c r="BA43" s="52">
        <v>3.6905631003933226</v>
      </c>
      <c r="BB43" s="71">
        <v>89.731408364316337</v>
      </c>
      <c r="BC43" s="53">
        <v>1.3484208575310224</v>
      </c>
      <c r="BD43" s="58">
        <v>11.469527859417113</v>
      </c>
      <c r="BE43" s="52">
        <v>4.130347717305404</v>
      </c>
      <c r="BF43" s="71">
        <v>94.684908174178958</v>
      </c>
      <c r="BG43" s="53">
        <v>0.84904531163241947</v>
      </c>
      <c r="BH43" s="58">
        <v>87.000889827147176</v>
      </c>
      <c r="BI43" s="52">
        <v>2.2922823469331655</v>
      </c>
      <c r="BJ43" s="71">
        <v>96.26229332703862</v>
      </c>
      <c r="BK43" s="53">
        <v>0.64392560572946256</v>
      </c>
      <c r="BL43" s="58">
        <v>9.2614034998914434</v>
      </c>
      <c r="BM43" s="52">
        <v>2.0430538962738121</v>
      </c>
      <c r="BN43" s="71">
        <v>92.214324152590322</v>
      </c>
      <c r="BO43" s="53">
        <v>0.99299301622252378</v>
      </c>
      <c r="BP43" s="58">
        <v>83.636042596274748</v>
      </c>
      <c r="BQ43" s="52">
        <v>2.6878369645489149</v>
      </c>
      <c r="BR43" s="71">
        <v>93.97752704744498</v>
      </c>
      <c r="BS43" s="53">
        <v>0.89455602815307733</v>
      </c>
      <c r="BT43" s="58">
        <v>10.341484451170231</v>
      </c>
      <c r="BU43" s="52">
        <v>2.6274100847312165</v>
      </c>
      <c r="BV43" s="71">
        <v>81.562748458355642</v>
      </c>
      <c r="BW43" s="53">
        <v>1.4761472963507454</v>
      </c>
      <c r="BX43" s="58">
        <v>68.804757302862782</v>
      </c>
      <c r="BY43" s="52">
        <v>3.7004731834871056</v>
      </c>
      <c r="BZ43" s="71">
        <v>84.172141826911101</v>
      </c>
      <c r="CA43" s="53">
        <v>1.4174059782548225</v>
      </c>
      <c r="CB43" s="58">
        <v>15.367384524048319</v>
      </c>
      <c r="CC43" s="52">
        <v>3.8685398671305915</v>
      </c>
      <c r="CD43" s="71">
        <v>96.290032417742353</v>
      </c>
      <c r="CE43" s="53">
        <v>0.56440751762529762</v>
      </c>
      <c r="CF43" s="58">
        <v>94.697266145303118</v>
      </c>
      <c r="CG43" s="52">
        <v>1.6355430761855601</v>
      </c>
      <c r="CH43" s="71">
        <v>96.613818329199319</v>
      </c>
      <c r="CI43" s="53">
        <v>0.60782460705244779</v>
      </c>
      <c r="CJ43" s="58">
        <v>1.9165521838962007</v>
      </c>
      <c r="CK43" s="52">
        <v>1.8015600177622486</v>
      </c>
      <c r="CL43" s="71">
        <v>86.617774226357142</v>
      </c>
      <c r="CM43" s="53">
        <v>1.2925040147427591</v>
      </c>
      <c r="CN43" s="58">
        <v>85.259155254213852</v>
      </c>
      <c r="CO43" s="52">
        <v>2.0832217852372956</v>
      </c>
      <c r="CP43" s="71">
        <v>86.881194509979636</v>
      </c>
      <c r="CQ43" s="53">
        <v>1.3835830893729777</v>
      </c>
      <c r="CR43" s="58">
        <v>1.6220392557657846</v>
      </c>
      <c r="CS43" s="52">
        <v>2.1827666000379993</v>
      </c>
      <c r="CT43" s="71">
        <v>72.93035481350185</v>
      </c>
      <c r="CU43" s="53">
        <v>2.2707594211471025</v>
      </c>
      <c r="CV43" s="58">
        <v>79.399512759297778</v>
      </c>
      <c r="CW43" s="52">
        <v>2.9475367908573569</v>
      </c>
      <c r="CX43" s="71">
        <v>71.560692852323939</v>
      </c>
      <c r="CY43" s="53">
        <v>2.3541412268046686</v>
      </c>
      <c r="CZ43" s="58">
        <v>-7.8388199069738391</v>
      </c>
      <c r="DA43" s="54">
        <v>2.4892996240446257</v>
      </c>
    </row>
    <row r="44" spans="1:105">
      <c r="A44" s="83" t="s">
        <v>34</v>
      </c>
      <c r="B44" s="71">
        <v>89.969883763401825</v>
      </c>
      <c r="C44" s="53">
        <v>0.64634286331087354</v>
      </c>
      <c r="D44" s="58">
        <v>86.144337407656494</v>
      </c>
      <c r="E44" s="52">
        <v>2.111218441898981</v>
      </c>
      <c r="F44" s="71">
        <v>90.908647424776035</v>
      </c>
      <c r="G44" s="53">
        <v>0.75859848818184072</v>
      </c>
      <c r="H44" s="58">
        <v>4.7643100171195414</v>
      </c>
      <c r="I44" s="52">
        <v>2.3857659254001318</v>
      </c>
      <c r="J44" s="71">
        <v>85.582170685200609</v>
      </c>
      <c r="K44" s="53">
        <v>0.89949641224832899</v>
      </c>
      <c r="L44" s="58">
        <v>78.043414854289892</v>
      </c>
      <c r="M44" s="52">
        <v>2.6006104346151093</v>
      </c>
      <c r="N44" s="71">
        <v>87.485439005395676</v>
      </c>
      <c r="O44" s="53">
        <v>1.039236491627179</v>
      </c>
      <c r="P44" s="58">
        <v>9.4420241511057839</v>
      </c>
      <c r="Q44" s="52">
        <v>2.8763991106257403</v>
      </c>
      <c r="R44" s="71">
        <v>87.048344460968195</v>
      </c>
      <c r="S44" s="53">
        <v>0.87658705328491682</v>
      </c>
      <c r="T44" s="58">
        <v>81.448716090531221</v>
      </c>
      <c r="U44" s="52">
        <v>2.2606723175637318</v>
      </c>
      <c r="V44" s="71">
        <v>88.739497638725197</v>
      </c>
      <c r="W44" s="53">
        <v>0.89104115365521286</v>
      </c>
      <c r="X44" s="58">
        <v>7.2907815481939764</v>
      </c>
      <c r="Y44" s="52">
        <v>2.3633850829944349</v>
      </c>
      <c r="Z44" s="71">
        <v>84.606709664549697</v>
      </c>
      <c r="AA44" s="53">
        <v>0.86563820704906536</v>
      </c>
      <c r="AB44" s="58">
        <v>78.744272336553351</v>
      </c>
      <c r="AC44" s="52">
        <v>2.657408336919366</v>
      </c>
      <c r="AD44" s="71">
        <v>86.145004633944055</v>
      </c>
      <c r="AE44" s="53">
        <v>0.93664537952575333</v>
      </c>
      <c r="AF44" s="58">
        <v>7.4007322973907037</v>
      </c>
      <c r="AG44" s="52">
        <v>2.8741421043310291</v>
      </c>
      <c r="AH44" s="71">
        <v>71.336904893852221</v>
      </c>
      <c r="AI44" s="53">
        <v>1.4118826793169923</v>
      </c>
      <c r="AJ44" s="58">
        <v>64.430155432709853</v>
      </c>
      <c r="AK44" s="52">
        <v>3.3790071202364347</v>
      </c>
      <c r="AL44" s="71">
        <v>72.994251469191369</v>
      </c>
      <c r="AM44" s="53">
        <v>1.5704375621690745</v>
      </c>
      <c r="AN44" s="58">
        <v>8.5640960364815157</v>
      </c>
      <c r="AO44" s="52">
        <v>3.7075045716906727</v>
      </c>
      <c r="AP44" s="71">
        <v>93.633756922877225</v>
      </c>
      <c r="AQ44" s="53">
        <v>0.70068899200898516</v>
      </c>
      <c r="AR44" s="58">
        <v>89.569921509164658</v>
      </c>
      <c r="AS44" s="52">
        <v>1.7684610902981635</v>
      </c>
      <c r="AT44" s="71">
        <v>94.798379563168794</v>
      </c>
      <c r="AU44" s="53">
        <v>0.71366238201848264</v>
      </c>
      <c r="AV44" s="58">
        <v>5.2284580540041361</v>
      </c>
      <c r="AW44" s="52">
        <v>1.8640485014097519</v>
      </c>
      <c r="AX44" s="71">
        <v>82.119820634732378</v>
      </c>
      <c r="AY44" s="53">
        <v>1.0107740117995858</v>
      </c>
      <c r="AZ44" s="58">
        <v>78.456250631481126</v>
      </c>
      <c r="BA44" s="52">
        <v>3.0238389163928647</v>
      </c>
      <c r="BB44" s="71">
        <v>83.288061736432084</v>
      </c>
      <c r="BC44" s="53">
        <v>1.0283713645945061</v>
      </c>
      <c r="BD44" s="58">
        <v>4.8318111049509582</v>
      </c>
      <c r="BE44" s="52">
        <v>3.2311827871601619</v>
      </c>
      <c r="BF44" s="71">
        <v>88.693367527158415</v>
      </c>
      <c r="BG44" s="53">
        <v>0.81075120266746203</v>
      </c>
      <c r="BH44" s="58">
        <v>83.31840021231703</v>
      </c>
      <c r="BI44" s="52">
        <v>2.3761692641028058</v>
      </c>
      <c r="BJ44" s="71">
        <v>90.10499669821742</v>
      </c>
      <c r="BK44" s="53">
        <v>0.98862620805997126</v>
      </c>
      <c r="BL44" s="58">
        <v>6.7865964859003896</v>
      </c>
      <c r="BM44" s="52">
        <v>2.7361382025456287</v>
      </c>
      <c r="BN44" s="71">
        <v>82.236225020966643</v>
      </c>
      <c r="BO44" s="53">
        <v>0.84148464343729268</v>
      </c>
      <c r="BP44" s="58">
        <v>79.007291494122498</v>
      </c>
      <c r="BQ44" s="52">
        <v>2.4148020486074526</v>
      </c>
      <c r="BR44" s="71">
        <v>83.29481391027926</v>
      </c>
      <c r="BS44" s="53">
        <v>0.96100318704758236</v>
      </c>
      <c r="BT44" s="58">
        <v>4.2875224161567616</v>
      </c>
      <c r="BU44" s="52">
        <v>2.7569660054304732</v>
      </c>
      <c r="BV44" s="71">
        <v>79.117292216464705</v>
      </c>
      <c r="BW44" s="53">
        <v>1.2259125992090092</v>
      </c>
      <c r="BX44" s="58">
        <v>72.387745750295693</v>
      </c>
      <c r="BY44" s="52">
        <v>3.0741697640944574</v>
      </c>
      <c r="BZ44" s="71">
        <v>81.075599620413968</v>
      </c>
      <c r="CA44" s="53">
        <v>1.2639301874814841</v>
      </c>
      <c r="CB44" s="58">
        <v>8.6878538701182748</v>
      </c>
      <c r="CC44" s="52">
        <v>3.2377815938066967</v>
      </c>
      <c r="CD44" s="71">
        <v>94.566798671762825</v>
      </c>
      <c r="CE44" s="53">
        <v>0.60789064746070542</v>
      </c>
      <c r="CF44" s="58">
        <v>92.109350009207901</v>
      </c>
      <c r="CG44" s="52">
        <v>1.5361045441166057</v>
      </c>
      <c r="CH44" s="71">
        <v>95.243932285509757</v>
      </c>
      <c r="CI44" s="53">
        <v>0.60157134159814751</v>
      </c>
      <c r="CJ44" s="58">
        <v>3.134582276301856</v>
      </c>
      <c r="CK44" s="52">
        <v>1.5568384351798554</v>
      </c>
      <c r="CL44" s="71">
        <v>88.600195880493359</v>
      </c>
      <c r="CM44" s="53">
        <v>0.72019985301605249</v>
      </c>
      <c r="CN44" s="58">
        <v>83.501454497044463</v>
      </c>
      <c r="CO44" s="52">
        <v>2.0969644389448194</v>
      </c>
      <c r="CP44" s="71">
        <v>89.869235810660314</v>
      </c>
      <c r="CQ44" s="53">
        <v>0.76634235575169374</v>
      </c>
      <c r="CR44" s="58">
        <v>6.3677813136158505</v>
      </c>
      <c r="CS44" s="52">
        <v>2.2521385233996138</v>
      </c>
      <c r="CT44" s="71">
        <v>76.082993714585385</v>
      </c>
      <c r="CU44" s="53">
        <v>1.504184848494676</v>
      </c>
      <c r="CV44" s="58">
        <v>81.278066512387454</v>
      </c>
      <c r="CW44" s="52">
        <v>2.6327124875588579</v>
      </c>
      <c r="CX44" s="71">
        <v>74.59583998466664</v>
      </c>
      <c r="CY44" s="53">
        <v>1.6314048103827403</v>
      </c>
      <c r="CZ44" s="58">
        <v>-6.6822265277208146</v>
      </c>
      <c r="DA44" s="54">
        <v>2.7324211496516666</v>
      </c>
    </row>
    <row r="45" spans="1:105">
      <c r="A45" s="83" t="s">
        <v>35</v>
      </c>
      <c r="B45" s="71">
        <v>71.819486137159288</v>
      </c>
      <c r="C45" s="53">
        <v>1.0657379514431693</v>
      </c>
      <c r="D45" s="58">
        <v>69.274593036933666</v>
      </c>
      <c r="E45" s="52">
        <v>1.6162588031875327</v>
      </c>
      <c r="F45" s="71">
        <v>72.536903342508296</v>
      </c>
      <c r="G45" s="53">
        <v>1.1673410468450858</v>
      </c>
      <c r="H45" s="58">
        <v>3.2623103055746299</v>
      </c>
      <c r="I45" s="52">
        <v>1.7039697112519325</v>
      </c>
      <c r="J45" s="71">
        <v>51.424853915585658</v>
      </c>
      <c r="K45" s="53">
        <v>1.0308885193558668</v>
      </c>
      <c r="L45" s="58">
        <v>47.349190241552868</v>
      </c>
      <c r="M45" s="52">
        <v>2.2703886758242096</v>
      </c>
      <c r="N45" s="71">
        <v>52.540972080006263</v>
      </c>
      <c r="O45" s="53">
        <v>1.1508947187725593</v>
      </c>
      <c r="P45" s="58">
        <v>5.1917818384533945</v>
      </c>
      <c r="Q45" s="52">
        <v>2.5203845048080669</v>
      </c>
      <c r="R45" s="71">
        <v>74.813816957337792</v>
      </c>
      <c r="S45" s="53">
        <v>0.89886594270697828</v>
      </c>
      <c r="T45" s="58">
        <v>72.881604881237337</v>
      </c>
      <c r="U45" s="52">
        <v>1.5937372890764976</v>
      </c>
      <c r="V45" s="71">
        <v>75.317954457222328</v>
      </c>
      <c r="W45" s="53">
        <v>1.0819344909757003</v>
      </c>
      <c r="X45" s="58">
        <v>2.4363495759849911</v>
      </c>
      <c r="Y45" s="52">
        <v>1.9512969046041551</v>
      </c>
      <c r="Z45" s="71">
        <v>79.148418624913546</v>
      </c>
      <c r="AA45" s="53">
        <v>0.86764994965752862</v>
      </c>
      <c r="AB45" s="58">
        <v>67.16257375251223</v>
      </c>
      <c r="AC45" s="52">
        <v>1.9704284372329228</v>
      </c>
      <c r="AD45" s="71">
        <v>82.636035967944281</v>
      </c>
      <c r="AE45" s="53">
        <v>0.86319029847860973</v>
      </c>
      <c r="AF45" s="58">
        <v>15.47346221543205</v>
      </c>
      <c r="AG45" s="52">
        <v>2.0025508713305875</v>
      </c>
      <c r="AH45" s="71">
        <v>31.618692882911439</v>
      </c>
      <c r="AI45" s="53">
        <v>0.9417904794970674</v>
      </c>
      <c r="AJ45" s="58">
        <v>26.687374170352239</v>
      </c>
      <c r="AK45" s="52">
        <v>1.5499559679161246</v>
      </c>
      <c r="AL45" s="71">
        <v>33.057430169794792</v>
      </c>
      <c r="AM45" s="53">
        <v>1.0725026229600398</v>
      </c>
      <c r="AN45" s="58">
        <v>6.3700559994425525</v>
      </c>
      <c r="AO45" s="52">
        <v>1.7715723042573712</v>
      </c>
      <c r="AP45" s="71">
        <v>89.882960180979325</v>
      </c>
      <c r="AQ45" s="53">
        <v>0.60429646766679168</v>
      </c>
      <c r="AR45" s="58">
        <v>83.773434477220704</v>
      </c>
      <c r="AS45" s="52">
        <v>1.3388483895397412</v>
      </c>
      <c r="AT45" s="71">
        <v>91.649443391900135</v>
      </c>
      <c r="AU45" s="53">
        <v>0.69001625884942075</v>
      </c>
      <c r="AV45" s="58">
        <v>7.8760089146794314</v>
      </c>
      <c r="AW45" s="52">
        <v>1.5167783602983806</v>
      </c>
      <c r="AX45" s="71">
        <v>64.945704271758984</v>
      </c>
      <c r="AY45" s="53">
        <v>0.97308543421372684</v>
      </c>
      <c r="AZ45" s="58">
        <v>66.811704113434615</v>
      </c>
      <c r="BA45" s="52">
        <v>1.6680877914453873</v>
      </c>
      <c r="BB45" s="71">
        <v>64.332181777404614</v>
      </c>
      <c r="BC45" s="53">
        <v>1.1274783027597342</v>
      </c>
      <c r="BD45" s="58">
        <v>-2.4795223360300014</v>
      </c>
      <c r="BE45" s="52">
        <v>1.9284227752466614</v>
      </c>
      <c r="BF45" s="71">
        <v>84.259541335554246</v>
      </c>
      <c r="BG45" s="53">
        <v>0.74570488315937211</v>
      </c>
      <c r="BH45" s="58">
        <v>77.349716197430098</v>
      </c>
      <c r="BI45" s="52">
        <v>1.8143295714933976</v>
      </c>
      <c r="BJ45" s="71">
        <v>86.242401185580206</v>
      </c>
      <c r="BK45" s="53">
        <v>0.76901280982880738</v>
      </c>
      <c r="BL45" s="58">
        <v>8.8926849881501084</v>
      </c>
      <c r="BM45" s="52">
        <v>1.9419222313794104</v>
      </c>
      <c r="BN45" s="71">
        <v>80.074768844677919</v>
      </c>
      <c r="BO45" s="53">
        <v>0.85976986191309057</v>
      </c>
      <c r="BP45" s="58">
        <v>70.42259971942029</v>
      </c>
      <c r="BQ45" s="52">
        <v>1.9529474668732323</v>
      </c>
      <c r="BR45" s="71">
        <v>82.878098129301463</v>
      </c>
      <c r="BS45" s="53">
        <v>0.92823248307261397</v>
      </c>
      <c r="BT45" s="58">
        <v>12.455498409881173</v>
      </c>
      <c r="BU45" s="52">
        <v>2.1365130403396178</v>
      </c>
      <c r="BV45" s="71">
        <v>71.097070769037074</v>
      </c>
      <c r="BW45" s="53">
        <v>0.89565170978752573</v>
      </c>
      <c r="BX45" s="58">
        <v>71.723934848540779</v>
      </c>
      <c r="BY45" s="52">
        <v>1.7953278867100346</v>
      </c>
      <c r="BZ45" s="71">
        <v>70.990642395263464</v>
      </c>
      <c r="CA45" s="53">
        <v>1.0747078634386242</v>
      </c>
      <c r="CB45" s="58">
        <v>-0.73329245327731485</v>
      </c>
      <c r="CC45" s="52">
        <v>2.168521230606582</v>
      </c>
      <c r="CD45" s="71">
        <v>86.398597024714832</v>
      </c>
      <c r="CE45" s="53">
        <v>0.65275722513309486</v>
      </c>
      <c r="CF45" s="58">
        <v>88.057587988031813</v>
      </c>
      <c r="CG45" s="52">
        <v>1.2424791367189796</v>
      </c>
      <c r="CH45" s="71">
        <v>85.880291690782968</v>
      </c>
      <c r="CI45" s="53">
        <v>0.79098459261229526</v>
      </c>
      <c r="CJ45" s="58">
        <v>-2.1772962972488443</v>
      </c>
      <c r="CK45" s="52">
        <v>1.5136623728548817</v>
      </c>
      <c r="CL45" s="71">
        <v>67.413774751143507</v>
      </c>
      <c r="CM45" s="53">
        <v>1.1430241577019185</v>
      </c>
      <c r="CN45" s="58">
        <v>72.438936322317218</v>
      </c>
      <c r="CO45" s="52">
        <v>1.7489173557652904</v>
      </c>
      <c r="CP45" s="71">
        <v>65.895679474033798</v>
      </c>
      <c r="CQ45" s="53">
        <v>1.361310634299882</v>
      </c>
      <c r="CR45" s="58">
        <v>-6.5432568482834199</v>
      </c>
      <c r="CS45" s="52">
        <v>2.1572422749389997</v>
      </c>
      <c r="CT45" s="71">
        <v>66.192136836188055</v>
      </c>
      <c r="CU45" s="53">
        <v>1.3115190231289409</v>
      </c>
      <c r="CV45" s="58">
        <v>74.642716972893368</v>
      </c>
      <c r="CW45" s="52">
        <v>1.8586764892317524</v>
      </c>
      <c r="CX45" s="71">
        <v>63.641463716907808</v>
      </c>
      <c r="CY45" s="53">
        <v>1.457416103294362</v>
      </c>
      <c r="CZ45" s="58">
        <v>-11.00125325598556</v>
      </c>
      <c r="DA45" s="54">
        <v>2.0278857320082793</v>
      </c>
    </row>
    <row r="46" spans="1:105">
      <c r="A46" s="83" t="s">
        <v>36</v>
      </c>
      <c r="B46" s="71">
        <v>98.795656333388422</v>
      </c>
      <c r="C46" s="53">
        <v>0.1963046143658414</v>
      </c>
      <c r="D46" s="58">
        <v>97.862305465025926</v>
      </c>
      <c r="E46" s="52">
        <v>1.536610405838611</v>
      </c>
      <c r="F46" s="71">
        <v>98.842573867788957</v>
      </c>
      <c r="G46" s="53">
        <v>0.19932396842299652</v>
      </c>
      <c r="H46" s="58">
        <v>0.98026840276303062</v>
      </c>
      <c r="I46" s="52">
        <v>1.569457779480623</v>
      </c>
      <c r="J46" s="71">
        <v>99.304736522767101</v>
      </c>
      <c r="K46" s="53">
        <v>0.15739834727922181</v>
      </c>
      <c r="L46" s="58">
        <v>100</v>
      </c>
      <c r="M46" s="52">
        <v>0</v>
      </c>
      <c r="N46" s="71">
        <v>99.299882628680095</v>
      </c>
      <c r="O46" s="53">
        <v>0.15913464334354016</v>
      </c>
      <c r="P46" s="58">
        <v>-0.70011737131990515</v>
      </c>
      <c r="Q46" s="52">
        <v>0.15913464334354016</v>
      </c>
      <c r="R46" s="71">
        <v>98.02939052882553</v>
      </c>
      <c r="S46" s="53">
        <v>0.26381676911822005</v>
      </c>
      <c r="T46" s="58">
        <v>97.083754244543059</v>
      </c>
      <c r="U46" s="52">
        <v>1.062782820466007</v>
      </c>
      <c r="V46" s="71">
        <v>98.094065046212137</v>
      </c>
      <c r="W46" s="53">
        <v>0.26828024177718768</v>
      </c>
      <c r="X46" s="58">
        <v>1.0103108016690783</v>
      </c>
      <c r="Y46" s="52">
        <v>1.0971826233556565</v>
      </c>
      <c r="Z46" s="71">
        <v>97.817216524533052</v>
      </c>
      <c r="AA46" s="53">
        <v>0.29463793948001116</v>
      </c>
      <c r="AB46" s="58">
        <v>93.308109619647439</v>
      </c>
      <c r="AC46" s="52">
        <v>2.4905109032525723</v>
      </c>
      <c r="AD46" s="71">
        <v>97.977883619374168</v>
      </c>
      <c r="AE46" s="53">
        <v>0.29678176761494157</v>
      </c>
      <c r="AF46" s="58">
        <v>4.6697739997267291</v>
      </c>
      <c r="AG46" s="52">
        <v>2.52221636720633</v>
      </c>
      <c r="AH46" s="71">
        <v>97.265835953334957</v>
      </c>
      <c r="AI46" s="53">
        <v>0.28858459778643386</v>
      </c>
      <c r="AJ46" s="58">
        <v>99.018290341258748</v>
      </c>
      <c r="AK46" s="52">
        <v>1.0217279092583251</v>
      </c>
      <c r="AL46" s="71">
        <v>97.222659979259859</v>
      </c>
      <c r="AM46" s="53">
        <v>0.29494529503834654</v>
      </c>
      <c r="AN46" s="58">
        <v>-1.7956303619988887</v>
      </c>
      <c r="AO46" s="52">
        <v>1.0623972986121462</v>
      </c>
      <c r="AP46" s="71">
        <v>98.066574936716378</v>
      </c>
      <c r="AQ46" s="53">
        <v>0.25078518404770889</v>
      </c>
      <c r="AR46" s="58">
        <v>96.699056423460007</v>
      </c>
      <c r="AS46" s="52">
        <v>1.7000702872070828</v>
      </c>
      <c r="AT46" s="71">
        <v>98.159317531381646</v>
      </c>
      <c r="AU46" s="53">
        <v>0.24831450851550371</v>
      </c>
      <c r="AV46" s="58">
        <v>1.4602611079216388</v>
      </c>
      <c r="AW46" s="52">
        <v>1.704724800943209</v>
      </c>
      <c r="AX46" s="71">
        <v>97.993050504808394</v>
      </c>
      <c r="AY46" s="53">
        <v>0.23110531835255529</v>
      </c>
      <c r="AZ46" s="58">
        <v>99.022389365184608</v>
      </c>
      <c r="BA46" s="52">
        <v>1.0170604051539895</v>
      </c>
      <c r="BB46" s="71">
        <v>97.97490470887557</v>
      </c>
      <c r="BC46" s="53">
        <v>0.23561740996493666</v>
      </c>
      <c r="BD46" s="58">
        <v>-1.0474846563090381</v>
      </c>
      <c r="BE46" s="52">
        <v>1.0430245777556904</v>
      </c>
      <c r="BF46" s="71">
        <v>98.004255056598893</v>
      </c>
      <c r="BG46" s="53">
        <v>0.26154555039607513</v>
      </c>
      <c r="BH46" s="58">
        <v>94.648563984825515</v>
      </c>
      <c r="BI46" s="52">
        <v>2.1430364895402327</v>
      </c>
      <c r="BJ46" s="71">
        <v>98.127808759344475</v>
      </c>
      <c r="BK46" s="53">
        <v>0.25540234723138405</v>
      </c>
      <c r="BL46" s="58">
        <v>3.4792447745189605</v>
      </c>
      <c r="BM46" s="52">
        <v>2.1418459779895782</v>
      </c>
      <c r="BN46" s="71">
        <v>97.047793976906561</v>
      </c>
      <c r="BO46" s="53">
        <v>0.31859073479989097</v>
      </c>
      <c r="BP46" s="58">
        <v>92.682663002513422</v>
      </c>
      <c r="BQ46" s="52">
        <v>2.6935117257974426</v>
      </c>
      <c r="BR46" s="71">
        <v>97.221601422496136</v>
      </c>
      <c r="BS46" s="53">
        <v>0.31276733565899945</v>
      </c>
      <c r="BT46" s="58">
        <v>4.5389384199827134</v>
      </c>
      <c r="BU46" s="52">
        <v>2.7012876380870634</v>
      </c>
      <c r="BV46" s="71">
        <v>98.237756310917547</v>
      </c>
      <c r="BW46" s="53">
        <v>0.25833130369616986</v>
      </c>
      <c r="BX46" s="58">
        <v>95.96932701893428</v>
      </c>
      <c r="BY46" s="52">
        <v>1.9967331738332808</v>
      </c>
      <c r="BZ46" s="71">
        <v>98.380319983860616</v>
      </c>
      <c r="CA46" s="53">
        <v>0.24350548716514667</v>
      </c>
      <c r="CB46" s="58">
        <v>2.4109929649263364</v>
      </c>
      <c r="CC46" s="52">
        <v>2.0269431478085038</v>
      </c>
      <c r="CD46" s="71">
        <v>99.437531360696525</v>
      </c>
      <c r="CE46" s="53">
        <v>0.11572318823988627</v>
      </c>
      <c r="CF46" s="58">
        <v>99.159763708526484</v>
      </c>
      <c r="CG46" s="52">
        <v>0.84780288551549687</v>
      </c>
      <c r="CH46" s="71">
        <v>99.464578765356904</v>
      </c>
      <c r="CI46" s="53">
        <v>0.11176316922088214</v>
      </c>
      <c r="CJ46" s="58">
        <v>0.30481505683042087</v>
      </c>
      <c r="CK46" s="52">
        <v>0.85619385907127743</v>
      </c>
      <c r="CL46" s="71">
        <v>95.847243290432459</v>
      </c>
      <c r="CM46" s="53">
        <v>0.34683859445188575</v>
      </c>
      <c r="CN46" s="58">
        <v>95.196753149172338</v>
      </c>
      <c r="CO46" s="52">
        <v>1.6120659820799135</v>
      </c>
      <c r="CP46" s="71">
        <v>95.912027885452005</v>
      </c>
      <c r="CQ46" s="53">
        <v>0.35367060307488407</v>
      </c>
      <c r="CR46" s="58">
        <v>0.71527473627966742</v>
      </c>
      <c r="CS46" s="52">
        <v>1.6566378714742003</v>
      </c>
      <c r="CT46" s="71">
        <v>87.835895419152237</v>
      </c>
      <c r="CU46" s="53">
        <v>0.61614707793433598</v>
      </c>
      <c r="CV46" s="58">
        <v>88.974492882648747</v>
      </c>
      <c r="CW46" s="52">
        <v>3.3502213583791804</v>
      </c>
      <c r="CX46" s="71">
        <v>87.82164218694362</v>
      </c>
      <c r="CY46" s="53">
        <v>0.62601222573230686</v>
      </c>
      <c r="CZ46" s="58">
        <v>-1.1528506957051263</v>
      </c>
      <c r="DA46" s="54">
        <v>3.4047675421001529</v>
      </c>
    </row>
    <row r="47" spans="1:105">
      <c r="A47" s="83" t="s">
        <v>37</v>
      </c>
      <c r="B47" s="71">
        <v>82.606368701311851</v>
      </c>
      <c r="C47" s="53">
        <v>0.99986971711920125</v>
      </c>
      <c r="D47" s="58">
        <v>81.272185307212837</v>
      </c>
      <c r="E47" s="52">
        <v>2.5358752076272371</v>
      </c>
      <c r="F47" s="71">
        <v>82.983662771400944</v>
      </c>
      <c r="G47" s="53">
        <v>0.95408255448569645</v>
      </c>
      <c r="H47" s="58">
        <v>1.711477464188107</v>
      </c>
      <c r="I47" s="52">
        <v>2.443464853851526</v>
      </c>
      <c r="J47" s="71">
        <v>80.559848979405302</v>
      </c>
      <c r="K47" s="53">
        <v>1.2023638839208344</v>
      </c>
      <c r="L47" s="58">
        <v>76.989983587408375</v>
      </c>
      <c r="M47" s="52">
        <v>2.8770905714185684</v>
      </c>
      <c r="N47" s="71">
        <v>81.1039716581476</v>
      </c>
      <c r="O47" s="53">
        <v>1.1374332100291804</v>
      </c>
      <c r="P47" s="58">
        <v>4.1139880707392251</v>
      </c>
      <c r="Q47" s="52">
        <v>2.6462761630744027</v>
      </c>
      <c r="R47" s="71">
        <v>92.693669782306301</v>
      </c>
      <c r="S47" s="53">
        <v>0.53552575293655991</v>
      </c>
      <c r="T47" s="58">
        <v>86.37673220039315</v>
      </c>
      <c r="U47" s="52">
        <v>2.1036321814526286</v>
      </c>
      <c r="V47" s="71">
        <v>93.695221504304286</v>
      </c>
      <c r="W47" s="53">
        <v>0.52909341613430605</v>
      </c>
      <c r="X47" s="58">
        <v>7.3184893039111358</v>
      </c>
      <c r="Y47" s="52">
        <v>2.1683589729504429</v>
      </c>
      <c r="Z47" s="71">
        <v>89.521670532865699</v>
      </c>
      <c r="AA47" s="53">
        <v>0.58409860843463401</v>
      </c>
      <c r="AB47" s="58">
        <v>82.022183852319102</v>
      </c>
      <c r="AC47" s="52">
        <v>2.5912019325351268</v>
      </c>
      <c r="AD47" s="71">
        <v>90.71486637961695</v>
      </c>
      <c r="AE47" s="53">
        <v>0.57085745453085179</v>
      </c>
      <c r="AF47" s="58">
        <v>8.6926825272978476</v>
      </c>
      <c r="AG47" s="52">
        <v>2.718051177550711</v>
      </c>
      <c r="AH47" s="71">
        <v>71.968363670788463</v>
      </c>
      <c r="AI47" s="53">
        <v>1.0667602653365278</v>
      </c>
      <c r="AJ47" s="58">
        <v>69.967656916197299</v>
      </c>
      <c r="AK47" s="52">
        <v>3.2508153129933608</v>
      </c>
      <c r="AL47" s="71">
        <v>72.42239921752153</v>
      </c>
      <c r="AM47" s="53">
        <v>1.1506861382677145</v>
      </c>
      <c r="AN47" s="58">
        <v>2.4547423013242309</v>
      </c>
      <c r="AO47" s="52">
        <v>3.4790946921267203</v>
      </c>
      <c r="AP47" s="71">
        <v>92.931422985060721</v>
      </c>
      <c r="AQ47" s="53">
        <v>0.55403612404458802</v>
      </c>
      <c r="AR47" s="58">
        <v>88.86240749440347</v>
      </c>
      <c r="AS47" s="52">
        <v>1.8192645426287268</v>
      </c>
      <c r="AT47" s="71">
        <v>93.757551161275615</v>
      </c>
      <c r="AU47" s="53">
        <v>0.53999698718621336</v>
      </c>
      <c r="AV47" s="58">
        <v>4.8951436668721442</v>
      </c>
      <c r="AW47" s="52">
        <v>1.9054106669386843</v>
      </c>
      <c r="AX47" s="71">
        <v>83.133100332725988</v>
      </c>
      <c r="AY47" s="53">
        <v>0.86355771987813845</v>
      </c>
      <c r="AZ47" s="58">
        <v>72.794772681119184</v>
      </c>
      <c r="BA47" s="52">
        <v>3.2773043887873077</v>
      </c>
      <c r="BB47" s="71">
        <v>84.950222073364316</v>
      </c>
      <c r="BC47" s="53">
        <v>0.78193764303020175</v>
      </c>
      <c r="BD47" s="58">
        <v>12.155449392245131</v>
      </c>
      <c r="BE47" s="52">
        <v>3.2179922839934578</v>
      </c>
      <c r="BF47" s="71">
        <v>89.059111160289092</v>
      </c>
      <c r="BG47" s="53">
        <v>0.77676170864462479</v>
      </c>
      <c r="BH47" s="58">
        <v>79.080776688138272</v>
      </c>
      <c r="BI47" s="52">
        <v>3.0944980044367014</v>
      </c>
      <c r="BJ47" s="71">
        <v>90.814739642515931</v>
      </c>
      <c r="BK47" s="53">
        <v>0.64067407906100715</v>
      </c>
      <c r="BL47" s="58">
        <v>11.73396295437766</v>
      </c>
      <c r="BM47" s="52">
        <v>3.1307331138680969</v>
      </c>
      <c r="BN47" s="71">
        <v>88.822244057867067</v>
      </c>
      <c r="BO47" s="53">
        <v>0.66028416531532563</v>
      </c>
      <c r="BP47" s="58">
        <v>83.345654576772134</v>
      </c>
      <c r="BQ47" s="52">
        <v>2.7482889139940152</v>
      </c>
      <c r="BR47" s="71">
        <v>89.679628926109856</v>
      </c>
      <c r="BS47" s="53">
        <v>0.6214854368368552</v>
      </c>
      <c r="BT47" s="58">
        <v>6.3339743493377227</v>
      </c>
      <c r="BU47" s="52">
        <v>2.8183426521045707</v>
      </c>
      <c r="BV47" s="71">
        <v>90.652280128077919</v>
      </c>
      <c r="BW47" s="53">
        <v>0.72355677481154301</v>
      </c>
      <c r="BX47" s="58">
        <v>82.390132319668865</v>
      </c>
      <c r="BY47" s="52">
        <v>2.9669687030581078</v>
      </c>
      <c r="BZ47" s="71">
        <v>91.956953413274761</v>
      </c>
      <c r="CA47" s="53">
        <v>0.55114924682284339</v>
      </c>
      <c r="CB47" s="58">
        <v>9.5668210936058955</v>
      </c>
      <c r="CC47" s="52">
        <v>2.8571908283012064</v>
      </c>
      <c r="CD47" s="71">
        <v>96.853771306310307</v>
      </c>
      <c r="CE47" s="53">
        <v>0.36126466398011736</v>
      </c>
      <c r="CF47" s="58">
        <v>95.563686739643444</v>
      </c>
      <c r="CG47" s="52">
        <v>1.5143506588195337</v>
      </c>
      <c r="CH47" s="71">
        <v>97.052885182791485</v>
      </c>
      <c r="CI47" s="53">
        <v>0.36565516531752779</v>
      </c>
      <c r="CJ47" s="58">
        <v>1.489198443148041</v>
      </c>
      <c r="CK47" s="52">
        <v>1.5912469063573977</v>
      </c>
      <c r="CL47" s="71">
        <v>90.653808446833423</v>
      </c>
      <c r="CM47" s="53">
        <v>0.59682330168323383</v>
      </c>
      <c r="CN47" s="58">
        <v>82.595572568082403</v>
      </c>
      <c r="CO47" s="52">
        <v>3.9242941413246215</v>
      </c>
      <c r="CP47" s="71">
        <v>91.921187547873757</v>
      </c>
      <c r="CQ47" s="53">
        <v>0.65696638835843901</v>
      </c>
      <c r="CR47" s="58">
        <v>9.3256149797913537</v>
      </c>
      <c r="CS47" s="52">
        <v>4.2456034547456065</v>
      </c>
      <c r="CT47" s="71">
        <v>64.575202805543427</v>
      </c>
      <c r="CU47" s="53">
        <v>0.8827851405871866</v>
      </c>
      <c r="CV47" s="58">
        <v>65.066542402378033</v>
      </c>
      <c r="CW47" s="52">
        <v>2.3089426953270413</v>
      </c>
      <c r="CX47" s="71">
        <v>64.43328037604158</v>
      </c>
      <c r="CY47" s="53">
        <v>0.9621748335724275</v>
      </c>
      <c r="CZ47" s="58">
        <v>-0.63326202633645323</v>
      </c>
      <c r="DA47" s="54">
        <v>2.5213890220525208</v>
      </c>
    </row>
    <row r="48" spans="1:105">
      <c r="A48" s="83" t="s">
        <v>38</v>
      </c>
      <c r="B48" s="71" t="s">
        <v>71</v>
      </c>
      <c r="C48" s="53" t="s">
        <v>71</v>
      </c>
      <c r="D48" s="58" t="s">
        <v>71</v>
      </c>
      <c r="E48" s="52" t="s">
        <v>71</v>
      </c>
      <c r="F48" s="71" t="s">
        <v>71</v>
      </c>
      <c r="G48" s="53" t="s">
        <v>71</v>
      </c>
      <c r="H48" s="58" t="s">
        <v>71</v>
      </c>
      <c r="I48" s="52" t="s">
        <v>71</v>
      </c>
      <c r="J48" s="71" t="s">
        <v>71</v>
      </c>
      <c r="K48" s="53" t="s">
        <v>71</v>
      </c>
      <c r="L48" s="58" t="s">
        <v>71</v>
      </c>
      <c r="M48" s="52" t="s">
        <v>71</v>
      </c>
      <c r="N48" s="71" t="s">
        <v>71</v>
      </c>
      <c r="O48" s="53" t="s">
        <v>71</v>
      </c>
      <c r="P48" s="58" t="s">
        <v>71</v>
      </c>
      <c r="Q48" s="52" t="s">
        <v>71</v>
      </c>
      <c r="R48" s="71" t="s">
        <v>71</v>
      </c>
      <c r="S48" s="53" t="s">
        <v>71</v>
      </c>
      <c r="T48" s="58" t="s">
        <v>71</v>
      </c>
      <c r="U48" s="52" t="s">
        <v>71</v>
      </c>
      <c r="V48" s="71" t="s">
        <v>71</v>
      </c>
      <c r="W48" s="53" t="s">
        <v>71</v>
      </c>
      <c r="X48" s="58" t="s">
        <v>71</v>
      </c>
      <c r="Y48" s="52" t="s">
        <v>71</v>
      </c>
      <c r="Z48" s="71" t="s">
        <v>71</v>
      </c>
      <c r="AA48" s="53" t="s">
        <v>71</v>
      </c>
      <c r="AB48" s="58" t="s">
        <v>71</v>
      </c>
      <c r="AC48" s="52" t="s">
        <v>71</v>
      </c>
      <c r="AD48" s="71" t="s">
        <v>71</v>
      </c>
      <c r="AE48" s="53" t="s">
        <v>71</v>
      </c>
      <c r="AF48" s="58" t="s">
        <v>71</v>
      </c>
      <c r="AG48" s="52" t="s">
        <v>71</v>
      </c>
      <c r="AH48" s="71" t="s">
        <v>71</v>
      </c>
      <c r="AI48" s="53" t="s">
        <v>71</v>
      </c>
      <c r="AJ48" s="58" t="s">
        <v>71</v>
      </c>
      <c r="AK48" s="52" t="s">
        <v>71</v>
      </c>
      <c r="AL48" s="71" t="s">
        <v>71</v>
      </c>
      <c r="AM48" s="53" t="s">
        <v>71</v>
      </c>
      <c r="AN48" s="58" t="s">
        <v>71</v>
      </c>
      <c r="AO48" s="52" t="s">
        <v>71</v>
      </c>
      <c r="AP48" s="71" t="s">
        <v>71</v>
      </c>
      <c r="AQ48" s="53" t="s">
        <v>71</v>
      </c>
      <c r="AR48" s="58" t="s">
        <v>71</v>
      </c>
      <c r="AS48" s="52" t="s">
        <v>71</v>
      </c>
      <c r="AT48" s="71" t="s">
        <v>71</v>
      </c>
      <c r="AU48" s="53" t="s">
        <v>71</v>
      </c>
      <c r="AV48" s="58" t="s">
        <v>71</v>
      </c>
      <c r="AW48" s="52" t="s">
        <v>71</v>
      </c>
      <c r="AX48" s="71" t="s">
        <v>71</v>
      </c>
      <c r="AY48" s="53" t="s">
        <v>71</v>
      </c>
      <c r="AZ48" s="58" t="s">
        <v>71</v>
      </c>
      <c r="BA48" s="52" t="s">
        <v>71</v>
      </c>
      <c r="BB48" s="71" t="s">
        <v>71</v>
      </c>
      <c r="BC48" s="53" t="s">
        <v>71</v>
      </c>
      <c r="BD48" s="58" t="s">
        <v>71</v>
      </c>
      <c r="BE48" s="52" t="s">
        <v>71</v>
      </c>
      <c r="BF48" s="71" t="s">
        <v>71</v>
      </c>
      <c r="BG48" s="53" t="s">
        <v>71</v>
      </c>
      <c r="BH48" s="58" t="s">
        <v>71</v>
      </c>
      <c r="BI48" s="52" t="s">
        <v>71</v>
      </c>
      <c r="BJ48" s="71" t="s">
        <v>71</v>
      </c>
      <c r="BK48" s="53" t="s">
        <v>71</v>
      </c>
      <c r="BL48" s="58" t="s">
        <v>71</v>
      </c>
      <c r="BM48" s="52" t="s">
        <v>71</v>
      </c>
      <c r="BN48" s="71" t="s">
        <v>71</v>
      </c>
      <c r="BO48" s="53" t="s">
        <v>71</v>
      </c>
      <c r="BP48" s="58" t="s">
        <v>71</v>
      </c>
      <c r="BQ48" s="52" t="s">
        <v>71</v>
      </c>
      <c r="BR48" s="71" t="s">
        <v>71</v>
      </c>
      <c r="BS48" s="53" t="s">
        <v>71</v>
      </c>
      <c r="BT48" s="58" t="s">
        <v>71</v>
      </c>
      <c r="BU48" s="52" t="s">
        <v>71</v>
      </c>
      <c r="BV48" s="71" t="s">
        <v>71</v>
      </c>
      <c r="BW48" s="53" t="s">
        <v>71</v>
      </c>
      <c r="BX48" s="58" t="s">
        <v>71</v>
      </c>
      <c r="BY48" s="52" t="s">
        <v>71</v>
      </c>
      <c r="BZ48" s="71" t="s">
        <v>71</v>
      </c>
      <c r="CA48" s="53" t="s">
        <v>71</v>
      </c>
      <c r="CB48" s="58" t="s">
        <v>71</v>
      </c>
      <c r="CC48" s="52" t="s">
        <v>71</v>
      </c>
      <c r="CD48" s="71" t="s">
        <v>71</v>
      </c>
      <c r="CE48" s="53" t="s">
        <v>71</v>
      </c>
      <c r="CF48" s="58" t="s">
        <v>71</v>
      </c>
      <c r="CG48" s="52" t="s">
        <v>71</v>
      </c>
      <c r="CH48" s="71" t="s">
        <v>71</v>
      </c>
      <c r="CI48" s="53" t="s">
        <v>71</v>
      </c>
      <c r="CJ48" s="58" t="s">
        <v>71</v>
      </c>
      <c r="CK48" s="52" t="s">
        <v>71</v>
      </c>
      <c r="CL48" s="71" t="s">
        <v>71</v>
      </c>
      <c r="CM48" s="53" t="s">
        <v>71</v>
      </c>
      <c r="CN48" s="58" t="s">
        <v>71</v>
      </c>
      <c r="CO48" s="52" t="s">
        <v>71</v>
      </c>
      <c r="CP48" s="71" t="s">
        <v>71</v>
      </c>
      <c r="CQ48" s="53" t="s">
        <v>71</v>
      </c>
      <c r="CR48" s="58" t="s">
        <v>71</v>
      </c>
      <c r="CS48" s="52" t="s">
        <v>71</v>
      </c>
      <c r="CT48" s="71" t="s">
        <v>71</v>
      </c>
      <c r="CU48" s="53" t="s">
        <v>71</v>
      </c>
      <c r="CV48" s="58" t="s">
        <v>71</v>
      </c>
      <c r="CW48" s="52" t="s">
        <v>71</v>
      </c>
      <c r="CX48" s="71" t="s">
        <v>71</v>
      </c>
      <c r="CY48" s="53" t="s">
        <v>71</v>
      </c>
      <c r="CZ48" s="58" t="s">
        <v>71</v>
      </c>
      <c r="DA48" s="54" t="s">
        <v>71</v>
      </c>
    </row>
    <row r="49" spans="1:105">
      <c r="A49" s="83" t="s">
        <v>39</v>
      </c>
      <c r="B49" s="71">
        <v>91.844896012863458</v>
      </c>
      <c r="C49" s="53">
        <v>0.78062880735774232</v>
      </c>
      <c r="D49" s="58">
        <v>89.625924824459943</v>
      </c>
      <c r="E49" s="52">
        <v>1.7355960121843175</v>
      </c>
      <c r="F49" s="71">
        <v>92.501410599035367</v>
      </c>
      <c r="G49" s="53">
        <v>0.75019126858358309</v>
      </c>
      <c r="H49" s="58">
        <v>2.8754857745754236</v>
      </c>
      <c r="I49" s="52">
        <v>1.6188893943961511</v>
      </c>
      <c r="J49" s="71">
        <v>92.020510324943118</v>
      </c>
      <c r="K49" s="53">
        <v>0.66893772188382838</v>
      </c>
      <c r="L49" s="58">
        <v>88.459784847903293</v>
      </c>
      <c r="M49" s="52">
        <v>2.0023333948541335</v>
      </c>
      <c r="N49" s="71">
        <v>92.964602220356539</v>
      </c>
      <c r="O49" s="53">
        <v>0.72767866452224372</v>
      </c>
      <c r="P49" s="58">
        <v>4.5048173724532461</v>
      </c>
      <c r="Q49" s="52">
        <v>2.1274902673587532</v>
      </c>
      <c r="R49" s="71">
        <v>94.204611602943075</v>
      </c>
      <c r="S49" s="53">
        <v>0.51792146952313034</v>
      </c>
      <c r="T49" s="58">
        <v>92.0181381175978</v>
      </c>
      <c r="U49" s="52">
        <v>1.6573865807673933</v>
      </c>
      <c r="V49" s="71">
        <v>94.967191447881376</v>
      </c>
      <c r="W49" s="53">
        <v>0.49210163834905402</v>
      </c>
      <c r="X49" s="58">
        <v>2.9490533302835757</v>
      </c>
      <c r="Y49" s="52">
        <v>1.7200791409984575</v>
      </c>
      <c r="Z49" s="71">
        <v>90.926454055604509</v>
      </c>
      <c r="AA49" s="53">
        <v>0.76268897801635016</v>
      </c>
      <c r="AB49" s="58">
        <v>86.622945345410315</v>
      </c>
      <c r="AC49" s="52">
        <v>2.2955418395567415</v>
      </c>
      <c r="AD49" s="71">
        <v>92.003391164522753</v>
      </c>
      <c r="AE49" s="53">
        <v>0.6961277598086999</v>
      </c>
      <c r="AF49" s="58">
        <v>5.3804458191124382</v>
      </c>
      <c r="AG49" s="52">
        <v>2.2612530615531758</v>
      </c>
      <c r="AH49" s="71">
        <v>89.357072208612394</v>
      </c>
      <c r="AI49" s="53">
        <v>0.7485161693138348</v>
      </c>
      <c r="AJ49" s="58">
        <v>86.307916492856748</v>
      </c>
      <c r="AK49" s="52">
        <v>2.0522066883533849</v>
      </c>
      <c r="AL49" s="71">
        <v>90.166621281783023</v>
      </c>
      <c r="AM49" s="53">
        <v>0.78374426397337338</v>
      </c>
      <c r="AN49" s="58">
        <v>3.8587047889262749</v>
      </c>
      <c r="AO49" s="52">
        <v>2.1474153340243474</v>
      </c>
      <c r="AP49" s="71">
        <v>79.49648428217661</v>
      </c>
      <c r="AQ49" s="53">
        <v>1.2009671022263109</v>
      </c>
      <c r="AR49" s="58">
        <v>76.580503928191376</v>
      </c>
      <c r="AS49" s="52">
        <v>2.4592521808034853</v>
      </c>
      <c r="AT49" s="71">
        <v>80.116298082385001</v>
      </c>
      <c r="AU49" s="53">
        <v>1.3181520914076466</v>
      </c>
      <c r="AV49" s="58">
        <v>3.5357941541936242</v>
      </c>
      <c r="AW49" s="52">
        <v>2.545789035868399</v>
      </c>
      <c r="AX49" s="71">
        <v>78.944778146637603</v>
      </c>
      <c r="AY49" s="53">
        <v>1.0278709413650833</v>
      </c>
      <c r="AZ49" s="58">
        <v>76.305392474557081</v>
      </c>
      <c r="BA49" s="52">
        <v>2.9996942906564108</v>
      </c>
      <c r="BB49" s="71">
        <v>79.440892187412686</v>
      </c>
      <c r="BC49" s="53">
        <v>1.0228380789345437</v>
      </c>
      <c r="BD49" s="58">
        <v>3.135499712855605</v>
      </c>
      <c r="BE49" s="52">
        <v>3.0581206750366157</v>
      </c>
      <c r="BF49" s="71">
        <v>93.919711633832875</v>
      </c>
      <c r="BG49" s="53">
        <v>0.58624536538808447</v>
      </c>
      <c r="BH49" s="58">
        <v>92.547744463293043</v>
      </c>
      <c r="BI49" s="52">
        <v>1.700070377401123</v>
      </c>
      <c r="BJ49" s="71">
        <v>94.439702906642083</v>
      </c>
      <c r="BK49" s="53">
        <v>0.60658669229809503</v>
      </c>
      <c r="BL49" s="58">
        <v>1.89195844334904</v>
      </c>
      <c r="BM49" s="52">
        <v>1.8117323129708454</v>
      </c>
      <c r="BN49" s="71">
        <v>92.915539676680638</v>
      </c>
      <c r="BO49" s="53">
        <v>0.5077711031150044</v>
      </c>
      <c r="BP49" s="58">
        <v>91.419203695555623</v>
      </c>
      <c r="BQ49" s="52">
        <v>1.7812468365221599</v>
      </c>
      <c r="BR49" s="71">
        <v>93.448733085801408</v>
      </c>
      <c r="BS49" s="53">
        <v>0.53813730054357312</v>
      </c>
      <c r="BT49" s="58">
        <v>2.0295293902457843</v>
      </c>
      <c r="BU49" s="52">
        <v>1.947269760201362</v>
      </c>
      <c r="BV49" s="71">
        <v>85.119210861925183</v>
      </c>
      <c r="BW49" s="53">
        <v>0.96441531705175676</v>
      </c>
      <c r="BX49" s="58">
        <v>83.027134233039718</v>
      </c>
      <c r="BY49" s="52">
        <v>2.5207145212735518</v>
      </c>
      <c r="BZ49" s="71">
        <v>85.734836455512223</v>
      </c>
      <c r="CA49" s="53">
        <v>1.1042304485425241</v>
      </c>
      <c r="CB49" s="58">
        <v>2.7077022224725056</v>
      </c>
      <c r="CC49" s="52">
        <v>2.8041679225095137</v>
      </c>
      <c r="CD49" s="71">
        <v>89.202135112282832</v>
      </c>
      <c r="CE49" s="53">
        <v>0.68784883282078357</v>
      </c>
      <c r="CF49" s="58">
        <v>86.582731947909167</v>
      </c>
      <c r="CG49" s="52">
        <v>2.1319805606277962</v>
      </c>
      <c r="CH49" s="71">
        <v>89.813125640214949</v>
      </c>
      <c r="CI49" s="53">
        <v>0.73870764224228658</v>
      </c>
      <c r="CJ49" s="58">
        <v>3.2303936923057819</v>
      </c>
      <c r="CK49" s="52">
        <v>2.2621285249468568</v>
      </c>
      <c r="CL49" s="71">
        <v>84.746755825189069</v>
      </c>
      <c r="CM49" s="53">
        <v>0.87145829036729605</v>
      </c>
      <c r="CN49" s="58">
        <v>81.687776489494965</v>
      </c>
      <c r="CO49" s="52">
        <v>2.36868215273878</v>
      </c>
      <c r="CP49" s="71">
        <v>85.214795466623912</v>
      </c>
      <c r="CQ49" s="53">
        <v>1.0035326420912032</v>
      </c>
      <c r="CR49" s="58">
        <v>3.5270189771289466</v>
      </c>
      <c r="CS49" s="52">
        <v>2.6614249350930148</v>
      </c>
      <c r="CT49" s="71">
        <v>75.159942869583361</v>
      </c>
      <c r="CU49" s="53">
        <v>1.3651260213844019</v>
      </c>
      <c r="CV49" s="58">
        <v>73.196860388115084</v>
      </c>
      <c r="CW49" s="52">
        <v>3.1090766514385946</v>
      </c>
      <c r="CX49" s="71">
        <v>75.310242368030771</v>
      </c>
      <c r="CY49" s="53">
        <v>1.3721655861148288</v>
      </c>
      <c r="CZ49" s="58">
        <v>2.1133819799156868</v>
      </c>
      <c r="DA49" s="54">
        <v>2.9567420299769749</v>
      </c>
    </row>
    <row r="50" spans="1:105">
      <c r="A50" s="83" t="s">
        <v>40</v>
      </c>
      <c r="B50" s="71">
        <v>86.434154767702211</v>
      </c>
      <c r="C50" s="53">
        <v>0.65097492293705295</v>
      </c>
      <c r="D50" s="58">
        <v>82.632312546037852</v>
      </c>
      <c r="E50" s="52">
        <v>1.6645418556428286</v>
      </c>
      <c r="F50" s="71">
        <v>87.185817726963947</v>
      </c>
      <c r="G50" s="53">
        <v>0.72204086335802964</v>
      </c>
      <c r="H50" s="58">
        <v>4.5535051809260949</v>
      </c>
      <c r="I50" s="52">
        <v>1.8253005378726339</v>
      </c>
      <c r="J50" s="71">
        <v>85.225877039352596</v>
      </c>
      <c r="K50" s="53">
        <v>0.71546344870396184</v>
      </c>
      <c r="L50" s="58">
        <v>79.927639702879645</v>
      </c>
      <c r="M50" s="52">
        <v>2.0806336903624003</v>
      </c>
      <c r="N50" s="71">
        <v>86.214638409076088</v>
      </c>
      <c r="O50" s="53">
        <v>0.74637962559998516</v>
      </c>
      <c r="P50" s="58">
        <v>6.2869987061964423</v>
      </c>
      <c r="Q50" s="52">
        <v>2.1967218679446177</v>
      </c>
      <c r="R50" s="71">
        <v>90.069367681461046</v>
      </c>
      <c r="S50" s="53">
        <v>0.54960386101725078</v>
      </c>
      <c r="T50" s="58">
        <v>87.189347025814058</v>
      </c>
      <c r="U50" s="52">
        <v>1.5603520753128961</v>
      </c>
      <c r="V50" s="71">
        <v>90.613924682743203</v>
      </c>
      <c r="W50" s="53">
        <v>0.52414628623312454</v>
      </c>
      <c r="X50" s="58">
        <v>3.4245776569291451</v>
      </c>
      <c r="Y50" s="52">
        <v>1.5345775375555106</v>
      </c>
      <c r="Z50" s="71">
        <v>91.638437923907105</v>
      </c>
      <c r="AA50" s="53">
        <v>0.50396776290423362</v>
      </c>
      <c r="AB50" s="58">
        <v>86.773759782244369</v>
      </c>
      <c r="AC50" s="52">
        <v>1.502504905003972</v>
      </c>
      <c r="AD50" s="71">
        <v>92.602803856426561</v>
      </c>
      <c r="AE50" s="53">
        <v>0.47206500693981401</v>
      </c>
      <c r="AF50" s="58">
        <v>5.8290440741821925</v>
      </c>
      <c r="AG50" s="52">
        <v>1.4742516603251279</v>
      </c>
      <c r="AH50" s="71">
        <v>84.17224532700692</v>
      </c>
      <c r="AI50" s="53">
        <v>0.74239979072893481</v>
      </c>
      <c r="AJ50" s="58">
        <v>77.040642045638748</v>
      </c>
      <c r="AK50" s="52">
        <v>2.1235334465116669</v>
      </c>
      <c r="AL50" s="71">
        <v>85.600044265339193</v>
      </c>
      <c r="AM50" s="53">
        <v>0.77701440514178421</v>
      </c>
      <c r="AN50" s="58">
        <v>8.5594022197004449</v>
      </c>
      <c r="AO50" s="52">
        <v>2.2610763405449541</v>
      </c>
      <c r="AP50" s="71">
        <v>93.665242301439207</v>
      </c>
      <c r="AQ50" s="53">
        <v>0.44304917727962195</v>
      </c>
      <c r="AR50" s="58">
        <v>93.019609174551434</v>
      </c>
      <c r="AS50" s="52">
        <v>1.1146201662303401</v>
      </c>
      <c r="AT50" s="71">
        <v>93.789355086120295</v>
      </c>
      <c r="AU50" s="53">
        <v>0.50163584533705108</v>
      </c>
      <c r="AV50" s="58">
        <v>0.76974591156886163</v>
      </c>
      <c r="AW50" s="52">
        <v>1.2616511740476508</v>
      </c>
      <c r="AX50" s="71">
        <v>84.956464383147818</v>
      </c>
      <c r="AY50" s="53">
        <v>0.70598921515007096</v>
      </c>
      <c r="AZ50" s="58">
        <v>79.501699201183712</v>
      </c>
      <c r="BA50" s="52">
        <v>2.0666860898573378</v>
      </c>
      <c r="BB50" s="71">
        <v>86.019925372566533</v>
      </c>
      <c r="BC50" s="53">
        <v>0.69642349737880649</v>
      </c>
      <c r="BD50" s="58">
        <v>6.5182261713828211</v>
      </c>
      <c r="BE50" s="52">
        <v>2.1118695550782278</v>
      </c>
      <c r="BF50" s="71">
        <v>93.381715942949768</v>
      </c>
      <c r="BG50" s="53">
        <v>0.42932707915221763</v>
      </c>
      <c r="BH50" s="58">
        <v>89.018581017712137</v>
      </c>
      <c r="BI50" s="52">
        <v>1.3632744376196417</v>
      </c>
      <c r="BJ50" s="71">
        <v>94.22028139789316</v>
      </c>
      <c r="BK50" s="53">
        <v>0.41453392065783723</v>
      </c>
      <c r="BL50" s="58">
        <v>5.2017003801810233</v>
      </c>
      <c r="BM50" s="52">
        <v>1.3759357090733033</v>
      </c>
      <c r="BN50" s="71">
        <v>92.121901642229744</v>
      </c>
      <c r="BO50" s="53">
        <v>0.51757506029981193</v>
      </c>
      <c r="BP50" s="58">
        <v>86.890648752135903</v>
      </c>
      <c r="BQ50" s="52">
        <v>1.6143155408152565</v>
      </c>
      <c r="BR50" s="71">
        <v>93.16083336318421</v>
      </c>
      <c r="BS50" s="53">
        <v>0.48215314380988594</v>
      </c>
      <c r="BT50" s="58">
        <v>6.2701846110483075</v>
      </c>
      <c r="BU50" s="52">
        <v>1.5877747281586136</v>
      </c>
      <c r="BV50" s="71">
        <v>83.842015716053368</v>
      </c>
      <c r="BW50" s="53">
        <v>0.65553556804773849</v>
      </c>
      <c r="BX50" s="58">
        <v>75.898765532703521</v>
      </c>
      <c r="BY50" s="52">
        <v>2.0975803266916957</v>
      </c>
      <c r="BZ50" s="71">
        <v>85.471371920499195</v>
      </c>
      <c r="CA50" s="53">
        <v>0.68553713828921237</v>
      </c>
      <c r="CB50" s="58">
        <v>9.5726063877956733</v>
      </c>
      <c r="CC50" s="52">
        <v>2.2640682229191076</v>
      </c>
      <c r="CD50" s="71">
        <v>92.947899202087441</v>
      </c>
      <c r="CE50" s="53">
        <v>0.43964906402585113</v>
      </c>
      <c r="CF50" s="58">
        <v>92.816693134817044</v>
      </c>
      <c r="CG50" s="52">
        <v>1.2167308762763722</v>
      </c>
      <c r="CH50" s="71">
        <v>92.957663409902523</v>
      </c>
      <c r="CI50" s="53">
        <v>0.49409749170213435</v>
      </c>
      <c r="CJ50" s="58">
        <v>0.1409702750854791</v>
      </c>
      <c r="CK50" s="52">
        <v>1.3527817458303775</v>
      </c>
      <c r="CL50" s="71">
        <v>91.585615314985986</v>
      </c>
      <c r="CM50" s="53">
        <v>0.51957736942730115</v>
      </c>
      <c r="CN50" s="58">
        <v>88.92908186087125</v>
      </c>
      <c r="CO50" s="52">
        <v>1.4271500880658137</v>
      </c>
      <c r="CP50" s="71">
        <v>92.139315405131711</v>
      </c>
      <c r="CQ50" s="53">
        <v>0.4952244511714019</v>
      </c>
      <c r="CR50" s="58">
        <v>3.2102335442604613</v>
      </c>
      <c r="CS50" s="52">
        <v>1.413425113568693</v>
      </c>
      <c r="CT50" s="71">
        <v>72.995457920937994</v>
      </c>
      <c r="CU50" s="53">
        <v>0.83840116975733225</v>
      </c>
      <c r="CV50" s="58">
        <v>68.400432924685589</v>
      </c>
      <c r="CW50" s="52">
        <v>2.07281430308774</v>
      </c>
      <c r="CX50" s="71">
        <v>73.890697734932502</v>
      </c>
      <c r="CY50" s="53">
        <v>0.90980903540665747</v>
      </c>
      <c r="CZ50" s="58">
        <v>5.4902648102469129</v>
      </c>
      <c r="DA50" s="54">
        <v>2.2370407514605475</v>
      </c>
    </row>
    <row r="51" spans="1:105">
      <c r="A51" s="83" t="s">
        <v>41</v>
      </c>
      <c r="B51" s="71">
        <v>85.916076040340855</v>
      </c>
      <c r="C51" s="53">
        <v>0.68862869696872819</v>
      </c>
      <c r="D51" s="58">
        <v>81.596500228067086</v>
      </c>
      <c r="E51" s="52">
        <v>1.1675750562619724</v>
      </c>
      <c r="F51" s="71">
        <v>87.682349857408781</v>
      </c>
      <c r="G51" s="53">
        <v>0.73565049155277495</v>
      </c>
      <c r="H51" s="58">
        <v>6.0858496293416948</v>
      </c>
      <c r="I51" s="52">
        <v>1.2250062338422432</v>
      </c>
      <c r="J51" s="71">
        <v>84.427405922513216</v>
      </c>
      <c r="K51" s="53">
        <v>0.63135447449419257</v>
      </c>
      <c r="L51" s="58">
        <v>79.706068825777436</v>
      </c>
      <c r="M51" s="52">
        <v>1.227357710642403</v>
      </c>
      <c r="N51" s="71">
        <v>86.348764000508922</v>
      </c>
      <c r="O51" s="53">
        <v>0.64325204953647941</v>
      </c>
      <c r="P51" s="58">
        <v>6.642695174731486</v>
      </c>
      <c r="Q51" s="52">
        <v>1.2900965315836666</v>
      </c>
      <c r="R51" s="71">
        <v>85.200628091248419</v>
      </c>
      <c r="S51" s="53">
        <v>0.59117896889544541</v>
      </c>
      <c r="T51" s="58">
        <v>79.305122367836191</v>
      </c>
      <c r="U51" s="52">
        <v>1.0761357058959411</v>
      </c>
      <c r="V51" s="71">
        <v>87.614931721532429</v>
      </c>
      <c r="W51" s="53">
        <v>0.80370898377154809</v>
      </c>
      <c r="X51" s="58">
        <v>8.3098093536962381</v>
      </c>
      <c r="Y51" s="52">
        <v>1.4725236042872432</v>
      </c>
      <c r="Z51" s="71">
        <v>80.121551599682263</v>
      </c>
      <c r="AA51" s="53">
        <v>0.74131971913033679</v>
      </c>
      <c r="AB51" s="58">
        <v>75.436102944599966</v>
      </c>
      <c r="AC51" s="52">
        <v>1.4447606430386537</v>
      </c>
      <c r="AD51" s="71">
        <v>82.045933902006524</v>
      </c>
      <c r="AE51" s="53">
        <v>0.88258131686319918</v>
      </c>
      <c r="AF51" s="58">
        <v>6.6098309574065581</v>
      </c>
      <c r="AG51" s="52">
        <v>1.7180191081056004</v>
      </c>
      <c r="AH51" s="71">
        <v>73.290708015112386</v>
      </c>
      <c r="AI51" s="53">
        <v>0.78612707010809169</v>
      </c>
      <c r="AJ51" s="58">
        <v>65.131604576141754</v>
      </c>
      <c r="AK51" s="52">
        <v>1.3556469095321702</v>
      </c>
      <c r="AL51" s="71">
        <v>76.660059664711326</v>
      </c>
      <c r="AM51" s="53">
        <v>0.96904663712505434</v>
      </c>
      <c r="AN51" s="58">
        <v>11.528455088569572</v>
      </c>
      <c r="AO51" s="52">
        <v>1.6906989266139762</v>
      </c>
      <c r="AP51" s="71">
        <v>91.859555529929906</v>
      </c>
      <c r="AQ51" s="53">
        <v>0.47592797779275403</v>
      </c>
      <c r="AR51" s="58">
        <v>88.788376463214988</v>
      </c>
      <c r="AS51" s="52">
        <v>1.0706335013448223</v>
      </c>
      <c r="AT51" s="71">
        <v>93.169240086944754</v>
      </c>
      <c r="AU51" s="53">
        <v>0.50113364153930706</v>
      </c>
      <c r="AV51" s="58">
        <v>4.3808636237297662</v>
      </c>
      <c r="AW51" s="52">
        <v>1.17767512940256</v>
      </c>
      <c r="AX51" s="71">
        <v>76.742771790434858</v>
      </c>
      <c r="AY51" s="53">
        <v>0.79601965302897248</v>
      </c>
      <c r="AZ51" s="58">
        <v>71.892359727059713</v>
      </c>
      <c r="BA51" s="52">
        <v>1.2014820298566888</v>
      </c>
      <c r="BB51" s="71">
        <v>78.763752707990704</v>
      </c>
      <c r="BC51" s="53">
        <v>1.0123306052371313</v>
      </c>
      <c r="BD51" s="58">
        <v>6.8713929809309917</v>
      </c>
      <c r="BE51" s="52">
        <v>1.5901374685176244</v>
      </c>
      <c r="BF51" s="71">
        <v>87.105895850147874</v>
      </c>
      <c r="BG51" s="53">
        <v>0.6168853601408717</v>
      </c>
      <c r="BH51" s="58">
        <v>84.940255671961538</v>
      </c>
      <c r="BI51" s="52">
        <v>1.1771304405918313</v>
      </c>
      <c r="BJ51" s="71">
        <v>88.021443369668646</v>
      </c>
      <c r="BK51" s="53">
        <v>0.77186657877622578</v>
      </c>
      <c r="BL51" s="58">
        <v>3.081187697707108</v>
      </c>
      <c r="BM51" s="52">
        <v>1.4700567034856338</v>
      </c>
      <c r="BN51" s="71">
        <v>79.146685144886121</v>
      </c>
      <c r="BO51" s="53">
        <v>0.69323629076289339</v>
      </c>
      <c r="BP51" s="58">
        <v>77.455277286542398</v>
      </c>
      <c r="BQ51" s="52">
        <v>1.6044578218495271</v>
      </c>
      <c r="BR51" s="71">
        <v>79.833169224013361</v>
      </c>
      <c r="BS51" s="53">
        <v>0.88413348459300134</v>
      </c>
      <c r="BT51" s="58">
        <v>2.3778919374709631</v>
      </c>
      <c r="BU51" s="52">
        <v>1.9895716957304979</v>
      </c>
      <c r="BV51" s="71">
        <v>75.610649233874526</v>
      </c>
      <c r="BW51" s="53">
        <v>0.70972947809828768</v>
      </c>
      <c r="BX51" s="58">
        <v>70.603102373377595</v>
      </c>
      <c r="BY51" s="52">
        <v>1.3166554130592998</v>
      </c>
      <c r="BZ51" s="71">
        <v>77.702368939774018</v>
      </c>
      <c r="CA51" s="53">
        <v>0.90125480406791236</v>
      </c>
      <c r="CB51" s="58">
        <v>7.0992665663964232</v>
      </c>
      <c r="CC51" s="52">
        <v>1.6773170384275937</v>
      </c>
      <c r="CD51" s="71">
        <v>90.71059530655539</v>
      </c>
      <c r="CE51" s="53">
        <v>0.51016934062782981</v>
      </c>
      <c r="CF51" s="58">
        <v>90.195295452959954</v>
      </c>
      <c r="CG51" s="52">
        <v>0.89201718491794557</v>
      </c>
      <c r="CH51" s="71">
        <v>90.963165080263536</v>
      </c>
      <c r="CI51" s="53">
        <v>0.64132754784303969</v>
      </c>
      <c r="CJ51" s="58">
        <v>0.76786962730358255</v>
      </c>
      <c r="CK51" s="52">
        <v>1.1066924930371775</v>
      </c>
      <c r="CL51" s="71">
        <v>79.524746817476014</v>
      </c>
      <c r="CM51" s="53">
        <v>0.666241164834391</v>
      </c>
      <c r="CN51" s="58">
        <v>75.095288274414912</v>
      </c>
      <c r="CO51" s="52">
        <v>1.1610610798831016</v>
      </c>
      <c r="CP51" s="71">
        <v>81.340848986056173</v>
      </c>
      <c r="CQ51" s="53">
        <v>0.88852438838205161</v>
      </c>
      <c r="CR51" s="58">
        <v>6.2455607116412608</v>
      </c>
      <c r="CS51" s="52">
        <v>1.5511228542897437</v>
      </c>
      <c r="CT51" s="71">
        <v>63.003064144081762</v>
      </c>
      <c r="CU51" s="53">
        <v>0.81229154743446419</v>
      </c>
      <c r="CV51" s="58">
        <v>61.089360563285062</v>
      </c>
      <c r="CW51" s="52">
        <v>1.4481235344964396</v>
      </c>
      <c r="CX51" s="71">
        <v>63.805854712570778</v>
      </c>
      <c r="CY51" s="53">
        <v>0.99074833818682873</v>
      </c>
      <c r="CZ51" s="58">
        <v>2.7164941492857153</v>
      </c>
      <c r="DA51" s="54">
        <v>1.7557045421884521</v>
      </c>
    </row>
    <row r="52" spans="1:105">
      <c r="A52" s="83" t="s">
        <v>42</v>
      </c>
      <c r="B52" s="71">
        <v>79.759051164616963</v>
      </c>
      <c r="C52" s="53">
        <v>0.8002382552923234</v>
      </c>
      <c r="D52" s="58">
        <v>78.963296062807814</v>
      </c>
      <c r="E52" s="52">
        <v>2.0302487987408071</v>
      </c>
      <c r="F52" s="71">
        <v>79.936758840573816</v>
      </c>
      <c r="G52" s="53">
        <v>0.86730180294955905</v>
      </c>
      <c r="H52" s="58">
        <v>0.97346277776600232</v>
      </c>
      <c r="I52" s="52">
        <v>2.1952519258453806</v>
      </c>
      <c r="J52" s="71">
        <v>77.54184344900861</v>
      </c>
      <c r="K52" s="53">
        <v>0.95617041835811667</v>
      </c>
      <c r="L52" s="58">
        <v>74.062346555296543</v>
      </c>
      <c r="M52" s="52">
        <v>2.3992233961808149</v>
      </c>
      <c r="N52" s="71">
        <v>78.205806615022183</v>
      </c>
      <c r="O52" s="53">
        <v>1.037872077432217</v>
      </c>
      <c r="P52" s="58">
        <v>4.1434600597256406</v>
      </c>
      <c r="Q52" s="52">
        <v>2.5984926323834316</v>
      </c>
      <c r="R52" s="71">
        <v>88.023662437122766</v>
      </c>
      <c r="S52" s="53">
        <v>0.58902128684222332</v>
      </c>
      <c r="T52" s="58">
        <v>86.031801560324908</v>
      </c>
      <c r="U52" s="52">
        <v>1.7947222353184156</v>
      </c>
      <c r="V52" s="71">
        <v>88.487079466919255</v>
      </c>
      <c r="W52" s="53">
        <v>0.59932303103840467</v>
      </c>
      <c r="X52" s="58">
        <v>2.4552779065943469</v>
      </c>
      <c r="Y52" s="52">
        <v>1.8758149103819113</v>
      </c>
      <c r="Z52" s="71">
        <v>78.647229159558535</v>
      </c>
      <c r="AA52" s="53">
        <v>0.7792073488938106</v>
      </c>
      <c r="AB52" s="58">
        <v>71.491874591171708</v>
      </c>
      <c r="AC52" s="52">
        <v>2.6411646765260737</v>
      </c>
      <c r="AD52" s="71">
        <v>80.038905622107364</v>
      </c>
      <c r="AE52" s="53">
        <v>0.85184424398370384</v>
      </c>
      <c r="AF52" s="58">
        <v>8.5470310309356563</v>
      </c>
      <c r="AG52" s="52">
        <v>2.902944374541601</v>
      </c>
      <c r="AH52" s="71">
        <v>67.600297464276309</v>
      </c>
      <c r="AI52" s="53">
        <v>1.0001888326392201</v>
      </c>
      <c r="AJ52" s="58">
        <v>66.105339379990937</v>
      </c>
      <c r="AK52" s="52">
        <v>2.2363179263333115</v>
      </c>
      <c r="AL52" s="71">
        <v>67.950581080790997</v>
      </c>
      <c r="AM52" s="53">
        <v>1.0862083534471232</v>
      </c>
      <c r="AN52" s="58">
        <v>1.8452417008000594</v>
      </c>
      <c r="AO52" s="52">
        <v>2.4328039267973569</v>
      </c>
      <c r="AP52" s="71">
        <v>90.931748207380963</v>
      </c>
      <c r="AQ52" s="53">
        <v>0.63351908893297626</v>
      </c>
      <c r="AR52" s="58">
        <v>87.392415399592508</v>
      </c>
      <c r="AS52" s="52">
        <v>1.8506889792185501</v>
      </c>
      <c r="AT52" s="71">
        <v>91.650935339568761</v>
      </c>
      <c r="AU52" s="53">
        <v>0.61403775941900551</v>
      </c>
      <c r="AV52" s="58">
        <v>4.258519939976253</v>
      </c>
      <c r="AW52" s="52">
        <v>1.8686782811373059</v>
      </c>
      <c r="AX52" s="71">
        <v>79.663657303477791</v>
      </c>
      <c r="AY52" s="53">
        <v>0.82446164804215305</v>
      </c>
      <c r="AZ52" s="58">
        <v>71.730704542631969</v>
      </c>
      <c r="BA52" s="52">
        <v>2.3859943697678014</v>
      </c>
      <c r="BB52" s="71">
        <v>81.135323983915114</v>
      </c>
      <c r="BC52" s="53">
        <v>0.91764224447958997</v>
      </c>
      <c r="BD52" s="58">
        <v>9.4046194412831454</v>
      </c>
      <c r="BE52" s="52">
        <v>2.6646698079325226</v>
      </c>
      <c r="BF52" s="71">
        <v>88.221655257439849</v>
      </c>
      <c r="BG52" s="53">
        <v>0.67724171292015245</v>
      </c>
      <c r="BH52" s="58">
        <v>81.589397976402196</v>
      </c>
      <c r="BI52" s="52">
        <v>1.9221494314885192</v>
      </c>
      <c r="BJ52" s="71">
        <v>89.478181174834035</v>
      </c>
      <c r="BK52" s="53">
        <v>0.66899742602674894</v>
      </c>
      <c r="BL52" s="58">
        <v>7.8887831984318382</v>
      </c>
      <c r="BM52" s="52">
        <v>1.9606893617613099</v>
      </c>
      <c r="BN52" s="71">
        <v>81.392710429436448</v>
      </c>
      <c r="BO52" s="53">
        <v>0.81922460497544702</v>
      </c>
      <c r="BP52" s="58">
        <v>75.969615428664241</v>
      </c>
      <c r="BQ52" s="52">
        <v>1.9907173169179577</v>
      </c>
      <c r="BR52" s="71">
        <v>82.389413281759062</v>
      </c>
      <c r="BS52" s="53">
        <v>0.87297172602161244</v>
      </c>
      <c r="BT52" s="58">
        <v>6.4197978530948205</v>
      </c>
      <c r="BU52" s="52">
        <v>2.1240144550732696</v>
      </c>
      <c r="BV52" s="71">
        <v>78.698130401661771</v>
      </c>
      <c r="BW52" s="53">
        <v>0.81998642995993321</v>
      </c>
      <c r="BX52" s="58">
        <v>73.095846996453332</v>
      </c>
      <c r="BY52" s="52">
        <v>2.1510662631008333</v>
      </c>
      <c r="BZ52" s="71">
        <v>79.733986007462235</v>
      </c>
      <c r="CA52" s="53">
        <v>0.909868208523824</v>
      </c>
      <c r="CB52" s="58">
        <v>6.6381390110089029</v>
      </c>
      <c r="CC52" s="52">
        <v>2.4041850891803014</v>
      </c>
      <c r="CD52" s="71">
        <v>85.087797669949424</v>
      </c>
      <c r="CE52" s="53">
        <v>0.73834402804301358</v>
      </c>
      <c r="CF52" s="58">
        <v>86.210241696836349</v>
      </c>
      <c r="CG52" s="52">
        <v>1.6276471278037505</v>
      </c>
      <c r="CH52" s="71">
        <v>84.958443030651168</v>
      </c>
      <c r="CI52" s="53">
        <v>0.80966735374270815</v>
      </c>
      <c r="CJ52" s="58">
        <v>-1.2517986661851808</v>
      </c>
      <c r="CK52" s="52">
        <v>1.8168123295614256</v>
      </c>
      <c r="CL52" s="71">
        <v>86.736783177936729</v>
      </c>
      <c r="CM52" s="53">
        <v>0.72881610260526353</v>
      </c>
      <c r="CN52" s="58">
        <v>82.494175006197409</v>
      </c>
      <c r="CO52" s="52">
        <v>2.1175807946825045</v>
      </c>
      <c r="CP52" s="71">
        <v>87.523293879162338</v>
      </c>
      <c r="CQ52" s="53">
        <v>0.81772645011818579</v>
      </c>
      <c r="CR52" s="58">
        <v>5.0291188729649292</v>
      </c>
      <c r="CS52" s="52">
        <v>2.3610261325043527</v>
      </c>
      <c r="CT52" s="71">
        <v>69.878566237424266</v>
      </c>
      <c r="CU52" s="53">
        <v>0.85712153168510996</v>
      </c>
      <c r="CV52" s="58">
        <v>68.377973013420828</v>
      </c>
      <c r="CW52" s="52">
        <v>2.4749027394439533</v>
      </c>
      <c r="CX52" s="71">
        <v>70.237549479921256</v>
      </c>
      <c r="CY52" s="53">
        <v>0.94514641962154422</v>
      </c>
      <c r="CZ52" s="58">
        <v>1.8595764665004282</v>
      </c>
      <c r="DA52" s="54">
        <v>2.7026277830140164</v>
      </c>
    </row>
    <row r="53" spans="1:105">
      <c r="A53" s="83" t="s">
        <v>43</v>
      </c>
      <c r="B53" s="71">
        <v>76.064801271380219</v>
      </c>
      <c r="C53" s="53">
        <v>1.2662401007950643</v>
      </c>
      <c r="D53" s="58">
        <v>73.478670372247791</v>
      </c>
      <c r="E53" s="52">
        <v>2.2217362617431284</v>
      </c>
      <c r="F53" s="71">
        <v>76.561199370076011</v>
      </c>
      <c r="G53" s="53">
        <v>1.3571152205914343</v>
      </c>
      <c r="H53" s="58">
        <v>3.08252899782822</v>
      </c>
      <c r="I53" s="52">
        <v>2.3105257704701647</v>
      </c>
      <c r="J53" s="71">
        <v>71.076334445489081</v>
      </c>
      <c r="K53" s="53">
        <v>1.3085843733937494</v>
      </c>
      <c r="L53" s="58">
        <v>64.76600156432562</v>
      </c>
      <c r="M53" s="52">
        <v>2.5434882974504047</v>
      </c>
      <c r="N53" s="71">
        <v>72.365615655251275</v>
      </c>
      <c r="O53" s="53">
        <v>1.4248624504158323</v>
      </c>
      <c r="P53" s="58">
        <v>7.5996140909256553</v>
      </c>
      <c r="Q53" s="52">
        <v>2.7782462156284553</v>
      </c>
      <c r="R53" s="71">
        <v>87.111037736064972</v>
      </c>
      <c r="S53" s="53">
        <v>0.86488363936205725</v>
      </c>
      <c r="T53" s="58">
        <v>85.156121519438685</v>
      </c>
      <c r="U53" s="52">
        <v>1.7541912707847993</v>
      </c>
      <c r="V53" s="71">
        <v>87.498838124702971</v>
      </c>
      <c r="W53" s="53">
        <v>0.90815341313065201</v>
      </c>
      <c r="X53" s="58">
        <v>2.342716605264286</v>
      </c>
      <c r="Y53" s="52">
        <v>1.8118026506876648</v>
      </c>
      <c r="Z53" s="71">
        <v>84.525761960484331</v>
      </c>
      <c r="AA53" s="53">
        <v>0.95931739910531699</v>
      </c>
      <c r="AB53" s="58">
        <v>79.298976481194387</v>
      </c>
      <c r="AC53" s="52">
        <v>2.3640012955394432</v>
      </c>
      <c r="AD53" s="71">
        <v>85.614069732369998</v>
      </c>
      <c r="AE53" s="53">
        <v>0.93611536591896682</v>
      </c>
      <c r="AF53" s="58">
        <v>6.315093251175611</v>
      </c>
      <c r="AG53" s="52">
        <v>2.3461611112821257</v>
      </c>
      <c r="AH53" s="71">
        <v>63.446213828594878</v>
      </c>
      <c r="AI53" s="53">
        <v>1.1873332989077126</v>
      </c>
      <c r="AJ53" s="58">
        <v>64.294345117619727</v>
      </c>
      <c r="AK53" s="52">
        <v>2.4331267760483932</v>
      </c>
      <c r="AL53" s="71">
        <v>63.167958287952388</v>
      </c>
      <c r="AM53" s="53">
        <v>1.3190834782136573</v>
      </c>
      <c r="AN53" s="58">
        <v>-1.1263868296673394</v>
      </c>
      <c r="AO53" s="52">
        <v>2.7397663740388163</v>
      </c>
      <c r="AP53" s="71">
        <v>94.50477406633108</v>
      </c>
      <c r="AQ53" s="53">
        <v>0.50511935042734335</v>
      </c>
      <c r="AR53" s="58">
        <v>92.036724958503655</v>
      </c>
      <c r="AS53" s="52">
        <v>1.6169887369325413</v>
      </c>
      <c r="AT53" s="71">
        <v>95.023991423379812</v>
      </c>
      <c r="AU53" s="53">
        <v>0.52495071510536251</v>
      </c>
      <c r="AV53" s="58">
        <v>2.9872664648761571</v>
      </c>
      <c r="AW53" s="52">
        <v>1.7253904667071005</v>
      </c>
      <c r="AX53" s="71">
        <v>86.87676882847741</v>
      </c>
      <c r="AY53" s="53">
        <v>0.88728814521222588</v>
      </c>
      <c r="AZ53" s="58">
        <v>84.328328920688861</v>
      </c>
      <c r="BA53" s="52">
        <v>1.842363831760814</v>
      </c>
      <c r="BB53" s="71">
        <v>87.394566773567192</v>
      </c>
      <c r="BC53" s="53">
        <v>0.91984667499136896</v>
      </c>
      <c r="BD53" s="58">
        <v>3.0662378528783307</v>
      </c>
      <c r="BE53" s="52">
        <v>1.8858650865403532</v>
      </c>
      <c r="BF53" s="71">
        <v>84.649291949110335</v>
      </c>
      <c r="BG53" s="53">
        <v>0.87115679459900486</v>
      </c>
      <c r="BH53" s="58">
        <v>80.182044980062273</v>
      </c>
      <c r="BI53" s="52">
        <v>1.9954482244998228</v>
      </c>
      <c r="BJ53" s="71">
        <v>85.575822585816567</v>
      </c>
      <c r="BK53" s="53">
        <v>0.94598887599905324</v>
      </c>
      <c r="BL53" s="58">
        <v>5.3937776057542948</v>
      </c>
      <c r="BM53" s="52">
        <v>2.194108240223362</v>
      </c>
      <c r="BN53" s="71">
        <v>82.749343535465002</v>
      </c>
      <c r="BO53" s="53">
        <v>0.98058205721670044</v>
      </c>
      <c r="BP53" s="58">
        <v>79.399756094077915</v>
      </c>
      <c r="BQ53" s="52">
        <v>2.3561482679048873</v>
      </c>
      <c r="BR53" s="71">
        <v>83.43134474429398</v>
      </c>
      <c r="BS53" s="53">
        <v>1.0322006534231445</v>
      </c>
      <c r="BT53" s="58">
        <v>4.0315886502160652</v>
      </c>
      <c r="BU53" s="52">
        <v>2.5042830269190168</v>
      </c>
      <c r="BV53" s="71">
        <v>86.438532040551806</v>
      </c>
      <c r="BW53" s="53">
        <v>0.73736960196441537</v>
      </c>
      <c r="BX53" s="58">
        <v>79.827406087984997</v>
      </c>
      <c r="BY53" s="52">
        <v>1.9664527662182656</v>
      </c>
      <c r="BZ53" s="71">
        <v>87.832111283302339</v>
      </c>
      <c r="CA53" s="53">
        <v>0.88094835600495391</v>
      </c>
      <c r="CB53" s="58">
        <v>8.0047051953173423</v>
      </c>
      <c r="CC53" s="52">
        <v>2.3043083828494568</v>
      </c>
      <c r="CD53" s="71">
        <v>88.949044180196111</v>
      </c>
      <c r="CE53" s="53">
        <v>0.722887091198677</v>
      </c>
      <c r="CF53" s="58">
        <v>88.772081081381017</v>
      </c>
      <c r="CG53" s="52">
        <v>1.6840003881758949</v>
      </c>
      <c r="CH53" s="71">
        <v>88.958149361888744</v>
      </c>
      <c r="CI53" s="53">
        <v>0.78142462415444891</v>
      </c>
      <c r="CJ53" s="58">
        <v>0.18606828050772606</v>
      </c>
      <c r="CK53" s="52">
        <v>1.8135298479090649</v>
      </c>
      <c r="CL53" s="71">
        <v>79.243450682959093</v>
      </c>
      <c r="CM53" s="53">
        <v>0.91328700593213874</v>
      </c>
      <c r="CN53" s="58">
        <v>78.538147651072919</v>
      </c>
      <c r="CO53" s="52">
        <v>2.3993291127324881</v>
      </c>
      <c r="CP53" s="71">
        <v>79.341422593974116</v>
      </c>
      <c r="CQ53" s="53">
        <v>0.97757001639902086</v>
      </c>
      <c r="CR53" s="58">
        <v>0.80327494290119716</v>
      </c>
      <c r="CS53" s="52">
        <v>2.5779775531872859</v>
      </c>
      <c r="CT53" s="71">
        <v>55.11935134323658</v>
      </c>
      <c r="CU53" s="53">
        <v>1.1408972376497026</v>
      </c>
      <c r="CV53" s="58">
        <v>54.124150612471112</v>
      </c>
      <c r="CW53" s="52">
        <v>2.4539848807479339</v>
      </c>
      <c r="CX53" s="71">
        <v>55.287806132421579</v>
      </c>
      <c r="CY53" s="53">
        <v>1.2325612290226378</v>
      </c>
      <c r="CZ53" s="58">
        <v>1.163655519950467</v>
      </c>
      <c r="DA53" s="54">
        <v>2.6571663138301598</v>
      </c>
    </row>
    <row r="54" spans="1:105">
      <c r="A54" s="83" t="s">
        <v>44</v>
      </c>
      <c r="B54" s="71">
        <v>91.322875538895246</v>
      </c>
      <c r="C54" s="53">
        <v>0.93158742369747738</v>
      </c>
      <c r="D54" s="58">
        <v>93.322505698887326</v>
      </c>
      <c r="E54" s="52">
        <v>0.99897102803990812</v>
      </c>
      <c r="F54" s="71">
        <v>90.502893733849774</v>
      </c>
      <c r="G54" s="53">
        <v>1.2025869692084565</v>
      </c>
      <c r="H54" s="58">
        <v>-2.8196119650375522</v>
      </c>
      <c r="I54" s="52">
        <v>1.5093297055920343</v>
      </c>
      <c r="J54" s="71">
        <v>90.15046086305864</v>
      </c>
      <c r="K54" s="53">
        <v>0.86285511408815074</v>
      </c>
      <c r="L54" s="58">
        <v>90.370434062829091</v>
      </c>
      <c r="M54" s="52">
        <v>1.2238227479493367</v>
      </c>
      <c r="N54" s="71">
        <v>89.994136329015575</v>
      </c>
      <c r="O54" s="53">
        <v>1.051026539609349</v>
      </c>
      <c r="P54" s="58">
        <v>-0.37629773381351583</v>
      </c>
      <c r="Q54" s="52">
        <v>1.5130033727941086</v>
      </c>
      <c r="R54" s="71">
        <v>93.096454298533359</v>
      </c>
      <c r="S54" s="53">
        <v>0.73471230391802911</v>
      </c>
      <c r="T54" s="58">
        <v>95.107022910837912</v>
      </c>
      <c r="U54" s="52">
        <v>0.88897992221588307</v>
      </c>
      <c r="V54" s="71">
        <v>92.281156323025726</v>
      </c>
      <c r="W54" s="53">
        <v>0.91885268606942105</v>
      </c>
      <c r="X54" s="58">
        <v>-2.825866587812186</v>
      </c>
      <c r="Y54" s="52">
        <v>1.2128773406050244</v>
      </c>
      <c r="Z54" s="71">
        <v>87.871496267946341</v>
      </c>
      <c r="AA54" s="53">
        <v>0.98879251195543894</v>
      </c>
      <c r="AB54" s="58">
        <v>84.06146063690295</v>
      </c>
      <c r="AC54" s="52">
        <v>2.0850496410229029</v>
      </c>
      <c r="AD54" s="71">
        <v>89.298809692984094</v>
      </c>
      <c r="AE54" s="53">
        <v>1.0473169386538814</v>
      </c>
      <c r="AF54" s="58">
        <v>5.2373490560811433</v>
      </c>
      <c r="AG54" s="52">
        <v>2.2686914106328824</v>
      </c>
      <c r="AH54" s="71">
        <v>87.178883361737576</v>
      </c>
      <c r="AI54" s="53">
        <v>1.2088032896606653</v>
      </c>
      <c r="AJ54" s="58">
        <v>87.118707766302578</v>
      </c>
      <c r="AK54" s="52">
        <v>1.5774406793356803</v>
      </c>
      <c r="AL54" s="71">
        <v>87.106141505568985</v>
      </c>
      <c r="AM54" s="53">
        <v>1.4451886008446753</v>
      </c>
      <c r="AN54" s="58">
        <v>-1.2566260733592571E-2</v>
      </c>
      <c r="AO54" s="52">
        <v>1.9063320461841915</v>
      </c>
      <c r="AP54" s="71">
        <v>93.558147049476261</v>
      </c>
      <c r="AQ54" s="53">
        <v>0.85446997746045783</v>
      </c>
      <c r="AR54" s="58">
        <v>93.389958720548663</v>
      </c>
      <c r="AS54" s="52">
        <v>1.1331551397831614</v>
      </c>
      <c r="AT54" s="71">
        <v>93.573870360915478</v>
      </c>
      <c r="AU54" s="53">
        <v>1.0344911524328941</v>
      </c>
      <c r="AV54" s="58">
        <v>0.18391164036681573</v>
      </c>
      <c r="AW54" s="52">
        <v>1.3948158049422847</v>
      </c>
      <c r="AX54" s="71">
        <v>91.81613594144315</v>
      </c>
      <c r="AY54" s="53">
        <v>0.9034712746843383</v>
      </c>
      <c r="AZ54" s="58">
        <v>93.060683733318001</v>
      </c>
      <c r="BA54" s="52">
        <v>1.1107084729014398</v>
      </c>
      <c r="BB54" s="71">
        <v>91.285117240884617</v>
      </c>
      <c r="BC54" s="53">
        <v>1.0551618646578829</v>
      </c>
      <c r="BD54" s="58">
        <v>-1.7755664924333843</v>
      </c>
      <c r="BE54" s="52">
        <v>1.2836323509282117</v>
      </c>
      <c r="BF54" s="71">
        <v>92.31414620514451</v>
      </c>
      <c r="BG54" s="53">
        <v>0.80822513941072582</v>
      </c>
      <c r="BH54" s="58">
        <v>89.935507650236289</v>
      </c>
      <c r="BI54" s="52">
        <v>1.3412013989875764</v>
      </c>
      <c r="BJ54" s="71">
        <v>93.156737190919344</v>
      </c>
      <c r="BK54" s="53">
        <v>0.96644609133554393</v>
      </c>
      <c r="BL54" s="58">
        <v>3.2212295406830549</v>
      </c>
      <c r="BM54" s="52">
        <v>1.5854073004994407</v>
      </c>
      <c r="BN54" s="71">
        <v>88.635753924129006</v>
      </c>
      <c r="BO54" s="53">
        <v>1.0425700938272895</v>
      </c>
      <c r="BP54" s="58">
        <v>86.308599590542613</v>
      </c>
      <c r="BQ54" s="52">
        <v>2.2047027495790292</v>
      </c>
      <c r="BR54" s="71">
        <v>89.51058657987852</v>
      </c>
      <c r="BS54" s="53">
        <v>1.0961582194905322</v>
      </c>
      <c r="BT54" s="58">
        <v>3.2019869893359072</v>
      </c>
      <c r="BU54" s="52">
        <v>2.3639562006763595</v>
      </c>
      <c r="BV54" s="71">
        <v>91.550524013958409</v>
      </c>
      <c r="BW54" s="53">
        <v>0.84822926031570711</v>
      </c>
      <c r="BX54" s="58">
        <v>90.135424209865192</v>
      </c>
      <c r="BY54" s="52">
        <v>1.5007525429346189</v>
      </c>
      <c r="BZ54" s="71">
        <v>92.022790774014581</v>
      </c>
      <c r="CA54" s="53">
        <v>0.89194086071585332</v>
      </c>
      <c r="CB54" s="58">
        <v>1.8873665641493886</v>
      </c>
      <c r="CC54" s="52">
        <v>1.5274116193499228</v>
      </c>
      <c r="CD54" s="71">
        <v>94.937245170811451</v>
      </c>
      <c r="CE54" s="53">
        <v>0.70271346426468906</v>
      </c>
      <c r="CF54" s="58">
        <v>94.845572390607956</v>
      </c>
      <c r="CG54" s="52">
        <v>0.9506717169494876</v>
      </c>
      <c r="CH54" s="71">
        <v>94.934312166327757</v>
      </c>
      <c r="CI54" s="53">
        <v>0.85407921038941981</v>
      </c>
      <c r="CJ54" s="58">
        <v>8.8739775719801628E-2</v>
      </c>
      <c r="CK54" s="52">
        <v>1.1735858280222575</v>
      </c>
      <c r="CL54" s="71">
        <v>87.503984690966291</v>
      </c>
      <c r="CM54" s="53">
        <v>0.88139463347886704</v>
      </c>
      <c r="CN54" s="58">
        <v>88.826173689696517</v>
      </c>
      <c r="CO54" s="52">
        <v>1.7702096403303995</v>
      </c>
      <c r="CP54" s="71">
        <v>87.075990231021521</v>
      </c>
      <c r="CQ54" s="53">
        <v>1.1465871358200816</v>
      </c>
      <c r="CR54" s="58">
        <v>-1.7501834586749965</v>
      </c>
      <c r="CS54" s="52">
        <v>2.2788664340932909</v>
      </c>
      <c r="CT54" s="71">
        <v>46.292073764142003</v>
      </c>
      <c r="CU54" s="53">
        <v>1.5882355654258089</v>
      </c>
      <c r="CV54" s="58">
        <v>48.041300125334232</v>
      </c>
      <c r="CW54" s="52">
        <v>3.4980087702420546</v>
      </c>
      <c r="CX54" s="71">
        <v>45.806110324138302</v>
      </c>
      <c r="CY54" s="53">
        <v>1.4348624012729272</v>
      </c>
      <c r="CZ54" s="58">
        <v>-2.2351898011959292</v>
      </c>
      <c r="DA54" s="54">
        <v>3.4316184573971502</v>
      </c>
    </row>
    <row r="55" spans="1:105">
      <c r="A55" s="83" t="s">
        <v>45</v>
      </c>
      <c r="B55" s="71">
        <v>74.386864313644097</v>
      </c>
      <c r="C55" s="53">
        <v>0.9208687463417925</v>
      </c>
      <c r="D55" s="58">
        <v>74.667471321514398</v>
      </c>
      <c r="E55" s="52">
        <v>2.0266319841433518</v>
      </c>
      <c r="F55" s="71">
        <v>74.304376879195871</v>
      </c>
      <c r="G55" s="53">
        <v>0.97601700829207727</v>
      </c>
      <c r="H55" s="58">
        <v>-0.36309444231852694</v>
      </c>
      <c r="I55" s="52">
        <v>2.1388798064117651</v>
      </c>
      <c r="J55" s="71">
        <v>74.820829095380219</v>
      </c>
      <c r="K55" s="53">
        <v>0.76418323326158244</v>
      </c>
      <c r="L55" s="58">
        <v>73.161816046383734</v>
      </c>
      <c r="M55" s="52">
        <v>2.0092677599760194</v>
      </c>
      <c r="N55" s="71">
        <v>75.145229532620903</v>
      </c>
      <c r="O55" s="53">
        <v>0.79538897832804367</v>
      </c>
      <c r="P55" s="58">
        <v>1.9834134862371684</v>
      </c>
      <c r="Q55" s="52">
        <v>2.1164807127099463</v>
      </c>
      <c r="R55" s="71">
        <v>87.882619302281483</v>
      </c>
      <c r="S55" s="53">
        <v>0.56135324571092993</v>
      </c>
      <c r="T55" s="58">
        <v>86.951159467125734</v>
      </c>
      <c r="U55" s="52">
        <v>1.2493154452564237</v>
      </c>
      <c r="V55" s="71">
        <v>88.055197949054104</v>
      </c>
      <c r="W55" s="53">
        <v>0.59228364665193278</v>
      </c>
      <c r="X55" s="58">
        <v>1.1040384819283702</v>
      </c>
      <c r="Y55" s="52">
        <v>1.3167504096391756</v>
      </c>
      <c r="Z55" s="71">
        <v>78.969771051010326</v>
      </c>
      <c r="AA55" s="53">
        <v>0.5485240514795342</v>
      </c>
      <c r="AB55" s="58">
        <v>66.358238709784104</v>
      </c>
      <c r="AC55" s="52">
        <v>2.1877800202587641</v>
      </c>
      <c r="AD55" s="71">
        <v>81.556761165808766</v>
      </c>
      <c r="AE55" s="53">
        <v>0.4947247810127488</v>
      </c>
      <c r="AF55" s="58">
        <v>15.198522456024662</v>
      </c>
      <c r="AG55" s="52">
        <v>2.2185112490354308</v>
      </c>
      <c r="AH55" s="71">
        <v>54.99066703044582</v>
      </c>
      <c r="AI55" s="53">
        <v>1.1203858038007988</v>
      </c>
      <c r="AJ55" s="58">
        <v>54.889723370472517</v>
      </c>
      <c r="AK55" s="52">
        <v>1.7917337349462572</v>
      </c>
      <c r="AL55" s="71">
        <v>55.007392141816439</v>
      </c>
      <c r="AM55" s="53">
        <v>1.1944250350517818</v>
      </c>
      <c r="AN55" s="58">
        <v>0.11766877134392217</v>
      </c>
      <c r="AO55" s="52">
        <v>1.8533460542170799</v>
      </c>
      <c r="AP55" s="71">
        <v>89.791027074933908</v>
      </c>
      <c r="AQ55" s="53">
        <v>0.5097851844011394</v>
      </c>
      <c r="AR55" s="58">
        <v>85.773892083364643</v>
      </c>
      <c r="AS55" s="52">
        <v>1.2735338518183212</v>
      </c>
      <c r="AT55" s="71">
        <v>90.60471386420474</v>
      </c>
      <c r="AU55" s="53">
        <v>0.49200345098006021</v>
      </c>
      <c r="AV55" s="58">
        <v>4.8308217808400968</v>
      </c>
      <c r="AW55" s="52">
        <v>1.2360501797856367</v>
      </c>
      <c r="AX55" s="71">
        <v>80.883716775849507</v>
      </c>
      <c r="AY55" s="53">
        <v>0.66319262053972727</v>
      </c>
      <c r="AZ55" s="58">
        <v>78.805237267347806</v>
      </c>
      <c r="BA55" s="52">
        <v>2.3292896185439229</v>
      </c>
      <c r="BB55" s="71">
        <v>81.311586065329593</v>
      </c>
      <c r="BC55" s="53">
        <v>0.59651912704528387</v>
      </c>
      <c r="BD55" s="58">
        <v>2.5063487979817864</v>
      </c>
      <c r="BE55" s="52">
        <v>2.3518027305588385</v>
      </c>
      <c r="BF55" s="71">
        <v>82.765323205134351</v>
      </c>
      <c r="BG55" s="53">
        <v>0.60697831271761449</v>
      </c>
      <c r="BH55" s="58">
        <v>70.665373440031829</v>
      </c>
      <c r="BI55" s="52">
        <v>2.2579028157012826</v>
      </c>
      <c r="BJ55" s="71">
        <v>85.243921948792604</v>
      </c>
      <c r="BK55" s="53">
        <v>0.52240061865052656</v>
      </c>
      <c r="BL55" s="58">
        <v>14.578548508760775</v>
      </c>
      <c r="BM55" s="52">
        <v>2.2988190957082693</v>
      </c>
      <c r="BN55" s="71">
        <v>74.182999308625384</v>
      </c>
      <c r="BO55" s="53">
        <v>0.8267912568983723</v>
      </c>
      <c r="BP55" s="58">
        <v>65.109398365951392</v>
      </c>
      <c r="BQ55" s="52">
        <v>1.748090883526332</v>
      </c>
      <c r="BR55" s="71">
        <v>76.039242553732663</v>
      </c>
      <c r="BS55" s="53">
        <v>0.92399658672784002</v>
      </c>
      <c r="BT55" s="58">
        <v>10.929844187781271</v>
      </c>
      <c r="BU55" s="52">
        <v>2.0094900577950754</v>
      </c>
      <c r="BV55" s="71">
        <v>85.849173764973273</v>
      </c>
      <c r="BW55" s="53">
        <v>0.8782581374444024</v>
      </c>
      <c r="BX55" s="58">
        <v>81.252392982132264</v>
      </c>
      <c r="BY55" s="52">
        <v>2.1476292835318014</v>
      </c>
      <c r="BZ55" s="71">
        <v>86.766784228772792</v>
      </c>
      <c r="CA55" s="53">
        <v>0.78130677899005363</v>
      </c>
      <c r="CB55" s="58">
        <v>5.5143912466405283</v>
      </c>
      <c r="CC55" s="52">
        <v>1.9226551970888524</v>
      </c>
      <c r="CD55" s="71">
        <v>96.365705764503289</v>
      </c>
      <c r="CE55" s="53">
        <v>0.36215635584835687</v>
      </c>
      <c r="CF55" s="58">
        <v>94.146831041043654</v>
      </c>
      <c r="CG55" s="52">
        <v>1.1234264420142452</v>
      </c>
      <c r="CH55" s="71">
        <v>96.824918128362782</v>
      </c>
      <c r="CI55" s="53">
        <v>0.38252581176369538</v>
      </c>
      <c r="CJ55" s="58">
        <v>2.6780870873191276</v>
      </c>
      <c r="CK55" s="52">
        <v>1.200074592104917</v>
      </c>
      <c r="CL55" s="71">
        <v>85.600938944021863</v>
      </c>
      <c r="CM55" s="53">
        <v>0.81264269530360844</v>
      </c>
      <c r="CN55" s="58">
        <v>82.772454727317765</v>
      </c>
      <c r="CO55" s="52">
        <v>1.4150344372043751</v>
      </c>
      <c r="CP55" s="71">
        <v>86.167450242443351</v>
      </c>
      <c r="CQ55" s="53">
        <v>0.823319893064694</v>
      </c>
      <c r="CR55" s="58">
        <v>3.3949955151255864</v>
      </c>
      <c r="CS55" s="52">
        <v>1.3134304467516453</v>
      </c>
      <c r="CT55" s="71">
        <v>66.225695208703172</v>
      </c>
      <c r="CU55" s="53">
        <v>1.0572401805017395</v>
      </c>
      <c r="CV55" s="58">
        <v>69.226373033411292</v>
      </c>
      <c r="CW55" s="52">
        <v>2.2979109162020164</v>
      </c>
      <c r="CX55" s="71">
        <v>65.566923684060853</v>
      </c>
      <c r="CY55" s="53">
        <v>1.2190848581020075</v>
      </c>
      <c r="CZ55" s="58">
        <v>-3.6594493493504388</v>
      </c>
      <c r="DA55" s="54">
        <v>2.6863137530565391</v>
      </c>
    </row>
    <row r="56" spans="1:105">
      <c r="A56" s="83" t="s">
        <v>46</v>
      </c>
      <c r="B56" s="71">
        <v>92.721662782685073</v>
      </c>
      <c r="C56" s="53">
        <v>0.539527653767222</v>
      </c>
      <c r="D56" s="58">
        <v>88.833788496692307</v>
      </c>
      <c r="E56" s="52">
        <v>1.8519444565622445</v>
      </c>
      <c r="F56" s="71">
        <v>93.532147371024536</v>
      </c>
      <c r="G56" s="53">
        <v>0.52828097401789187</v>
      </c>
      <c r="H56" s="58">
        <v>4.6983588743322287</v>
      </c>
      <c r="I56" s="52">
        <v>1.936343013995216</v>
      </c>
      <c r="J56" s="71">
        <v>73.985047567371026</v>
      </c>
      <c r="K56" s="53">
        <v>1.2167563028845114</v>
      </c>
      <c r="L56" s="58">
        <v>64.118078052788803</v>
      </c>
      <c r="M56" s="52">
        <v>2.5310913191420608</v>
      </c>
      <c r="N56" s="71">
        <v>76.031413044164566</v>
      </c>
      <c r="O56" s="53">
        <v>1.4097552601643482</v>
      </c>
      <c r="P56" s="58">
        <v>11.913334991375763</v>
      </c>
      <c r="Q56" s="52">
        <v>2.9740837300258489</v>
      </c>
      <c r="R56" s="71">
        <v>82.625747286605375</v>
      </c>
      <c r="S56" s="53">
        <v>0.81791349827676241</v>
      </c>
      <c r="T56" s="58">
        <v>78.604730845038873</v>
      </c>
      <c r="U56" s="52">
        <v>2.3096502717536556</v>
      </c>
      <c r="V56" s="71">
        <v>83.483679113756565</v>
      </c>
      <c r="W56" s="53">
        <v>0.90704735332192843</v>
      </c>
      <c r="X56" s="58">
        <v>4.8789482687176928</v>
      </c>
      <c r="Y56" s="52">
        <v>2.5462756702432108</v>
      </c>
      <c r="Z56" s="71">
        <v>81.351212933663646</v>
      </c>
      <c r="AA56" s="53">
        <v>0.80970364301883757</v>
      </c>
      <c r="AB56" s="58">
        <v>70.756614204294081</v>
      </c>
      <c r="AC56" s="52">
        <v>2.7794359681010796</v>
      </c>
      <c r="AD56" s="71">
        <v>83.630178748807552</v>
      </c>
      <c r="AE56" s="53">
        <v>0.89713505935414006</v>
      </c>
      <c r="AF56" s="58">
        <v>12.873564544513471</v>
      </c>
      <c r="AG56" s="52">
        <v>3.069748285709152</v>
      </c>
      <c r="AH56" s="71">
        <v>62.858943915787748</v>
      </c>
      <c r="AI56" s="53">
        <v>1.1747018266633518</v>
      </c>
      <c r="AJ56" s="58">
        <v>52.854043151017493</v>
      </c>
      <c r="AK56" s="52">
        <v>2.4083530819980736</v>
      </c>
      <c r="AL56" s="71">
        <v>64.996762479917834</v>
      </c>
      <c r="AM56" s="53">
        <v>1.344057710473149</v>
      </c>
      <c r="AN56" s="58">
        <v>12.142719328900341</v>
      </c>
      <c r="AO56" s="52">
        <v>2.8029638980442808</v>
      </c>
      <c r="AP56" s="71">
        <v>89.775313703270484</v>
      </c>
      <c r="AQ56" s="53">
        <v>0.72548533630507384</v>
      </c>
      <c r="AR56" s="58">
        <v>83.472351704868913</v>
      </c>
      <c r="AS56" s="52">
        <v>2.0870456120439842</v>
      </c>
      <c r="AT56" s="71">
        <v>91.152717113032054</v>
      </c>
      <c r="AU56" s="53">
        <v>0.8141153985878713</v>
      </c>
      <c r="AV56" s="58">
        <v>7.6803654081631407</v>
      </c>
      <c r="AW56" s="52">
        <v>2.3338891690868202</v>
      </c>
      <c r="AX56" s="71">
        <v>75.882374158979133</v>
      </c>
      <c r="AY56" s="53">
        <v>1.1106400894206274</v>
      </c>
      <c r="AZ56" s="58">
        <v>71.88896061093368</v>
      </c>
      <c r="BA56" s="52">
        <v>2.5527015125220562</v>
      </c>
      <c r="BB56" s="71">
        <v>76.723695229643525</v>
      </c>
      <c r="BC56" s="53">
        <v>1.2055330441168792</v>
      </c>
      <c r="BD56" s="58">
        <v>4.8347346187098452</v>
      </c>
      <c r="BE56" s="52">
        <v>2.765002915990133</v>
      </c>
      <c r="BF56" s="71">
        <v>85.631097559790575</v>
      </c>
      <c r="BG56" s="53">
        <v>0.82569253385111818</v>
      </c>
      <c r="BH56" s="58">
        <v>76.007816598413797</v>
      </c>
      <c r="BI56" s="52">
        <v>2.4441368500131331</v>
      </c>
      <c r="BJ56" s="71">
        <v>87.664597044342713</v>
      </c>
      <c r="BK56" s="53">
        <v>0.90936834088277196</v>
      </c>
      <c r="BL56" s="58">
        <v>11.656780445928916</v>
      </c>
      <c r="BM56" s="52">
        <v>2.6951941406699578</v>
      </c>
      <c r="BN56" s="71">
        <v>79.552987910162884</v>
      </c>
      <c r="BO56" s="53">
        <v>0.86642967409806859</v>
      </c>
      <c r="BP56" s="58">
        <v>72.459071269745493</v>
      </c>
      <c r="BQ56" s="52">
        <v>2.4295864851647893</v>
      </c>
      <c r="BR56" s="71">
        <v>81.089237892242323</v>
      </c>
      <c r="BS56" s="53">
        <v>1.0084898565195368</v>
      </c>
      <c r="BT56" s="58">
        <v>8.6301666224968301</v>
      </c>
      <c r="BU56" s="52">
        <v>2.7823700057642511</v>
      </c>
      <c r="BV56" s="71">
        <v>83.152016035455347</v>
      </c>
      <c r="BW56" s="53">
        <v>0.90896932195488689</v>
      </c>
      <c r="BX56" s="58">
        <v>76.603512155487778</v>
      </c>
      <c r="BY56" s="52">
        <v>2.175189625664983</v>
      </c>
      <c r="BZ56" s="71">
        <v>84.545751652510177</v>
      </c>
      <c r="CA56" s="53">
        <v>1.0838752473743776</v>
      </c>
      <c r="CB56" s="58">
        <v>7.9422394970223991</v>
      </c>
      <c r="CC56" s="52">
        <v>2.6174886033576104</v>
      </c>
      <c r="CD56" s="71">
        <v>93.004553984648851</v>
      </c>
      <c r="CE56" s="53">
        <v>0.68078936984399918</v>
      </c>
      <c r="CF56" s="58">
        <v>91.560732262727939</v>
      </c>
      <c r="CG56" s="52">
        <v>1.5250072666536709</v>
      </c>
      <c r="CH56" s="71">
        <v>93.302552925411561</v>
      </c>
      <c r="CI56" s="53">
        <v>0.78486296607353678</v>
      </c>
      <c r="CJ56" s="58">
        <v>1.7418206626836223</v>
      </c>
      <c r="CK56" s="52">
        <v>1.7686283817449568</v>
      </c>
      <c r="CL56" s="71">
        <v>84.727760253991249</v>
      </c>
      <c r="CM56" s="53">
        <v>0.84492312653461565</v>
      </c>
      <c r="CN56" s="58">
        <v>77.567245622319476</v>
      </c>
      <c r="CO56" s="52">
        <v>2.1482810002189767</v>
      </c>
      <c r="CP56" s="71">
        <v>86.242873602950468</v>
      </c>
      <c r="CQ56" s="53">
        <v>0.89700425768663705</v>
      </c>
      <c r="CR56" s="58">
        <v>8.6756279806309919</v>
      </c>
      <c r="CS56" s="52">
        <v>2.3059747870121665</v>
      </c>
      <c r="CT56" s="71">
        <v>64.528225909730082</v>
      </c>
      <c r="CU56" s="53">
        <v>1.045819293185114</v>
      </c>
      <c r="CV56" s="58">
        <v>67.616488818937029</v>
      </c>
      <c r="CW56" s="52">
        <v>2.6618905975329081</v>
      </c>
      <c r="CX56" s="71">
        <v>63.877493841546787</v>
      </c>
      <c r="CY56" s="53">
        <v>1.1598447657778874</v>
      </c>
      <c r="CZ56" s="58">
        <v>-3.7389949773902416</v>
      </c>
      <c r="DA56" s="54">
        <v>2.9433123916747772</v>
      </c>
    </row>
    <row r="57" spans="1:105">
      <c r="A57" s="83" t="s">
        <v>47</v>
      </c>
      <c r="B57" s="71">
        <v>83.805658176483917</v>
      </c>
      <c r="C57" s="53">
        <v>0.69191100301972852</v>
      </c>
      <c r="D57" s="58">
        <v>80.788769073839333</v>
      </c>
      <c r="E57" s="52">
        <v>1.9921323346699904</v>
      </c>
      <c r="F57" s="71">
        <v>84.140619642022571</v>
      </c>
      <c r="G57" s="53">
        <v>0.70660265842039605</v>
      </c>
      <c r="H57" s="58">
        <v>3.351850568183238</v>
      </c>
      <c r="I57" s="52">
        <v>2.0304750778802023</v>
      </c>
      <c r="J57" s="71">
        <v>86.434773225078231</v>
      </c>
      <c r="K57" s="53">
        <v>0.60975395613024297</v>
      </c>
      <c r="L57" s="58">
        <v>81.399282919886105</v>
      </c>
      <c r="M57" s="52">
        <v>2.1027277356105669</v>
      </c>
      <c r="N57" s="71">
        <v>87.002510847322114</v>
      </c>
      <c r="O57" s="53">
        <v>0.59261881641949776</v>
      </c>
      <c r="P57" s="58">
        <v>5.6032279274360093</v>
      </c>
      <c r="Q57" s="52">
        <v>2.1014222386283494</v>
      </c>
      <c r="R57" s="71">
        <v>78.154699254400484</v>
      </c>
      <c r="S57" s="53">
        <v>0.80981815380495592</v>
      </c>
      <c r="T57" s="58">
        <v>79.433380471526334</v>
      </c>
      <c r="U57" s="52">
        <v>2.2623906397784359</v>
      </c>
      <c r="V57" s="71">
        <v>77.988632836923514</v>
      </c>
      <c r="W57" s="53">
        <v>0.8241512092082508</v>
      </c>
      <c r="X57" s="58">
        <v>-1.4447476346028196</v>
      </c>
      <c r="Y57" s="52">
        <v>2.2700893982973431</v>
      </c>
      <c r="Z57" s="71">
        <v>88.130091284392506</v>
      </c>
      <c r="AA57" s="53">
        <v>0.50245644163261804</v>
      </c>
      <c r="AB57" s="58">
        <v>81.484050425168903</v>
      </c>
      <c r="AC57" s="52">
        <v>1.8599260702265628</v>
      </c>
      <c r="AD57" s="71">
        <v>88.893889553356757</v>
      </c>
      <c r="AE57" s="53">
        <v>0.50005784773960438</v>
      </c>
      <c r="AF57" s="58">
        <v>7.4098391281878548</v>
      </c>
      <c r="AG57" s="52">
        <v>1.9203471745023049</v>
      </c>
      <c r="AH57" s="71">
        <v>74.128773936171328</v>
      </c>
      <c r="AI57" s="53">
        <v>0.7306255370959579</v>
      </c>
      <c r="AJ57" s="58">
        <v>73.799512295642486</v>
      </c>
      <c r="AK57" s="52">
        <v>2.379481593069193</v>
      </c>
      <c r="AL57" s="71">
        <v>74.106655184351951</v>
      </c>
      <c r="AM57" s="53">
        <v>0.80611708753708622</v>
      </c>
      <c r="AN57" s="58">
        <v>0.30714288870946405</v>
      </c>
      <c r="AO57" s="52">
        <v>2.613699165602748</v>
      </c>
      <c r="AP57" s="71">
        <v>92.77305278207136</v>
      </c>
      <c r="AQ57" s="53">
        <v>0.44608382267381863</v>
      </c>
      <c r="AR57" s="58">
        <v>90.550434555745255</v>
      </c>
      <c r="AS57" s="52">
        <v>1.4641416340560629</v>
      </c>
      <c r="AT57" s="71">
        <v>93.020353178465228</v>
      </c>
      <c r="AU57" s="53">
        <v>0.4712634125851915</v>
      </c>
      <c r="AV57" s="58">
        <v>2.4699186227199732</v>
      </c>
      <c r="AW57" s="52">
        <v>1.5466701814302937</v>
      </c>
      <c r="AX57" s="71">
        <v>70.720065236316316</v>
      </c>
      <c r="AY57" s="53">
        <v>0.76781793083847893</v>
      </c>
      <c r="AZ57" s="58">
        <v>72.511377069387933</v>
      </c>
      <c r="BA57" s="52">
        <v>2.8000387052005609</v>
      </c>
      <c r="BB57" s="71">
        <v>70.48504756172504</v>
      </c>
      <c r="BC57" s="53">
        <v>0.86111063446803182</v>
      </c>
      <c r="BD57" s="58">
        <v>-2.0263295076628935</v>
      </c>
      <c r="BE57" s="52">
        <v>3.1026254067700978</v>
      </c>
      <c r="BF57" s="71">
        <v>92.422084349517817</v>
      </c>
      <c r="BG57" s="53">
        <v>0.40609991331692796</v>
      </c>
      <c r="BH57" s="58">
        <v>87.698731364488552</v>
      </c>
      <c r="BI57" s="52">
        <v>1.5388982518748475</v>
      </c>
      <c r="BJ57" s="71">
        <v>92.967253255630695</v>
      </c>
      <c r="BK57" s="53">
        <v>0.4359846772232856</v>
      </c>
      <c r="BL57" s="58">
        <v>5.268521891142143</v>
      </c>
      <c r="BM57" s="52">
        <v>1.654374692118324</v>
      </c>
      <c r="BN57" s="71">
        <v>88.016337168671882</v>
      </c>
      <c r="BO57" s="53">
        <v>0.5315843707548642</v>
      </c>
      <c r="BP57" s="58">
        <v>84.698633295813437</v>
      </c>
      <c r="BQ57" s="52">
        <v>1.8458676884723797</v>
      </c>
      <c r="BR57" s="71">
        <v>88.38277539386624</v>
      </c>
      <c r="BS57" s="53">
        <v>0.57666539061905109</v>
      </c>
      <c r="BT57" s="58">
        <v>3.6841420980528028</v>
      </c>
      <c r="BU57" s="52">
        <v>2.0029970207435612</v>
      </c>
      <c r="BV57" s="71">
        <v>69.198658734155117</v>
      </c>
      <c r="BW57" s="53">
        <v>0.96234815355302339</v>
      </c>
      <c r="BX57" s="58">
        <v>72.114138733838033</v>
      </c>
      <c r="BY57" s="52">
        <v>2.8958884553885182</v>
      </c>
      <c r="BZ57" s="71">
        <v>68.792306868218404</v>
      </c>
      <c r="CA57" s="53">
        <v>1.0719354777853256</v>
      </c>
      <c r="CB57" s="58">
        <v>-3.3218318656196288</v>
      </c>
      <c r="CC57" s="52">
        <v>3.2360632606563744</v>
      </c>
      <c r="CD57" s="71">
        <v>91.080371303785938</v>
      </c>
      <c r="CE57" s="53">
        <v>0.55689868248361707</v>
      </c>
      <c r="CF57" s="58">
        <v>91.068649035889948</v>
      </c>
      <c r="CG57" s="52">
        <v>1.7612637875886257</v>
      </c>
      <c r="CH57" s="71">
        <v>91.060606155518968</v>
      </c>
      <c r="CI57" s="53">
        <v>0.5670254669786815</v>
      </c>
      <c r="CJ57" s="58">
        <v>-8.0428803709793328E-3</v>
      </c>
      <c r="CK57" s="52">
        <v>1.7943044620479736</v>
      </c>
      <c r="CL57" s="71">
        <v>75.852888672209758</v>
      </c>
      <c r="CM57" s="53">
        <v>0.93148094587522112</v>
      </c>
      <c r="CN57" s="58">
        <v>79.783348477562981</v>
      </c>
      <c r="CO57" s="52">
        <v>2.6199162912280283</v>
      </c>
      <c r="CP57" s="71">
        <v>75.325607057029657</v>
      </c>
      <c r="CQ57" s="53">
        <v>0.95838099587458891</v>
      </c>
      <c r="CR57" s="58">
        <v>-4.4577414205333241</v>
      </c>
      <c r="CS57" s="52">
        <v>2.7046126412496583</v>
      </c>
      <c r="CT57" s="71">
        <v>56.099835203092567</v>
      </c>
      <c r="CU57" s="53">
        <v>1.3771690215752834</v>
      </c>
      <c r="CV57" s="58">
        <v>60.310118600812167</v>
      </c>
      <c r="CW57" s="52">
        <v>2.9486468550242528</v>
      </c>
      <c r="CX57" s="71">
        <v>55.584561396619989</v>
      </c>
      <c r="CY57" s="53">
        <v>1.3699672358284625</v>
      </c>
      <c r="CZ57" s="58">
        <v>-4.7255572041921781</v>
      </c>
      <c r="DA57" s="54">
        <v>2.7634769627831819</v>
      </c>
    </row>
    <row r="58" spans="1:105">
      <c r="A58" s="83" t="s">
        <v>48</v>
      </c>
      <c r="B58" s="71">
        <v>89.175163159175128</v>
      </c>
      <c r="C58" s="53">
        <v>0.5545531035535094</v>
      </c>
      <c r="D58" s="58">
        <v>90.585381178350033</v>
      </c>
      <c r="E58" s="52">
        <v>0.99877693597839245</v>
      </c>
      <c r="F58" s="71">
        <v>88.483392377365035</v>
      </c>
      <c r="G58" s="53">
        <v>0.63120013509970052</v>
      </c>
      <c r="H58" s="58">
        <v>-2.1019888009849979</v>
      </c>
      <c r="I58" s="52">
        <v>1.1375181455779386</v>
      </c>
      <c r="J58" s="71">
        <v>88.652157103517638</v>
      </c>
      <c r="K58" s="53">
        <v>0.59378829003223521</v>
      </c>
      <c r="L58" s="58">
        <v>89.580760307390804</v>
      </c>
      <c r="M58" s="52">
        <v>1.2265417609800251</v>
      </c>
      <c r="N58" s="71">
        <v>88.174040788244142</v>
      </c>
      <c r="O58" s="53">
        <v>0.70107299897856079</v>
      </c>
      <c r="P58" s="58">
        <v>-1.4067195191466624</v>
      </c>
      <c r="Q58" s="52">
        <v>1.4475105236767647</v>
      </c>
      <c r="R58" s="71">
        <v>91.866540655069329</v>
      </c>
      <c r="S58" s="53">
        <v>0.50963498585294364</v>
      </c>
      <c r="T58" s="58">
        <v>92.35471209083245</v>
      </c>
      <c r="U58" s="52">
        <v>0.94358774886914443</v>
      </c>
      <c r="V58" s="71">
        <v>91.603591760524793</v>
      </c>
      <c r="W58" s="53">
        <v>0.61389151651702656</v>
      </c>
      <c r="X58" s="58">
        <v>-0.75112033030765701</v>
      </c>
      <c r="Y58" s="52">
        <v>1.1296269409979922</v>
      </c>
      <c r="Z58" s="71">
        <v>90.340323716179469</v>
      </c>
      <c r="AA58" s="53">
        <v>0.57535246269852647</v>
      </c>
      <c r="AB58" s="58">
        <v>89.902184230523076</v>
      </c>
      <c r="AC58" s="52">
        <v>1.112995729137422</v>
      </c>
      <c r="AD58" s="71">
        <v>90.528188535147478</v>
      </c>
      <c r="AE58" s="53">
        <v>0.64772928877630309</v>
      </c>
      <c r="AF58" s="58">
        <v>0.62600430462440215</v>
      </c>
      <c r="AG58" s="52">
        <v>1.2657470691482811</v>
      </c>
      <c r="AH58" s="71">
        <v>81.350212645127812</v>
      </c>
      <c r="AI58" s="53">
        <v>0.75154222502281043</v>
      </c>
      <c r="AJ58" s="58">
        <v>81.102309139914922</v>
      </c>
      <c r="AK58" s="52">
        <v>1.5123289165635589</v>
      </c>
      <c r="AL58" s="71">
        <v>81.42857910936425</v>
      </c>
      <c r="AM58" s="53">
        <v>0.85312430578499232</v>
      </c>
      <c r="AN58" s="58">
        <v>0.32626996944932785</v>
      </c>
      <c r="AO58" s="52">
        <v>1.7253120728162121</v>
      </c>
      <c r="AP58" s="71">
        <v>90.50932610116989</v>
      </c>
      <c r="AQ58" s="53">
        <v>0.5303954026857608</v>
      </c>
      <c r="AR58" s="58">
        <v>91.625469529353865</v>
      </c>
      <c r="AS58" s="52">
        <v>1.0098516847980241</v>
      </c>
      <c r="AT58" s="71">
        <v>89.997843990355264</v>
      </c>
      <c r="AU58" s="53">
        <v>0.6380303685696328</v>
      </c>
      <c r="AV58" s="58">
        <v>-1.6276255389986005</v>
      </c>
      <c r="AW58" s="52">
        <v>1.2092361086156831</v>
      </c>
      <c r="AX58" s="71">
        <v>87.875095747578669</v>
      </c>
      <c r="AY58" s="53">
        <v>0.67161672529867555</v>
      </c>
      <c r="AZ58" s="58">
        <v>86.837090013159909</v>
      </c>
      <c r="BA58" s="52">
        <v>1.3763232326652641</v>
      </c>
      <c r="BB58" s="71">
        <v>88.361462965376631</v>
      </c>
      <c r="BC58" s="53">
        <v>0.66674313672381536</v>
      </c>
      <c r="BD58" s="58">
        <v>1.5243729522167229</v>
      </c>
      <c r="BE58" s="52">
        <v>1.452721659762283</v>
      </c>
      <c r="BF58" s="71">
        <v>92.858107376217475</v>
      </c>
      <c r="BG58" s="53">
        <v>0.42037177106203527</v>
      </c>
      <c r="BH58" s="58">
        <v>92.30012252191257</v>
      </c>
      <c r="BI58" s="52">
        <v>0.96698733874825915</v>
      </c>
      <c r="BJ58" s="71">
        <v>93.071576553625846</v>
      </c>
      <c r="BK58" s="53">
        <v>0.51715889279099447</v>
      </c>
      <c r="BL58" s="58">
        <v>0.77145403171327587</v>
      </c>
      <c r="BM58" s="52">
        <v>1.1743769208445718</v>
      </c>
      <c r="BN58" s="71">
        <v>89.705899408634167</v>
      </c>
      <c r="BO58" s="53">
        <v>0.52333930939552675</v>
      </c>
      <c r="BP58" s="58">
        <v>89.103352478379335</v>
      </c>
      <c r="BQ58" s="52">
        <v>1.263271371256439</v>
      </c>
      <c r="BR58" s="71">
        <v>89.962667334236684</v>
      </c>
      <c r="BS58" s="53">
        <v>0.58414327033208535</v>
      </c>
      <c r="BT58" s="58">
        <v>0.8593148558573489</v>
      </c>
      <c r="BU58" s="52">
        <v>1.4608779161177967</v>
      </c>
      <c r="BV58" s="71">
        <v>84.770992893684877</v>
      </c>
      <c r="BW58" s="53">
        <v>0.65914520916776531</v>
      </c>
      <c r="BX58" s="58">
        <v>85.088902067014274</v>
      </c>
      <c r="BY58" s="52">
        <v>1.2242430501003421</v>
      </c>
      <c r="BZ58" s="71">
        <v>84.730832874722864</v>
      </c>
      <c r="CA58" s="53">
        <v>0.78539188983046537</v>
      </c>
      <c r="CB58" s="58">
        <v>-0.35806919229140988</v>
      </c>
      <c r="CC58" s="52">
        <v>1.4801936728224545</v>
      </c>
      <c r="CD58" s="71">
        <v>96.16232322981736</v>
      </c>
      <c r="CE58" s="53">
        <v>0.31824196478898908</v>
      </c>
      <c r="CF58" s="58">
        <v>96.302049870807764</v>
      </c>
      <c r="CG58" s="52">
        <v>0.69547675298500233</v>
      </c>
      <c r="CH58" s="71">
        <v>96.103556073393634</v>
      </c>
      <c r="CI58" s="53">
        <v>0.34276355891554439</v>
      </c>
      <c r="CJ58" s="58">
        <v>-0.19849379741413031</v>
      </c>
      <c r="CK58" s="52">
        <v>0.78492645377148951</v>
      </c>
      <c r="CL58" s="71">
        <v>86.340409105112187</v>
      </c>
      <c r="CM58" s="53">
        <v>0.66307549696512491</v>
      </c>
      <c r="CN58" s="58">
        <v>86.653421989961032</v>
      </c>
      <c r="CO58" s="52">
        <v>1.3156450811486493</v>
      </c>
      <c r="CP58" s="71">
        <v>86.234548180620266</v>
      </c>
      <c r="CQ58" s="53">
        <v>0.73213985074503274</v>
      </c>
      <c r="CR58" s="58">
        <v>-0.41887380934076646</v>
      </c>
      <c r="CS58" s="52">
        <v>1.5019341702549205</v>
      </c>
      <c r="CT58" s="71">
        <v>75.791571173031286</v>
      </c>
      <c r="CU58" s="53">
        <v>0.81364349478123321</v>
      </c>
      <c r="CV58" s="58">
        <v>71.916675093620711</v>
      </c>
      <c r="CW58" s="52">
        <v>1.845918690366761</v>
      </c>
      <c r="CX58" s="71">
        <v>77.665972359837383</v>
      </c>
      <c r="CY58" s="53">
        <v>0.95941093827412594</v>
      </c>
      <c r="CZ58" s="58">
        <v>5.7492972662166721</v>
      </c>
      <c r="DA58" s="54">
        <v>2.1915503925786783</v>
      </c>
    </row>
    <row r="59" spans="1:105">
      <c r="A59" s="83" t="s">
        <v>49</v>
      </c>
      <c r="B59" s="71">
        <v>94.484645772654218</v>
      </c>
      <c r="C59" s="53">
        <v>0.28075447705139484</v>
      </c>
      <c r="D59" s="58">
        <v>93.854219012798723</v>
      </c>
      <c r="E59" s="52">
        <v>0.59866772946376068</v>
      </c>
      <c r="F59" s="71">
        <v>94.640740451690647</v>
      </c>
      <c r="G59" s="53">
        <v>0.30554166182442904</v>
      </c>
      <c r="H59" s="58">
        <v>0.78652143889192416</v>
      </c>
      <c r="I59" s="52">
        <v>0.65439470128422006</v>
      </c>
      <c r="J59" s="71">
        <v>94.066003313628784</v>
      </c>
      <c r="K59" s="53">
        <v>0.30129747676414492</v>
      </c>
      <c r="L59" s="58">
        <v>94.125511754036765</v>
      </c>
      <c r="M59" s="52">
        <v>0.63236817229809772</v>
      </c>
      <c r="N59" s="71">
        <v>94.033704124344297</v>
      </c>
      <c r="O59" s="53">
        <v>0.35191780033462355</v>
      </c>
      <c r="P59" s="58">
        <v>-9.180762969246814E-2</v>
      </c>
      <c r="Q59" s="52">
        <v>0.7509253887627787</v>
      </c>
      <c r="R59" s="71">
        <v>92.975900839438381</v>
      </c>
      <c r="S59" s="53">
        <v>0.302636610567176</v>
      </c>
      <c r="T59" s="58">
        <v>93.028608966717513</v>
      </c>
      <c r="U59" s="52">
        <v>0.74964912044343734</v>
      </c>
      <c r="V59" s="71">
        <v>92.950888832961937</v>
      </c>
      <c r="W59" s="53">
        <v>0.35035953200709968</v>
      </c>
      <c r="X59" s="58">
        <v>-7.7720133755576626E-2</v>
      </c>
      <c r="Y59" s="52">
        <v>0.8633607987394698</v>
      </c>
      <c r="Z59" s="71">
        <v>92.013932524230938</v>
      </c>
      <c r="AA59" s="53">
        <v>0.34769803220026835</v>
      </c>
      <c r="AB59" s="58">
        <v>90.100800132416765</v>
      </c>
      <c r="AC59" s="52">
        <v>0.8978757323057458</v>
      </c>
      <c r="AD59" s="71">
        <v>92.372157578089073</v>
      </c>
      <c r="AE59" s="53">
        <v>0.39718777122594828</v>
      </c>
      <c r="AF59" s="58">
        <v>2.271357445672308</v>
      </c>
      <c r="AG59" s="52">
        <v>1.0199192436411888</v>
      </c>
      <c r="AH59" s="71">
        <v>91.098660040029287</v>
      </c>
      <c r="AI59" s="53">
        <v>0.33843164109830909</v>
      </c>
      <c r="AJ59" s="58">
        <v>89.484066893133104</v>
      </c>
      <c r="AK59" s="52">
        <v>0.99932892360023384</v>
      </c>
      <c r="AL59" s="71">
        <v>91.408065622416785</v>
      </c>
      <c r="AM59" s="53">
        <v>0.37125282129705484</v>
      </c>
      <c r="AN59" s="58">
        <v>1.9239987292836815</v>
      </c>
      <c r="AO59" s="52">
        <v>1.0914509536948083</v>
      </c>
      <c r="AP59" s="71">
        <v>95.705016121255781</v>
      </c>
      <c r="AQ59" s="53">
        <v>0.27154753746062815</v>
      </c>
      <c r="AR59" s="58">
        <v>94.822848199763214</v>
      </c>
      <c r="AS59" s="52">
        <v>0.61013308774531916</v>
      </c>
      <c r="AT59" s="71">
        <v>95.885784890338272</v>
      </c>
      <c r="AU59" s="53">
        <v>0.28070476370043934</v>
      </c>
      <c r="AV59" s="58">
        <v>1.0629366905750572</v>
      </c>
      <c r="AW59" s="52">
        <v>0.6230612003431798</v>
      </c>
      <c r="AX59" s="71">
        <v>92.053724604511217</v>
      </c>
      <c r="AY59" s="53">
        <v>0.316102506624313</v>
      </c>
      <c r="AZ59" s="58">
        <v>90.382685100400664</v>
      </c>
      <c r="BA59" s="52">
        <v>0.73860427896427439</v>
      </c>
      <c r="BB59" s="71">
        <v>92.375810126289892</v>
      </c>
      <c r="BC59" s="53">
        <v>0.35235576311150169</v>
      </c>
      <c r="BD59" s="58">
        <v>1.9931250258892277</v>
      </c>
      <c r="BE59" s="52">
        <v>0.82173473201539449</v>
      </c>
      <c r="BF59" s="71">
        <v>94.713551846652393</v>
      </c>
      <c r="BG59" s="53">
        <v>0.28260355452595098</v>
      </c>
      <c r="BH59" s="58">
        <v>94.130189076030106</v>
      </c>
      <c r="BI59" s="52">
        <v>0.69893237637641403</v>
      </c>
      <c r="BJ59" s="71">
        <v>94.83716015257238</v>
      </c>
      <c r="BK59" s="53">
        <v>0.31763103052991648</v>
      </c>
      <c r="BL59" s="58">
        <v>0.70697107654227409</v>
      </c>
      <c r="BM59" s="52">
        <v>0.78791866765312546</v>
      </c>
      <c r="BN59" s="71">
        <v>91.885352931098396</v>
      </c>
      <c r="BO59" s="53">
        <v>0.35501979690930868</v>
      </c>
      <c r="BP59" s="58">
        <v>91.101361833061205</v>
      </c>
      <c r="BQ59" s="52">
        <v>0.81748802688576172</v>
      </c>
      <c r="BR59" s="71">
        <v>92.036649637710383</v>
      </c>
      <c r="BS59" s="53">
        <v>0.40186808291467696</v>
      </c>
      <c r="BT59" s="58">
        <v>0.93528780464917816</v>
      </c>
      <c r="BU59" s="52">
        <v>0.93283976994480111</v>
      </c>
      <c r="BV59" s="71">
        <v>93.179664357779885</v>
      </c>
      <c r="BW59" s="53">
        <v>0.30320019356083472</v>
      </c>
      <c r="BX59" s="58">
        <v>90.979804715959574</v>
      </c>
      <c r="BY59" s="52">
        <v>0.81694874353006064</v>
      </c>
      <c r="BZ59" s="71">
        <v>93.628629252124497</v>
      </c>
      <c r="CA59" s="53">
        <v>0.31195031019636038</v>
      </c>
      <c r="CB59" s="58">
        <v>2.6488245361649234</v>
      </c>
      <c r="CC59" s="52">
        <v>0.84838753754336349</v>
      </c>
      <c r="CD59" s="71">
        <v>96.391974258523774</v>
      </c>
      <c r="CE59" s="53">
        <v>0.21728539626443907</v>
      </c>
      <c r="CF59" s="58">
        <v>96.499167034921655</v>
      </c>
      <c r="CG59" s="52">
        <v>0.44413395955963236</v>
      </c>
      <c r="CH59" s="71">
        <v>96.385486289772658</v>
      </c>
      <c r="CI59" s="53">
        <v>0.24265795731233752</v>
      </c>
      <c r="CJ59" s="58">
        <v>-0.11368074514899718</v>
      </c>
      <c r="CK59" s="52">
        <v>0.49538826393637242</v>
      </c>
      <c r="CL59" s="71">
        <v>94.27761998280792</v>
      </c>
      <c r="CM59" s="53">
        <v>0.27872145035797452</v>
      </c>
      <c r="CN59" s="58">
        <v>93.987135888817235</v>
      </c>
      <c r="CO59" s="52">
        <v>0.64269774107285749</v>
      </c>
      <c r="CP59" s="71">
        <v>94.341521403248166</v>
      </c>
      <c r="CQ59" s="53">
        <v>0.30748213649761164</v>
      </c>
      <c r="CR59" s="58">
        <v>0.35438551443093047</v>
      </c>
      <c r="CS59" s="52">
        <v>0.71470130474935534</v>
      </c>
      <c r="CT59" s="71">
        <v>87.75443460096453</v>
      </c>
      <c r="CU59" s="53">
        <v>0.4064613643172621</v>
      </c>
      <c r="CV59" s="58">
        <v>87.815059462694208</v>
      </c>
      <c r="CW59" s="52">
        <v>1.1854329550436595</v>
      </c>
      <c r="CX59" s="71">
        <v>87.725215491162871</v>
      </c>
      <c r="CY59" s="53">
        <v>0.43230234829812397</v>
      </c>
      <c r="CZ59" s="58">
        <v>-8.9843971531337274E-2</v>
      </c>
      <c r="DA59" s="54">
        <v>1.2652100397391928</v>
      </c>
    </row>
    <row r="60" spans="1:105">
      <c r="A60" s="83" t="s">
        <v>50</v>
      </c>
      <c r="B60" s="71">
        <v>82.829518315595024</v>
      </c>
      <c r="C60" s="53">
        <v>2.3327040826382848</v>
      </c>
      <c r="D60" s="58">
        <v>78.546981392833899</v>
      </c>
      <c r="E60" s="52">
        <v>3.7005482561971723</v>
      </c>
      <c r="F60" s="71">
        <v>84.19514966191916</v>
      </c>
      <c r="G60" s="53">
        <v>2.0462252746636103</v>
      </c>
      <c r="H60" s="58">
        <v>5.6481682690852608</v>
      </c>
      <c r="I60" s="52">
        <v>2.8721037478346978</v>
      </c>
      <c r="J60" s="71">
        <v>73.906045142210203</v>
      </c>
      <c r="K60" s="53">
        <v>3.2231322337604409</v>
      </c>
      <c r="L60" s="58">
        <v>70.846354732155277</v>
      </c>
      <c r="M60" s="52">
        <v>2.5639362439014803</v>
      </c>
      <c r="N60" s="71">
        <v>74.870461227170765</v>
      </c>
      <c r="O60" s="53">
        <v>3.5236001536855004</v>
      </c>
      <c r="P60" s="58">
        <v>4.0241064950154879</v>
      </c>
      <c r="Q60" s="52">
        <v>2.4673938238946143</v>
      </c>
      <c r="R60" s="71">
        <v>85.832926357818764</v>
      </c>
      <c r="S60" s="53">
        <v>1.6584252488709004</v>
      </c>
      <c r="T60" s="58">
        <v>82.987500510982755</v>
      </c>
      <c r="U60" s="52">
        <v>1.6347399606156954</v>
      </c>
      <c r="V60" s="71">
        <v>86.737063181968708</v>
      </c>
      <c r="W60" s="53">
        <v>1.8634999318822283</v>
      </c>
      <c r="X60" s="58">
        <v>3.7495626709859522</v>
      </c>
      <c r="Y60" s="52">
        <v>2.0336064063457164</v>
      </c>
      <c r="Z60" s="71">
        <v>83.679796752019314</v>
      </c>
      <c r="AA60" s="53">
        <v>0.95592994072697068</v>
      </c>
      <c r="AB60" s="58">
        <v>77.484613681695592</v>
      </c>
      <c r="AC60" s="52">
        <v>2.1706372106776457</v>
      </c>
      <c r="AD60" s="71">
        <v>85.662053184422632</v>
      </c>
      <c r="AE60" s="53">
        <v>0.9620920513079434</v>
      </c>
      <c r="AF60" s="58">
        <v>8.1774395027270401</v>
      </c>
      <c r="AG60" s="52">
        <v>2.3776462504301374</v>
      </c>
      <c r="AH60" s="71">
        <v>64.3551644375612</v>
      </c>
      <c r="AI60" s="53">
        <v>1.4292176027148491</v>
      </c>
      <c r="AJ60" s="58">
        <v>66.825077057392448</v>
      </c>
      <c r="AK60" s="52">
        <v>6.4765575875993164</v>
      </c>
      <c r="AL60" s="71">
        <v>63.520835941908217</v>
      </c>
      <c r="AM60" s="53">
        <v>1.9058362285771611</v>
      </c>
      <c r="AN60" s="58">
        <v>-3.3042411154842313</v>
      </c>
      <c r="AO60" s="52">
        <v>7.7189570376418706</v>
      </c>
      <c r="AP60" s="71">
        <v>92.58180581463084</v>
      </c>
      <c r="AQ60" s="53">
        <v>0.76751605359510389</v>
      </c>
      <c r="AR60" s="58">
        <v>86.752828168063616</v>
      </c>
      <c r="AS60" s="52">
        <v>1.8696727056095466</v>
      </c>
      <c r="AT60" s="71">
        <v>94.456388275931673</v>
      </c>
      <c r="AU60" s="53">
        <v>0.84371399963356863</v>
      </c>
      <c r="AV60" s="58">
        <v>7.7035601078680571</v>
      </c>
      <c r="AW60" s="52">
        <v>2.1499294334768209</v>
      </c>
      <c r="AX60" s="71">
        <v>79.491754561080683</v>
      </c>
      <c r="AY60" s="53">
        <v>2.7929365174552978</v>
      </c>
      <c r="AZ60" s="58">
        <v>80.055861765404885</v>
      </c>
      <c r="BA60" s="52">
        <v>1.7150472686044373</v>
      </c>
      <c r="BB60" s="71">
        <v>79.290314305379866</v>
      </c>
      <c r="BC60" s="53">
        <v>3.6010948598894381</v>
      </c>
      <c r="BD60" s="58">
        <v>-0.76554746002501872</v>
      </c>
      <c r="BE60" s="52">
        <v>3.7992121422467919</v>
      </c>
      <c r="BF60" s="71">
        <v>88.435607599294286</v>
      </c>
      <c r="BG60" s="53">
        <v>1.8051811113449678</v>
      </c>
      <c r="BH60" s="58">
        <v>79.578636445962275</v>
      </c>
      <c r="BI60" s="52">
        <v>3.8866801383833596</v>
      </c>
      <c r="BJ60" s="71">
        <v>91.286911425917069</v>
      </c>
      <c r="BK60" s="53">
        <v>1.0743820137129596</v>
      </c>
      <c r="BL60" s="58">
        <v>11.708274979954794</v>
      </c>
      <c r="BM60" s="52">
        <v>3.3919036661906676</v>
      </c>
      <c r="BN60" s="71">
        <v>79.478344083525272</v>
      </c>
      <c r="BO60" s="53">
        <v>1.3728734541396448</v>
      </c>
      <c r="BP60" s="58">
        <v>74.743642285186468</v>
      </c>
      <c r="BQ60" s="52">
        <v>2.3595100669780567</v>
      </c>
      <c r="BR60" s="71">
        <v>80.987164731289695</v>
      </c>
      <c r="BS60" s="53">
        <v>1.5979244211963091</v>
      </c>
      <c r="BT60" s="58">
        <v>6.2435224461032277</v>
      </c>
      <c r="BU60" s="52">
        <v>2.9717073613846168</v>
      </c>
      <c r="BV60" s="71">
        <v>79.954496659611891</v>
      </c>
      <c r="BW60" s="53">
        <v>1.4321317587586753</v>
      </c>
      <c r="BX60" s="58">
        <v>80.905642926725946</v>
      </c>
      <c r="BY60" s="52">
        <v>3.9207869878664567</v>
      </c>
      <c r="BZ60" s="71">
        <v>79.628571274950104</v>
      </c>
      <c r="CA60" s="53">
        <v>2.6259718388895181</v>
      </c>
      <c r="CB60" s="58">
        <v>-1.2770716517758416</v>
      </c>
      <c r="CC60" s="52">
        <v>6.1159319870946529</v>
      </c>
      <c r="CD60" s="71">
        <v>92.442976513116164</v>
      </c>
      <c r="CE60" s="53">
        <v>1.2766272745276745</v>
      </c>
      <c r="CF60" s="58">
        <v>89.197600249606211</v>
      </c>
      <c r="CG60" s="52">
        <v>2.4432590367717459</v>
      </c>
      <c r="CH60" s="71">
        <v>93.483281519863652</v>
      </c>
      <c r="CI60" s="53">
        <v>1.1247984990444848</v>
      </c>
      <c r="CJ60" s="58">
        <v>4.2856812702574416</v>
      </c>
      <c r="CK60" s="52">
        <v>2.3018563974752073</v>
      </c>
      <c r="CL60" s="71">
        <v>85.842368102613918</v>
      </c>
      <c r="CM60" s="53">
        <v>1.6457461903050838</v>
      </c>
      <c r="CN60" s="58">
        <v>82.237363580372232</v>
      </c>
      <c r="CO60" s="52">
        <v>1.8516223840503541</v>
      </c>
      <c r="CP60" s="71">
        <v>86.995647521223901</v>
      </c>
      <c r="CQ60" s="53">
        <v>1.954310185884502</v>
      </c>
      <c r="CR60" s="58">
        <v>4.7582839408516691</v>
      </c>
      <c r="CS60" s="52">
        <v>2.6985237780808786</v>
      </c>
      <c r="CT60" s="71">
        <v>69.219588136883743</v>
      </c>
      <c r="CU60" s="53">
        <v>4.4936428300225177</v>
      </c>
      <c r="CV60" s="58">
        <v>65.27652566785676</v>
      </c>
      <c r="CW60" s="52">
        <v>5.0061978522918906</v>
      </c>
      <c r="CX60" s="71">
        <v>70.46418209660699</v>
      </c>
      <c r="CY60" s="53">
        <v>4.3076949558472757</v>
      </c>
      <c r="CZ60" s="58">
        <v>5.1876564287502305</v>
      </c>
      <c r="DA60" s="54">
        <v>2.230260827693856</v>
      </c>
    </row>
    <row r="61" spans="1:105">
      <c r="A61" s="83" t="s">
        <v>51</v>
      </c>
      <c r="B61" s="71">
        <v>98.290158758598352</v>
      </c>
      <c r="C61" s="53">
        <v>0.25351697550324248</v>
      </c>
      <c r="D61" s="58">
        <v>96.742759512223728</v>
      </c>
      <c r="E61" s="52">
        <v>1.2796602680441094</v>
      </c>
      <c r="F61" s="71">
        <v>98.443620055987381</v>
      </c>
      <c r="G61" s="53">
        <v>0.26866924324180846</v>
      </c>
      <c r="H61" s="58">
        <v>1.7008605437636533</v>
      </c>
      <c r="I61" s="52">
        <v>1.3546274208040812</v>
      </c>
      <c r="J61" s="71">
        <v>99.190993138118472</v>
      </c>
      <c r="K61" s="53">
        <v>0.17909452866627962</v>
      </c>
      <c r="L61" s="58">
        <v>99.95031466456652</v>
      </c>
      <c r="M61" s="52">
        <v>3.5938070944340587E-2</v>
      </c>
      <c r="N61" s="71">
        <v>99.112532693007168</v>
      </c>
      <c r="O61" s="53">
        <v>0.19917366051974314</v>
      </c>
      <c r="P61" s="58">
        <v>-0.83778197155935175</v>
      </c>
      <c r="Q61" s="52">
        <v>0.20307219921110961</v>
      </c>
      <c r="R61" s="71">
        <v>97.831878035195189</v>
      </c>
      <c r="S61" s="53">
        <v>0.27454584703545259</v>
      </c>
      <c r="T61" s="58">
        <v>95.975532004167889</v>
      </c>
      <c r="U61" s="52">
        <v>1.4156298692709277</v>
      </c>
      <c r="V61" s="71">
        <v>98.015849015776382</v>
      </c>
      <c r="W61" s="53">
        <v>0.24886990351095326</v>
      </c>
      <c r="X61" s="58">
        <v>2.0403170116084937</v>
      </c>
      <c r="Y61" s="52">
        <v>1.4059870662657561</v>
      </c>
      <c r="Z61" s="71">
        <v>93.929407356429721</v>
      </c>
      <c r="AA61" s="53">
        <v>0.59049844304506827</v>
      </c>
      <c r="AB61" s="58">
        <v>91.84467007097787</v>
      </c>
      <c r="AC61" s="52">
        <v>1.5455866463580901</v>
      </c>
      <c r="AD61" s="71">
        <v>94.19599942449635</v>
      </c>
      <c r="AE61" s="53">
        <v>0.59876130516577164</v>
      </c>
      <c r="AF61" s="58">
        <v>2.35132935351848</v>
      </c>
      <c r="AG61" s="52">
        <v>1.5470434959662192</v>
      </c>
      <c r="AH61" s="71">
        <v>96.831789981478238</v>
      </c>
      <c r="AI61" s="53">
        <v>0.36541721903895114</v>
      </c>
      <c r="AJ61" s="58">
        <v>93.177288327055976</v>
      </c>
      <c r="AK61" s="52">
        <v>1.4646318067483988</v>
      </c>
      <c r="AL61" s="71">
        <v>97.19600510388446</v>
      </c>
      <c r="AM61" s="53">
        <v>0.36365214151687014</v>
      </c>
      <c r="AN61" s="58">
        <v>4.0187167768284837</v>
      </c>
      <c r="AO61" s="52">
        <v>1.4999068987061246</v>
      </c>
      <c r="AP61" s="71">
        <v>93.792795612992705</v>
      </c>
      <c r="AQ61" s="53">
        <v>0.75549497478046779</v>
      </c>
      <c r="AR61" s="58">
        <v>89.209460303928338</v>
      </c>
      <c r="AS61" s="52">
        <v>2.0270687364156572</v>
      </c>
      <c r="AT61" s="71">
        <v>94.245341563106891</v>
      </c>
      <c r="AU61" s="53">
        <v>0.71129730395830904</v>
      </c>
      <c r="AV61" s="58">
        <v>5.0358812591785522</v>
      </c>
      <c r="AW61" s="52">
        <v>1.7796402087658589</v>
      </c>
      <c r="AX61" s="71">
        <v>89.257926389270139</v>
      </c>
      <c r="AY61" s="53">
        <v>0.89575787364415116</v>
      </c>
      <c r="AZ61" s="58">
        <v>83.875288701115196</v>
      </c>
      <c r="BA61" s="52">
        <v>2.9816360396221691</v>
      </c>
      <c r="BB61" s="71">
        <v>89.819708638572067</v>
      </c>
      <c r="BC61" s="53">
        <v>0.8469981658670761</v>
      </c>
      <c r="BD61" s="58">
        <v>5.9444199374568711</v>
      </c>
      <c r="BE61" s="52">
        <v>2.821976832675356</v>
      </c>
      <c r="BF61" s="71">
        <v>98.109191879066429</v>
      </c>
      <c r="BG61" s="53">
        <v>0.28713990844554804</v>
      </c>
      <c r="BH61" s="58">
        <v>95.654134078738267</v>
      </c>
      <c r="BI61" s="52">
        <v>1.171096236855323</v>
      </c>
      <c r="BJ61" s="71">
        <v>98.354235283700291</v>
      </c>
      <c r="BK61" s="53">
        <v>0.26843222808160566</v>
      </c>
      <c r="BL61" s="58">
        <v>2.7001012049620243</v>
      </c>
      <c r="BM61" s="52">
        <v>1.1419042503842487</v>
      </c>
      <c r="BN61" s="71">
        <v>90.968949827869636</v>
      </c>
      <c r="BO61" s="53">
        <v>0.77774113072089124</v>
      </c>
      <c r="BP61" s="58">
        <v>90.268082855297322</v>
      </c>
      <c r="BQ61" s="52">
        <v>1.8157142669062609</v>
      </c>
      <c r="BR61" s="71">
        <v>91.089734324269102</v>
      </c>
      <c r="BS61" s="53">
        <v>0.84735340761349132</v>
      </c>
      <c r="BT61" s="58">
        <v>0.82165146897177976</v>
      </c>
      <c r="BU61" s="52">
        <v>2.0468832699882964</v>
      </c>
      <c r="BV61" s="71">
        <v>86.096938486781454</v>
      </c>
      <c r="BW61" s="53">
        <v>0.8983130637023935</v>
      </c>
      <c r="BX61" s="58">
        <v>75.41644721959014</v>
      </c>
      <c r="BY61" s="52">
        <v>2.7743947246128342</v>
      </c>
      <c r="BZ61" s="71">
        <v>87.151832497155326</v>
      </c>
      <c r="CA61" s="53">
        <v>0.89113969277630578</v>
      </c>
      <c r="CB61" s="58">
        <v>11.735385277565186</v>
      </c>
      <c r="CC61" s="52">
        <v>2.7920653930123396</v>
      </c>
      <c r="CD61" s="71">
        <v>92.660333929490434</v>
      </c>
      <c r="CE61" s="53">
        <v>0.63420344526818451</v>
      </c>
      <c r="CF61" s="58">
        <v>89.03250565028992</v>
      </c>
      <c r="CG61" s="52">
        <v>1.9875597387013912</v>
      </c>
      <c r="CH61" s="71">
        <v>93.013928759609627</v>
      </c>
      <c r="CI61" s="53">
        <v>0.60988164026636993</v>
      </c>
      <c r="CJ61" s="58">
        <v>3.9814231093197066</v>
      </c>
      <c r="CK61" s="52">
        <v>1.9027017922880678</v>
      </c>
      <c r="CL61" s="71">
        <v>87.700824968387593</v>
      </c>
      <c r="CM61" s="53">
        <v>0.71955987158540446</v>
      </c>
      <c r="CN61" s="58">
        <v>82.070718916436675</v>
      </c>
      <c r="CO61" s="52">
        <v>1.9887627798939163</v>
      </c>
      <c r="CP61" s="71">
        <v>88.248571644341851</v>
      </c>
      <c r="CQ61" s="53">
        <v>0.77532145652040685</v>
      </c>
      <c r="CR61" s="58">
        <v>6.1778527279051758</v>
      </c>
      <c r="CS61" s="52">
        <v>2.1732398379985716</v>
      </c>
      <c r="CT61" s="71">
        <v>63.113309184797131</v>
      </c>
      <c r="CU61" s="53">
        <v>1.2772787692364</v>
      </c>
      <c r="CV61" s="58">
        <v>54.019836093428793</v>
      </c>
      <c r="CW61" s="52">
        <v>3.5349941985509634</v>
      </c>
      <c r="CX61" s="71">
        <v>64.01847123655179</v>
      </c>
      <c r="CY61" s="53">
        <v>1.3072467486542882</v>
      </c>
      <c r="CZ61" s="58">
        <v>9.9986351431229963</v>
      </c>
      <c r="DA61" s="54">
        <v>3.5645667061138964</v>
      </c>
    </row>
    <row r="62" spans="1:105">
      <c r="A62" s="129" t="s">
        <v>191</v>
      </c>
      <c r="B62" s="71">
        <v>85.456984169551873</v>
      </c>
      <c r="C62" s="53">
        <v>0.15249639809495141</v>
      </c>
      <c r="D62" s="58">
        <v>83.675362947997158</v>
      </c>
      <c r="E62" s="52">
        <v>0.33870026007501741</v>
      </c>
      <c r="F62" s="71">
        <v>85.904183979879733</v>
      </c>
      <c r="G62" s="53">
        <v>0.1575897570375546</v>
      </c>
      <c r="H62" s="58">
        <v>2.2288210318825792</v>
      </c>
      <c r="I62" s="52">
        <v>0.3531706711497532</v>
      </c>
      <c r="J62" s="71">
        <v>80.690280497656019</v>
      </c>
      <c r="K62" s="53">
        <v>0.19334220664162291</v>
      </c>
      <c r="L62" s="58">
        <v>76.699184148366101</v>
      </c>
      <c r="M62" s="52">
        <v>0.40544956756461981</v>
      </c>
      <c r="N62" s="71">
        <v>81.697053310273262</v>
      </c>
      <c r="O62" s="53">
        <v>0.20666825998957469</v>
      </c>
      <c r="P62" s="58">
        <v>4.9978691619071549</v>
      </c>
      <c r="Q62" s="52">
        <v>0.42803068285475049</v>
      </c>
      <c r="R62" s="71">
        <v>87.508023862582064</v>
      </c>
      <c r="S62" s="53">
        <v>0.1400616460317792</v>
      </c>
      <c r="T62" s="58">
        <v>84.518681874859965</v>
      </c>
      <c r="U62" s="52">
        <v>0.33851386604991218</v>
      </c>
      <c r="V62" s="71">
        <v>88.254053068150569</v>
      </c>
      <c r="W62" s="53">
        <v>0.14960568986956091</v>
      </c>
      <c r="X62" s="58">
        <v>3.735371193290598</v>
      </c>
      <c r="Y62" s="52">
        <v>0.36335163434040058</v>
      </c>
      <c r="Z62" s="71">
        <v>85.307948096523589</v>
      </c>
      <c r="AA62" s="53">
        <v>0.1543588027263634</v>
      </c>
      <c r="AB62" s="58">
        <v>77.778096989988526</v>
      </c>
      <c r="AC62" s="52">
        <v>0.39251152814762341</v>
      </c>
      <c r="AD62" s="71">
        <v>87.120053810827457</v>
      </c>
      <c r="AE62" s="53">
        <v>0.1654012794606679</v>
      </c>
      <c r="AF62" s="58">
        <v>9.3419568208389325</v>
      </c>
      <c r="AG62" s="52">
        <v>0.41877350375752392</v>
      </c>
      <c r="AH62" s="71">
        <v>68.27123839161878</v>
      </c>
      <c r="AI62" s="53">
        <v>0.2063884861903261</v>
      </c>
      <c r="AJ62" s="58">
        <v>64.100074026504032</v>
      </c>
      <c r="AK62" s="52">
        <v>0.48540888513728481</v>
      </c>
      <c r="AL62" s="71">
        <v>69.342545818157362</v>
      </c>
      <c r="AM62" s="53">
        <v>0.22586621703372409</v>
      </c>
      <c r="AN62" s="58">
        <v>5.2424717916533377</v>
      </c>
      <c r="AO62" s="52">
        <v>0.53255831557336952</v>
      </c>
      <c r="AP62" s="71">
        <v>90.985180952874174</v>
      </c>
      <c r="AQ62" s="53">
        <v>0.11464374726188151</v>
      </c>
      <c r="AR62" s="58">
        <v>87.643741739383557</v>
      </c>
      <c r="AS62" s="52">
        <v>0.30093861745921519</v>
      </c>
      <c r="AT62" s="71">
        <v>91.81520660973068</v>
      </c>
      <c r="AU62" s="53">
        <v>0.12130127457476619</v>
      </c>
      <c r="AV62" s="58">
        <v>4.1714648703471209</v>
      </c>
      <c r="AW62" s="52">
        <v>0.32032026407007458</v>
      </c>
      <c r="AX62" s="71">
        <v>80.638355049690858</v>
      </c>
      <c r="AY62" s="53">
        <v>0.1846780474993219</v>
      </c>
      <c r="AZ62" s="58">
        <v>77.071120992562044</v>
      </c>
      <c r="BA62" s="52">
        <v>0.40882770202684132</v>
      </c>
      <c r="BB62" s="71">
        <v>81.468771041070696</v>
      </c>
      <c r="BC62" s="53">
        <v>0.2081773944640215</v>
      </c>
      <c r="BD62" s="58">
        <v>4.3976500485086447</v>
      </c>
      <c r="BE62" s="52">
        <v>0.45063148505639639</v>
      </c>
      <c r="BF62" s="71">
        <v>88.804173128027912</v>
      </c>
      <c r="BG62" s="53">
        <v>0.1504594209450443</v>
      </c>
      <c r="BH62" s="58">
        <v>82.607259882990505</v>
      </c>
      <c r="BI62" s="52">
        <v>0.3761776513904041</v>
      </c>
      <c r="BJ62" s="71">
        <v>90.305622579686258</v>
      </c>
      <c r="BK62" s="53">
        <v>0.15172438156770079</v>
      </c>
      <c r="BL62" s="58">
        <v>7.6983626966957521</v>
      </c>
      <c r="BM62" s="52">
        <v>0.39182075120474302</v>
      </c>
      <c r="BN62" s="71">
        <v>83.411815203330718</v>
      </c>
      <c r="BO62" s="53">
        <v>0.1633108925139615</v>
      </c>
      <c r="BP62" s="58">
        <v>77.461716765365438</v>
      </c>
      <c r="BQ62" s="52">
        <v>0.4001813267979587</v>
      </c>
      <c r="BR62" s="71">
        <v>84.875443252476387</v>
      </c>
      <c r="BS62" s="53">
        <v>0.17560723305394349</v>
      </c>
      <c r="BT62" s="58">
        <v>7.4137264871109494</v>
      </c>
      <c r="BU62" s="52">
        <v>0.42981388916970759</v>
      </c>
      <c r="BV62" s="71">
        <v>80.279303536107122</v>
      </c>
      <c r="BW62" s="53">
        <v>0.16926467289075009</v>
      </c>
      <c r="BX62" s="58">
        <v>75.105203318974347</v>
      </c>
      <c r="BY62" s="52">
        <v>0.42513169013454127</v>
      </c>
      <c r="BZ62" s="71">
        <v>81.462776740836162</v>
      </c>
      <c r="CA62" s="53">
        <v>0.1908267174745456</v>
      </c>
      <c r="CB62" s="58">
        <v>6.3575734218618249</v>
      </c>
      <c r="CC62" s="52">
        <v>0.47338751778057442</v>
      </c>
      <c r="CD62" s="71">
        <v>92.054141685509435</v>
      </c>
      <c r="CE62" s="53">
        <v>0.1115903189116743</v>
      </c>
      <c r="CF62" s="58">
        <v>90.802868107191188</v>
      </c>
      <c r="CG62" s="52">
        <v>0.2733095295767724</v>
      </c>
      <c r="CH62" s="71">
        <v>92.383921647677468</v>
      </c>
      <c r="CI62" s="53">
        <v>0.1194511985574271</v>
      </c>
      <c r="CJ62" s="58">
        <v>1.58105354048627</v>
      </c>
      <c r="CK62" s="52">
        <v>0.29669279391050318</v>
      </c>
      <c r="CL62" s="71">
        <v>84.534780600161312</v>
      </c>
      <c r="CM62" s="53">
        <v>0.15654197739205719</v>
      </c>
      <c r="CN62" s="58">
        <v>82.135703440814524</v>
      </c>
      <c r="CO62" s="52">
        <v>0.33698972668069438</v>
      </c>
      <c r="CP62" s="71">
        <v>85.076482011456278</v>
      </c>
      <c r="CQ62" s="53">
        <v>0.17457411005170609</v>
      </c>
      <c r="CR62" s="58">
        <v>2.9407785706417582</v>
      </c>
      <c r="CS62" s="52">
        <v>0.3733765476503762</v>
      </c>
      <c r="CT62" s="71">
        <v>66.775870651459542</v>
      </c>
      <c r="CU62" s="53">
        <v>0.27141797083057412</v>
      </c>
      <c r="CV62" s="58">
        <v>67.748146401611109</v>
      </c>
      <c r="CW62" s="52">
        <v>0.4889468574336307</v>
      </c>
      <c r="CX62" s="71">
        <v>66.552443605870238</v>
      </c>
      <c r="CY62" s="53">
        <v>0.2888769474789239</v>
      </c>
      <c r="CZ62" s="58">
        <v>-1.195702795740885</v>
      </c>
      <c r="DA62" s="54">
        <v>0.50774933521322918</v>
      </c>
    </row>
    <row r="63" spans="1:105">
      <c r="A63" s="129" t="s">
        <v>194</v>
      </c>
      <c r="B63" s="71">
        <v>85.365966796875</v>
      </c>
      <c r="C63" s="53">
        <v>0.24408124387264249</v>
      </c>
      <c r="D63" s="58">
        <v>84.066261291503906</v>
      </c>
      <c r="E63" s="52">
        <v>0.5886986255645752</v>
      </c>
      <c r="F63" s="71">
        <v>85.683502197265625</v>
      </c>
      <c r="G63" s="53">
        <v>0.2548041045665741</v>
      </c>
      <c r="H63" s="58">
        <v>1.6172430515289311</v>
      </c>
      <c r="I63" s="52">
        <v>0.62050127983093262</v>
      </c>
      <c r="J63" s="71">
        <v>80.919456481933594</v>
      </c>
      <c r="K63" s="53">
        <v>0.26363065838813782</v>
      </c>
      <c r="L63" s="58">
        <v>77.682044982910156</v>
      </c>
      <c r="M63" s="52">
        <v>0.6416020393371582</v>
      </c>
      <c r="N63" s="71">
        <v>81.663604736328125</v>
      </c>
      <c r="O63" s="53">
        <v>0.27374917268753052</v>
      </c>
      <c r="P63" s="58">
        <v>3.9815583229064941</v>
      </c>
      <c r="Q63" s="52">
        <v>0.66832888126373291</v>
      </c>
      <c r="R63" s="71">
        <v>88.885101318359375</v>
      </c>
      <c r="S63" s="53">
        <v>0.2006520330905914</v>
      </c>
      <c r="T63" s="58">
        <v>86.240325927734375</v>
      </c>
      <c r="U63" s="52">
        <v>0.49330747127532959</v>
      </c>
      <c r="V63" s="71">
        <v>89.425407409667969</v>
      </c>
      <c r="W63" s="53">
        <v>0.21361690759658811</v>
      </c>
      <c r="X63" s="58">
        <v>3.1850829124450679</v>
      </c>
      <c r="Y63" s="52">
        <v>0.52317851781845093</v>
      </c>
      <c r="Z63" s="71">
        <v>85.087356567382813</v>
      </c>
      <c r="AA63" s="53">
        <v>0.22562786936759949</v>
      </c>
      <c r="AB63" s="58">
        <v>75.925193786621094</v>
      </c>
      <c r="AC63" s="52">
        <v>0.66355913877487183</v>
      </c>
      <c r="AD63" s="71">
        <v>87.007011413574219</v>
      </c>
      <c r="AE63" s="53">
        <v>0.23926413059234619</v>
      </c>
      <c r="AF63" s="58">
        <v>11.08181667327881</v>
      </c>
      <c r="AG63" s="52">
        <v>0.70165383815765381</v>
      </c>
      <c r="AH63" s="71">
        <v>67.442405700683594</v>
      </c>
      <c r="AI63" s="53">
        <v>0.34480682015419012</v>
      </c>
      <c r="AJ63" s="58">
        <v>63.982982635498047</v>
      </c>
      <c r="AK63" s="52">
        <v>0.73717015981674194</v>
      </c>
      <c r="AL63" s="71">
        <v>68.277603149414063</v>
      </c>
      <c r="AM63" s="53">
        <v>0.37171083688735962</v>
      </c>
      <c r="AN63" s="58">
        <v>4.2946224212646484</v>
      </c>
      <c r="AO63" s="52">
        <v>0.79222142696380615</v>
      </c>
      <c r="AP63" s="71">
        <v>92.461418151855469</v>
      </c>
      <c r="AQ63" s="53">
        <v>0.16257067024707789</v>
      </c>
      <c r="AR63" s="58">
        <v>88.963691711425781</v>
      </c>
      <c r="AS63" s="52">
        <v>0.47689822316169739</v>
      </c>
      <c r="AT63" s="71">
        <v>93.195091247558594</v>
      </c>
      <c r="AU63" s="53">
        <v>0.17094358801841739</v>
      </c>
      <c r="AV63" s="58">
        <v>4.2314028739929199</v>
      </c>
      <c r="AW63" s="52">
        <v>0.50557225942611694</v>
      </c>
      <c r="AX63" s="71">
        <v>82.505844116210938</v>
      </c>
      <c r="AY63" s="53">
        <v>0.2536456286907196</v>
      </c>
      <c r="AZ63" s="58">
        <v>78.126144409179688</v>
      </c>
      <c r="BA63" s="52">
        <v>0.6621018648147583</v>
      </c>
      <c r="BB63" s="71">
        <v>83.49066162109375</v>
      </c>
      <c r="BC63" s="53">
        <v>0.26233160495758062</v>
      </c>
      <c r="BD63" s="58">
        <v>5.3645200729370117</v>
      </c>
      <c r="BE63" s="52">
        <v>0.69344198703765869</v>
      </c>
      <c r="BF63" s="71">
        <v>90.051193237304688</v>
      </c>
      <c r="BG63" s="53">
        <v>0.19581037759780881</v>
      </c>
      <c r="BH63" s="58">
        <v>83.096733093261719</v>
      </c>
      <c r="BI63" s="52">
        <v>0.61714738607406616</v>
      </c>
      <c r="BJ63" s="71">
        <v>91.503593444824219</v>
      </c>
      <c r="BK63" s="53">
        <v>0.1835775226354599</v>
      </c>
      <c r="BL63" s="58">
        <v>8.406855583190918</v>
      </c>
      <c r="BM63" s="52">
        <v>0.62451064586639404</v>
      </c>
      <c r="BN63" s="71">
        <v>83.720680236816406</v>
      </c>
      <c r="BO63" s="53">
        <v>0.24753689765930181</v>
      </c>
      <c r="BP63" s="58">
        <v>76.192123413085938</v>
      </c>
      <c r="BQ63" s="52">
        <v>0.68422156572341919</v>
      </c>
      <c r="BR63" s="71">
        <v>85.325164794921875</v>
      </c>
      <c r="BS63" s="53">
        <v>0.26320859789848328</v>
      </c>
      <c r="BT63" s="58">
        <v>9.1330432891845703</v>
      </c>
      <c r="BU63" s="52">
        <v>0.73258936405181885</v>
      </c>
      <c r="BV63" s="71">
        <v>83.253646850585938</v>
      </c>
      <c r="BW63" s="53">
        <v>0.26630440354347229</v>
      </c>
      <c r="BX63" s="58">
        <v>77.39617919921875</v>
      </c>
      <c r="BY63" s="52">
        <v>0.6532706618309021</v>
      </c>
      <c r="BZ63" s="71">
        <v>84.455352783203125</v>
      </c>
      <c r="CA63" s="53">
        <v>0.27277562022209167</v>
      </c>
      <c r="CB63" s="58">
        <v>7.0591769218444824</v>
      </c>
      <c r="CC63" s="52">
        <v>0.67601895332336426</v>
      </c>
      <c r="CD63" s="71">
        <v>94.532600402832031</v>
      </c>
      <c r="CE63" s="53">
        <v>0.15692137181758881</v>
      </c>
      <c r="CF63" s="58">
        <v>93.350914001464844</v>
      </c>
      <c r="CG63" s="52">
        <v>0.36026981472969061</v>
      </c>
      <c r="CH63" s="71">
        <v>94.781242370605469</v>
      </c>
      <c r="CI63" s="53">
        <v>0.17151220142841339</v>
      </c>
      <c r="CJ63" s="58">
        <v>1.4303287267684941</v>
      </c>
      <c r="CK63" s="52">
        <v>0.39283210039138788</v>
      </c>
      <c r="CL63" s="71">
        <v>84.931205749511719</v>
      </c>
      <c r="CM63" s="53">
        <v>0.24739554524421689</v>
      </c>
      <c r="CN63" s="58">
        <v>81.521293640136719</v>
      </c>
      <c r="CO63" s="52">
        <v>0.57083743810653687</v>
      </c>
      <c r="CP63" s="71">
        <v>85.662643432617188</v>
      </c>
      <c r="CQ63" s="53">
        <v>0.27007153630256647</v>
      </c>
      <c r="CR63" s="58">
        <v>4.1413578987121582</v>
      </c>
      <c r="CS63" s="52">
        <v>0.61901348829269409</v>
      </c>
      <c r="CT63" s="71">
        <v>65.211624145507813</v>
      </c>
      <c r="CU63" s="53">
        <v>0.36562731862068182</v>
      </c>
      <c r="CV63" s="58">
        <v>65.594291687011719</v>
      </c>
      <c r="CW63" s="52">
        <v>0.71261686086654663</v>
      </c>
      <c r="CX63" s="71">
        <v>65.154144287109375</v>
      </c>
      <c r="CY63" s="53">
        <v>0.40172192454338068</v>
      </c>
      <c r="CZ63" s="58">
        <v>-0.4401499330997467</v>
      </c>
      <c r="DA63" s="54">
        <v>0.77868056297302246</v>
      </c>
    </row>
    <row r="64" spans="1:105" ht="13.5" thickBot="1">
      <c r="A64" s="130" t="s">
        <v>198</v>
      </c>
      <c r="B64" s="72">
        <v>86.320651259011512</v>
      </c>
      <c r="C64" s="60">
        <v>0.1209255180058196</v>
      </c>
      <c r="D64" s="61">
        <v>84.475960310806343</v>
      </c>
      <c r="E64" s="59">
        <v>0.26997227354238679</v>
      </c>
      <c r="F64" s="72">
        <v>86.749240979776459</v>
      </c>
      <c r="G64" s="60">
        <v>0.125997210388093</v>
      </c>
      <c r="H64" s="61">
        <v>2.2732806689701159</v>
      </c>
      <c r="I64" s="59">
        <v>0.28073197208895001</v>
      </c>
      <c r="J64" s="72">
        <v>82.777853633591704</v>
      </c>
      <c r="K64" s="60">
        <v>0.14291529957015711</v>
      </c>
      <c r="L64" s="61">
        <v>79.169257408644171</v>
      </c>
      <c r="M64" s="59">
        <v>0.31670096650652141</v>
      </c>
      <c r="N64" s="72">
        <v>83.619765643005593</v>
      </c>
      <c r="O64" s="60">
        <v>0.15285981192110151</v>
      </c>
      <c r="P64" s="61">
        <v>4.4505082343614166</v>
      </c>
      <c r="Q64" s="59">
        <v>0.33346704736406341</v>
      </c>
      <c r="R64" s="72">
        <v>88.654308125564341</v>
      </c>
      <c r="S64" s="60">
        <v>0.10646830636034731</v>
      </c>
      <c r="T64" s="61">
        <v>86.19416075248256</v>
      </c>
      <c r="U64" s="59">
        <v>0.26147357581955522</v>
      </c>
      <c r="V64" s="72">
        <v>89.260580260398811</v>
      </c>
      <c r="W64" s="60">
        <v>0.1144287880645188</v>
      </c>
      <c r="X64" s="61">
        <v>3.0664195079162351</v>
      </c>
      <c r="Y64" s="59">
        <v>0.27966125646360651</v>
      </c>
      <c r="Z64" s="72">
        <v>86.057176996695475</v>
      </c>
      <c r="AA64" s="60">
        <v>0.1222362096621563</v>
      </c>
      <c r="AB64" s="61">
        <v>79.354080784078803</v>
      </c>
      <c r="AC64" s="59">
        <v>0.31086482261118331</v>
      </c>
      <c r="AD64" s="72">
        <v>87.610262708021054</v>
      </c>
      <c r="AE64" s="60">
        <v>0.1294606820319624</v>
      </c>
      <c r="AF64" s="61">
        <v>8.2561819239422398</v>
      </c>
      <c r="AG64" s="59">
        <v>0.32958267504212851</v>
      </c>
      <c r="AH64" s="72">
        <v>72.038540594968097</v>
      </c>
      <c r="AI64" s="60">
        <v>0.15774734551583991</v>
      </c>
      <c r="AJ64" s="61">
        <v>68.266702077808901</v>
      </c>
      <c r="AK64" s="59">
        <v>0.3752028959853117</v>
      </c>
      <c r="AL64" s="72">
        <v>72.957772378975349</v>
      </c>
      <c r="AM64" s="60">
        <v>0.17533006657241521</v>
      </c>
      <c r="AN64" s="61">
        <v>4.6910703011664392</v>
      </c>
      <c r="AO64" s="59">
        <v>0.414441361421786</v>
      </c>
      <c r="AP64" s="72">
        <v>91.478466032275946</v>
      </c>
      <c r="AQ64" s="60">
        <v>9.4657159105602906E-2</v>
      </c>
      <c r="AR64" s="61">
        <v>88.392983120503828</v>
      </c>
      <c r="AS64" s="59">
        <v>0.24241745455442501</v>
      </c>
      <c r="AT64" s="72">
        <v>92.208355998548541</v>
      </c>
      <c r="AU64" s="60">
        <v>9.9599915805508601E-2</v>
      </c>
      <c r="AV64" s="61">
        <v>3.815372878044696</v>
      </c>
      <c r="AW64" s="59">
        <v>0.25429049346699573</v>
      </c>
      <c r="AX64" s="72">
        <v>82.183415584495052</v>
      </c>
      <c r="AY64" s="60">
        <v>0.13914351028266969</v>
      </c>
      <c r="AZ64" s="61">
        <v>78.868428863168845</v>
      </c>
      <c r="BA64" s="59">
        <v>0.328743272147282</v>
      </c>
      <c r="BB64" s="72">
        <v>82.919432277766575</v>
      </c>
      <c r="BC64" s="60">
        <v>0.15544886772355679</v>
      </c>
      <c r="BD64" s="61">
        <v>4.0510034145977354</v>
      </c>
      <c r="BE64" s="59">
        <v>0.35787578558371558</v>
      </c>
      <c r="BF64" s="72">
        <v>89.876104062917321</v>
      </c>
      <c r="BG64" s="60">
        <v>0.11420213013411019</v>
      </c>
      <c r="BH64" s="61">
        <v>84.373121415263597</v>
      </c>
      <c r="BI64" s="59">
        <v>0.29098130909448611</v>
      </c>
      <c r="BJ64" s="72">
        <v>91.154461741572575</v>
      </c>
      <c r="BK64" s="60">
        <v>0.1153443455799682</v>
      </c>
      <c r="BL64" s="61">
        <v>6.7813403263089782</v>
      </c>
      <c r="BM64" s="59">
        <v>0.3015987770504</v>
      </c>
      <c r="BN64" s="72">
        <v>84.896566518410225</v>
      </c>
      <c r="BO64" s="60">
        <v>0.1257994998002577</v>
      </c>
      <c r="BP64" s="61">
        <v>79.677835798180141</v>
      </c>
      <c r="BQ64" s="59">
        <v>0.31610215584211909</v>
      </c>
      <c r="BR64" s="72">
        <v>86.127054288792579</v>
      </c>
      <c r="BS64" s="60">
        <v>0.1341654568989758</v>
      </c>
      <c r="BT64" s="61">
        <v>6.4492184906124379</v>
      </c>
      <c r="BU64" s="59">
        <v>0.3383047086218175</v>
      </c>
      <c r="BV64" s="72">
        <v>82.046544395777516</v>
      </c>
      <c r="BW64" s="60">
        <v>0.133016302703543</v>
      </c>
      <c r="BX64" s="61">
        <v>77.250612300200373</v>
      </c>
      <c r="BY64" s="59">
        <v>0.3454258417908857</v>
      </c>
      <c r="BZ64" s="72">
        <v>83.103569623073525</v>
      </c>
      <c r="CA64" s="60">
        <v>0.1458611888552887</v>
      </c>
      <c r="CB64" s="61">
        <v>5.8529573228731602</v>
      </c>
      <c r="CC64" s="59">
        <v>0.37320104006189769</v>
      </c>
      <c r="CD64" s="72">
        <v>92.689778634978325</v>
      </c>
      <c r="CE64" s="60">
        <v>8.6269214024776497E-2</v>
      </c>
      <c r="CF64" s="61">
        <v>91.482174718590755</v>
      </c>
      <c r="CG64" s="59">
        <v>0.21757238463381329</v>
      </c>
      <c r="CH64" s="72">
        <v>92.97853834757862</v>
      </c>
      <c r="CI64" s="60">
        <v>9.2448469076866505E-2</v>
      </c>
      <c r="CJ64" s="61">
        <v>1.4963636289878639</v>
      </c>
      <c r="CK64" s="59">
        <v>0.23335330071719459</v>
      </c>
      <c r="CL64" s="72">
        <v>85.541402165537406</v>
      </c>
      <c r="CM64" s="60">
        <v>0.1205946325745826</v>
      </c>
      <c r="CN64" s="61">
        <v>83.301817561721748</v>
      </c>
      <c r="CO64" s="59">
        <v>0.28440742016294268</v>
      </c>
      <c r="CP64" s="72">
        <v>86.034145555430854</v>
      </c>
      <c r="CQ64" s="60">
        <v>0.1351789066268583</v>
      </c>
      <c r="CR64" s="61">
        <v>2.7323279937091112</v>
      </c>
      <c r="CS64" s="59">
        <v>0.31354580952498168</v>
      </c>
      <c r="CT64" s="72">
        <v>66.726645699193256</v>
      </c>
      <c r="CU64" s="60">
        <v>0.2080614572110985</v>
      </c>
      <c r="CV64" s="61">
        <v>67.232360221736471</v>
      </c>
      <c r="CW64" s="59">
        <v>0.39989822301374278</v>
      </c>
      <c r="CX64" s="72">
        <v>66.601173211099962</v>
      </c>
      <c r="CY64" s="60">
        <v>0.22003153023440819</v>
      </c>
      <c r="CZ64" s="61">
        <v>-0.63118701063650251</v>
      </c>
      <c r="DA64" s="62">
        <v>0.41354097176720672</v>
      </c>
    </row>
    <row r="65" spans="1:105">
      <c r="A65" s="50"/>
      <c r="B65" s="50"/>
      <c r="C65" s="58"/>
      <c r="D65" s="58"/>
      <c r="E65" s="58"/>
      <c r="F65" s="58"/>
      <c r="G65" s="58"/>
      <c r="H65" s="58"/>
      <c r="I65" s="52"/>
      <c r="J65" s="52"/>
      <c r="K65" s="52"/>
      <c r="L65" s="52"/>
      <c r="M65" s="52"/>
      <c r="N65" s="52"/>
      <c r="O65" s="58"/>
      <c r="P65" s="58"/>
      <c r="Q65" s="52"/>
      <c r="R65" s="52"/>
      <c r="S65" s="52"/>
      <c r="T65" s="52"/>
      <c r="U65" s="52"/>
      <c r="V65" s="52"/>
      <c r="W65" s="58"/>
      <c r="X65" s="58"/>
      <c r="Y65" s="52"/>
      <c r="Z65" s="52"/>
      <c r="AA65" s="52"/>
      <c r="AB65" s="52"/>
      <c r="AC65" s="52"/>
      <c r="AD65" s="52"/>
      <c r="AE65" s="58"/>
      <c r="AF65" s="58"/>
      <c r="AG65" s="52"/>
      <c r="AH65" s="52"/>
      <c r="AI65" s="52"/>
      <c r="AJ65" s="52"/>
      <c r="AK65" s="52"/>
      <c r="AL65" s="52"/>
      <c r="AM65" s="58"/>
      <c r="AN65" s="58"/>
      <c r="AO65" s="52"/>
      <c r="AP65" s="52"/>
      <c r="AQ65" s="52"/>
      <c r="AR65" s="52"/>
      <c r="AS65" s="52"/>
      <c r="AT65" s="52"/>
      <c r="AU65" s="58"/>
      <c r="AV65" s="58"/>
      <c r="AW65" s="52"/>
      <c r="AX65" s="52"/>
      <c r="AY65" s="52"/>
      <c r="AZ65" s="52"/>
      <c r="BA65" s="52"/>
      <c r="BB65" s="52"/>
      <c r="BC65" s="58"/>
      <c r="BD65" s="58"/>
      <c r="BE65" s="52"/>
      <c r="BF65" s="52"/>
      <c r="BG65" s="52"/>
      <c r="BH65" s="52"/>
      <c r="BI65" s="52"/>
      <c r="BJ65" s="52"/>
      <c r="BK65" s="58"/>
      <c r="BL65" s="58"/>
      <c r="BM65" s="52"/>
      <c r="BN65" s="52"/>
      <c r="BO65" s="52"/>
      <c r="BP65" s="52"/>
      <c r="BQ65" s="52"/>
      <c r="BR65" s="52"/>
      <c r="BS65" s="58"/>
      <c r="BT65" s="58"/>
      <c r="BU65" s="52"/>
      <c r="BV65" s="52"/>
      <c r="BW65" s="52"/>
      <c r="BX65" s="52"/>
      <c r="BY65" s="52"/>
      <c r="BZ65" s="52"/>
      <c r="CA65" s="58"/>
      <c r="CB65" s="58"/>
      <c r="CC65" s="52"/>
      <c r="CD65" s="52"/>
      <c r="CE65" s="52"/>
      <c r="CF65" s="52"/>
      <c r="CG65" s="52"/>
      <c r="CH65" s="52"/>
      <c r="CI65" s="58"/>
      <c r="CJ65" s="58"/>
      <c r="CK65" s="52"/>
      <c r="CL65" s="52"/>
      <c r="CM65" s="52"/>
      <c r="CN65" s="52"/>
      <c r="CO65" s="52"/>
      <c r="CP65" s="52"/>
      <c r="CQ65" s="58"/>
      <c r="CR65" s="58"/>
      <c r="CS65" s="52"/>
      <c r="CT65" s="52"/>
      <c r="CU65" s="52"/>
      <c r="CV65" s="52"/>
      <c r="CW65" s="52"/>
      <c r="CX65" s="52"/>
      <c r="CY65" s="58"/>
      <c r="CZ65" s="58"/>
      <c r="DA65" s="52"/>
    </row>
    <row r="66" spans="1:105">
      <c r="A66" s="66" t="s">
        <v>276</v>
      </c>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63"/>
      <c r="AL66" s="63"/>
      <c r="AM66" s="63"/>
      <c r="AN66" s="63"/>
      <c r="AO66" s="63"/>
      <c r="AP66" s="63"/>
      <c r="AQ66" s="63"/>
      <c r="AR66" s="63"/>
      <c r="AS66" s="63"/>
      <c r="AT66" s="63"/>
      <c r="AU66" s="63"/>
      <c r="AV66" s="63"/>
      <c r="AW66" s="63"/>
      <c r="AX66" s="63"/>
      <c r="AY66" s="63"/>
      <c r="AZ66" s="63"/>
      <c r="BA66" s="63"/>
      <c r="BB66" s="63"/>
      <c r="BC66" s="63"/>
      <c r="BD66" s="63"/>
      <c r="BE66" s="63"/>
      <c r="BF66" s="63"/>
      <c r="BG66" s="63"/>
      <c r="BH66" s="63"/>
      <c r="BI66" s="63"/>
      <c r="BJ66" s="63"/>
      <c r="BK66" s="63"/>
      <c r="BL66" s="63"/>
      <c r="BM66" s="63"/>
      <c r="BN66" s="63"/>
      <c r="BO66" s="63"/>
      <c r="BP66" s="63"/>
      <c r="BQ66" s="63"/>
      <c r="BR66" s="63"/>
      <c r="BS66" s="63"/>
      <c r="BT66" s="63"/>
      <c r="BU66" s="63"/>
      <c r="BV66" s="63"/>
      <c r="BW66" s="63"/>
      <c r="BX66" s="63"/>
      <c r="BY66" s="63"/>
      <c r="BZ66" s="63"/>
      <c r="CA66" s="63"/>
      <c r="CB66" s="63"/>
      <c r="CC66" s="63"/>
      <c r="CD66" s="63"/>
      <c r="CE66" s="63"/>
      <c r="CF66" s="63"/>
      <c r="CG66" s="63"/>
      <c r="CH66" s="63"/>
      <c r="CI66" s="63"/>
      <c r="CJ66" s="63"/>
      <c r="CK66" s="63"/>
      <c r="CL66" s="63"/>
      <c r="CM66" s="63"/>
      <c r="CN66" s="63"/>
      <c r="CO66" s="63"/>
      <c r="CP66" s="63"/>
      <c r="CQ66" s="63"/>
      <c r="CR66" s="63"/>
      <c r="CS66" s="63"/>
      <c r="CT66" s="63"/>
      <c r="CU66" s="63"/>
      <c r="CV66" s="63"/>
      <c r="CW66" s="63"/>
      <c r="CX66" s="63"/>
      <c r="CY66" s="63"/>
      <c r="CZ66" s="63"/>
      <c r="DA66" s="63"/>
    </row>
    <row r="67" spans="1:105">
      <c r="A67" s="70" t="s">
        <v>316</v>
      </c>
      <c r="B67" s="94"/>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c r="AZ67" s="63"/>
      <c r="BA67" s="63"/>
      <c r="BB67" s="63"/>
      <c r="BC67" s="63"/>
      <c r="BD67" s="63"/>
      <c r="BE67" s="63"/>
      <c r="BF67" s="63"/>
      <c r="BG67" s="63"/>
      <c r="BH67" s="63"/>
      <c r="BI67" s="63"/>
      <c r="BJ67" s="63"/>
      <c r="BK67" s="63"/>
      <c r="BL67" s="63"/>
      <c r="BM67" s="63"/>
      <c r="BN67" s="63"/>
      <c r="BO67" s="63"/>
      <c r="BP67" s="63"/>
      <c r="BQ67" s="63"/>
      <c r="BR67" s="63"/>
      <c r="BS67" s="63"/>
      <c r="BT67" s="63"/>
      <c r="BU67" s="63"/>
      <c r="BV67" s="63"/>
      <c r="BW67" s="63"/>
      <c r="BX67" s="63"/>
      <c r="BY67" s="63"/>
      <c r="BZ67" s="63"/>
      <c r="CA67" s="63"/>
      <c r="CB67" s="63"/>
      <c r="CC67" s="63"/>
      <c r="CD67" s="63"/>
      <c r="CE67" s="63"/>
      <c r="CF67" s="63"/>
      <c r="CG67" s="63"/>
      <c r="CH67" s="63"/>
      <c r="CI67" s="63"/>
      <c r="CJ67" s="63"/>
      <c r="CK67" s="63"/>
      <c r="CL67" s="63"/>
      <c r="CM67" s="63"/>
      <c r="CN67" s="63"/>
      <c r="CO67" s="63"/>
      <c r="CP67" s="63"/>
      <c r="CQ67" s="63"/>
      <c r="CR67" s="63"/>
      <c r="CS67" s="63"/>
      <c r="CT67" s="63"/>
      <c r="CU67" s="63"/>
      <c r="CV67" s="63"/>
      <c r="CW67" s="63"/>
      <c r="CX67" s="63"/>
      <c r="CY67" s="63"/>
      <c r="CZ67" s="63"/>
      <c r="DA67" s="63"/>
    </row>
    <row r="68" spans="1:105">
      <c r="A68" t="s">
        <v>317</v>
      </c>
      <c r="B68" s="2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c r="AZ68" s="63"/>
      <c r="BA68" s="63"/>
      <c r="BB68" s="63"/>
      <c r="BC68" s="63"/>
      <c r="BD68" s="63"/>
      <c r="BE68" s="63"/>
      <c r="BF68" s="63"/>
      <c r="BG68" s="63"/>
      <c r="BH68" s="63"/>
      <c r="BI68" s="63"/>
      <c r="BJ68" s="63"/>
      <c r="BK68" s="63"/>
      <c r="BL68" s="63"/>
      <c r="BM68" s="63"/>
      <c r="BN68" s="63"/>
      <c r="BO68" s="63"/>
      <c r="BP68" s="63"/>
      <c r="BQ68" s="63"/>
      <c r="BR68" s="63"/>
      <c r="BS68" s="63"/>
      <c r="BT68" s="63"/>
      <c r="BU68" s="63"/>
      <c r="BV68" s="63"/>
      <c r="BW68" s="63"/>
      <c r="BX68" s="63"/>
      <c r="BY68" s="63"/>
      <c r="BZ68" s="63"/>
      <c r="CA68" s="63"/>
      <c r="CB68" s="63"/>
      <c r="CC68" s="63"/>
      <c r="CD68" s="63"/>
      <c r="CE68" s="63"/>
      <c r="CF68" s="63"/>
      <c r="CG68" s="63"/>
      <c r="CH68" s="63"/>
      <c r="CI68" s="63"/>
      <c r="CJ68" s="63"/>
      <c r="CK68" s="63"/>
      <c r="CL68" s="63"/>
      <c r="CM68" s="63"/>
      <c r="CN68" s="63"/>
      <c r="CO68" s="63"/>
      <c r="CP68" s="63"/>
      <c r="CQ68" s="63"/>
      <c r="CR68" s="63"/>
      <c r="CS68" s="63"/>
      <c r="CT68" s="63"/>
      <c r="CU68" s="63"/>
      <c r="CV68" s="63"/>
      <c r="CW68" s="63"/>
      <c r="CX68" s="63"/>
      <c r="CY68" s="63"/>
      <c r="CZ68" s="63"/>
      <c r="DA68" s="63"/>
    </row>
    <row r="69" spans="1:105">
      <c r="A69" s="195" t="s">
        <v>366</v>
      </c>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c r="AZ69" s="63"/>
      <c r="BA69" s="63"/>
      <c r="BB69" s="63"/>
      <c r="BC69" s="63"/>
      <c r="BD69" s="63"/>
      <c r="BE69" s="63"/>
      <c r="BF69" s="63"/>
      <c r="BG69" s="63"/>
      <c r="BH69" s="63"/>
      <c r="BI69" s="63"/>
      <c r="BJ69" s="63"/>
      <c r="BK69" s="63"/>
      <c r="BL69" s="63"/>
      <c r="BM69" s="63"/>
      <c r="BN69" s="63"/>
      <c r="BO69" s="63"/>
      <c r="BP69" s="63"/>
      <c r="BQ69" s="63"/>
      <c r="BR69" s="63"/>
      <c r="BS69" s="63"/>
      <c r="BT69" s="63"/>
      <c r="BU69" s="63"/>
      <c r="BV69" s="63"/>
      <c r="BW69" s="63"/>
      <c r="BX69" s="63"/>
      <c r="BY69" s="63"/>
      <c r="BZ69" s="63"/>
      <c r="CA69" s="63"/>
      <c r="CB69" s="63"/>
      <c r="CC69" s="63"/>
      <c r="CD69" s="63"/>
      <c r="CE69" s="63"/>
      <c r="CF69" s="63"/>
      <c r="CG69" s="63"/>
      <c r="CH69" s="63"/>
      <c r="CI69" s="63"/>
      <c r="CJ69" s="63"/>
      <c r="CK69" s="63"/>
      <c r="CL69" s="63"/>
      <c r="CM69" s="63"/>
      <c r="CN69" s="63"/>
      <c r="CO69" s="63"/>
      <c r="CP69" s="63"/>
      <c r="CQ69" s="63"/>
      <c r="CR69" s="63"/>
      <c r="CS69" s="63"/>
      <c r="CT69" s="63"/>
      <c r="CU69" s="63"/>
      <c r="CV69" s="63"/>
      <c r="CW69" s="63"/>
      <c r="CX69" s="63"/>
      <c r="CY69" s="63"/>
      <c r="CZ69" s="63"/>
      <c r="DA69" s="63"/>
    </row>
    <row r="70" spans="1:105">
      <c r="A70" s="196" t="s">
        <v>367</v>
      </c>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c r="BM70" s="63"/>
      <c r="BN70" s="63"/>
      <c r="BO70" s="63"/>
      <c r="BP70" s="63"/>
      <c r="BQ70" s="63"/>
      <c r="BR70" s="63"/>
      <c r="BS70" s="63"/>
      <c r="BT70" s="63"/>
      <c r="BU70" s="63"/>
      <c r="BV70" s="63"/>
      <c r="BW70" s="63"/>
      <c r="BX70" s="63"/>
      <c r="BY70" s="63"/>
      <c r="BZ70" s="63"/>
      <c r="CA70" s="63"/>
      <c r="CB70" s="63"/>
      <c r="CC70" s="63"/>
      <c r="CD70" s="63"/>
      <c r="CE70" s="63"/>
      <c r="CF70" s="63"/>
      <c r="CG70" s="63"/>
      <c r="CH70" s="63"/>
      <c r="CI70" s="63"/>
      <c r="CJ70" s="63"/>
      <c r="CK70" s="63"/>
      <c r="CL70" s="63"/>
      <c r="CM70" s="63"/>
      <c r="CN70" s="63"/>
      <c r="CO70" s="63"/>
      <c r="CP70" s="63"/>
      <c r="CQ70" s="63"/>
      <c r="CR70" s="63"/>
      <c r="CS70" s="63"/>
      <c r="CT70" s="63"/>
      <c r="CU70" s="63"/>
      <c r="CV70" s="63"/>
      <c r="CW70" s="63"/>
      <c r="CX70" s="63"/>
      <c r="CY70" s="63"/>
      <c r="CZ70" s="63"/>
      <c r="DA70" s="63"/>
    </row>
    <row r="71" spans="1:105">
      <c r="A71" s="2" t="s">
        <v>370</v>
      </c>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63"/>
      <c r="AP71" s="63"/>
      <c r="AQ71" s="63"/>
      <c r="AR71" s="63"/>
      <c r="AS71" s="63"/>
      <c r="AT71" s="63"/>
      <c r="AU71" s="63"/>
      <c r="AV71" s="63"/>
      <c r="AW71" s="63"/>
      <c r="AX71" s="63"/>
      <c r="AY71" s="63"/>
      <c r="AZ71" s="63"/>
      <c r="BA71" s="63"/>
      <c r="BB71" s="63"/>
      <c r="BC71" s="63"/>
      <c r="BD71" s="63"/>
      <c r="BE71" s="63"/>
      <c r="BF71" s="63"/>
      <c r="BG71" s="63"/>
      <c r="BH71" s="63"/>
      <c r="BI71" s="63"/>
      <c r="BJ71" s="63"/>
      <c r="BK71" s="63"/>
      <c r="BL71" s="63"/>
      <c r="BM71" s="63"/>
      <c r="BN71" s="63"/>
      <c r="BO71" s="63"/>
      <c r="BP71" s="63"/>
      <c r="BQ71" s="63"/>
      <c r="BR71" s="63"/>
      <c r="BS71" s="63"/>
      <c r="BT71" s="63"/>
      <c r="BU71" s="63"/>
      <c r="BV71" s="63"/>
      <c r="BW71" s="63"/>
      <c r="BX71" s="63"/>
      <c r="BY71" s="63"/>
      <c r="BZ71" s="63"/>
      <c r="CA71" s="63"/>
      <c r="CB71" s="63"/>
      <c r="CC71" s="63"/>
      <c r="CD71" s="63"/>
      <c r="CE71" s="63"/>
      <c r="CF71" s="63"/>
      <c r="CG71" s="63"/>
      <c r="CH71" s="63"/>
      <c r="CI71" s="63"/>
      <c r="CJ71" s="63"/>
      <c r="CK71" s="63"/>
      <c r="CL71" s="63"/>
      <c r="CM71" s="63"/>
      <c r="CN71" s="63"/>
      <c r="CO71" s="63"/>
      <c r="CP71" s="63"/>
      <c r="CQ71" s="63"/>
      <c r="CR71" s="63"/>
      <c r="CS71" s="63"/>
      <c r="CT71" s="63"/>
      <c r="CU71" s="63"/>
      <c r="CV71" s="63"/>
      <c r="CW71" s="63"/>
      <c r="CX71" s="63"/>
      <c r="CY71" s="63"/>
      <c r="CZ71" s="63"/>
      <c r="DA71" s="63"/>
    </row>
    <row r="72" spans="1:105">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63"/>
      <c r="AL72" s="63"/>
      <c r="AM72" s="63"/>
      <c r="AN72" s="63"/>
      <c r="AO72" s="63"/>
      <c r="AP72" s="63"/>
      <c r="AQ72" s="63"/>
      <c r="AR72" s="63"/>
      <c r="AS72" s="63"/>
      <c r="AT72" s="63"/>
      <c r="AU72" s="63"/>
      <c r="AV72" s="63"/>
      <c r="AW72" s="63"/>
      <c r="AX72" s="63"/>
      <c r="AY72" s="63"/>
      <c r="AZ72" s="63"/>
      <c r="BA72" s="63"/>
      <c r="BB72" s="63"/>
      <c r="BC72" s="63"/>
      <c r="BD72" s="63"/>
      <c r="BE72" s="63"/>
      <c r="BF72" s="63"/>
      <c r="BG72" s="63"/>
      <c r="BH72" s="63"/>
      <c r="BI72" s="63"/>
      <c r="BJ72" s="63"/>
      <c r="BK72" s="63"/>
      <c r="BL72" s="63"/>
      <c r="BM72" s="63"/>
      <c r="BN72" s="63"/>
      <c r="BO72" s="63"/>
      <c r="BP72" s="63"/>
      <c r="BQ72" s="63"/>
      <c r="BR72" s="63"/>
      <c r="BS72" s="63"/>
      <c r="BT72" s="63"/>
      <c r="BU72" s="63"/>
      <c r="BV72" s="63"/>
      <c r="BW72" s="63"/>
      <c r="BX72" s="63"/>
      <c r="BY72" s="63"/>
      <c r="BZ72" s="63"/>
      <c r="CA72" s="63"/>
      <c r="CB72" s="63"/>
      <c r="CC72" s="63"/>
      <c r="CD72" s="63"/>
      <c r="CE72" s="63"/>
      <c r="CF72" s="63"/>
      <c r="CG72" s="63"/>
      <c r="CH72" s="63"/>
      <c r="CI72" s="63"/>
      <c r="CJ72" s="63"/>
      <c r="CK72" s="63"/>
      <c r="CL72" s="63"/>
      <c r="CM72" s="63"/>
      <c r="CN72" s="63"/>
      <c r="CO72" s="63"/>
      <c r="CP72" s="63"/>
      <c r="CQ72" s="63"/>
      <c r="CR72" s="63"/>
      <c r="CS72" s="63"/>
      <c r="CT72" s="63"/>
      <c r="CU72" s="63"/>
      <c r="CV72" s="63"/>
      <c r="CW72" s="63"/>
      <c r="CX72" s="63"/>
      <c r="CY72" s="63"/>
      <c r="CZ72" s="63"/>
      <c r="DA72" s="63"/>
    </row>
  </sheetData>
  <customSheetViews>
    <customSheetView guid="{958562DC-2717-487D-88ED-05485062DB2A}" scale="80" showGridLines="0" topLeftCell="A25">
      <selection activeCell="A68" sqref="A68"/>
      <pageMargins left="0.7" right="0.7" top="0.75" bottom="0.75" header="0.3" footer="0.3"/>
      <pageSetup paperSize="9" orientation="portrait" r:id="rId1"/>
    </customSheetView>
    <customSheetView guid="{DC9DA9F2-44C2-40AF-952E-F17A8405449D}" scale="80" showGridLines="0">
      <selection activeCell="A12" sqref="A12:A63"/>
      <pageMargins left="0.7" right="0.7" top="0.75" bottom="0.75" header="0.3" footer="0.3"/>
      <pageSetup paperSize="9" orientation="portrait" r:id="rId2"/>
    </customSheetView>
    <customSheetView guid="{AF19555B-DC94-4383-99E1-B20527EBB45F}" scale="80" showGridLines="0">
      <selection activeCell="A68" sqref="A68"/>
      <pageMargins left="0.7" right="0.7" top="0.75" bottom="0.75" header="0.3" footer="0.3"/>
      <pageSetup paperSize="9" orientation="portrait" r:id="rId3"/>
    </customSheetView>
  </customSheetViews>
  <mergeCells count="66">
    <mergeCell ref="B7:DA7"/>
    <mergeCell ref="B8:I8"/>
    <mergeCell ref="J8:Q8"/>
    <mergeCell ref="R8:Y8"/>
    <mergeCell ref="Z8:AG8"/>
    <mergeCell ref="AH8:AO8"/>
    <mergeCell ref="AP8:AW8"/>
    <mergeCell ref="AX8:BE8"/>
    <mergeCell ref="BF8:BM8"/>
    <mergeCell ref="BN8:BU8"/>
    <mergeCell ref="BV8:CC8"/>
    <mergeCell ref="CD8:CK8"/>
    <mergeCell ref="CL8:CS8"/>
    <mergeCell ref="CT8:DA8"/>
    <mergeCell ref="B9:C9"/>
    <mergeCell ref="D9:E9"/>
    <mergeCell ref="F9:G9"/>
    <mergeCell ref="H9:I9"/>
    <mergeCell ref="J9:K9"/>
    <mergeCell ref="L9:M9"/>
    <mergeCell ref="AJ9:AK9"/>
    <mergeCell ref="N9:O9"/>
    <mergeCell ref="P9:Q9"/>
    <mergeCell ref="R9:S9"/>
    <mergeCell ref="T9:U9"/>
    <mergeCell ref="V9:W9"/>
    <mergeCell ref="X9:Y9"/>
    <mergeCell ref="Z9:AA9"/>
    <mergeCell ref="AB9:AC9"/>
    <mergeCell ref="AD9:AE9"/>
    <mergeCell ref="AF9:AG9"/>
    <mergeCell ref="AH9:AI9"/>
    <mergeCell ref="BH9:BI9"/>
    <mergeCell ref="AL9:AM9"/>
    <mergeCell ref="AN9:AO9"/>
    <mergeCell ref="AP9:AQ9"/>
    <mergeCell ref="AR9:AS9"/>
    <mergeCell ref="AT9:AU9"/>
    <mergeCell ref="AV9:AW9"/>
    <mergeCell ref="AX9:AY9"/>
    <mergeCell ref="AZ9:BA9"/>
    <mergeCell ref="BB9:BC9"/>
    <mergeCell ref="BD9:BE9"/>
    <mergeCell ref="BF9:BG9"/>
    <mergeCell ref="CF9:CG9"/>
    <mergeCell ref="BJ9:BK9"/>
    <mergeCell ref="BL9:BM9"/>
    <mergeCell ref="BN9:BO9"/>
    <mergeCell ref="BP9:BQ9"/>
    <mergeCell ref="BR9:BS9"/>
    <mergeCell ref="BT9:BU9"/>
    <mergeCell ref="BV9:BW9"/>
    <mergeCell ref="BX9:BY9"/>
    <mergeCell ref="BZ9:CA9"/>
    <mergeCell ref="CB9:CC9"/>
    <mergeCell ref="CD9:CE9"/>
    <mergeCell ref="CT9:CU9"/>
    <mergeCell ref="CV9:CW9"/>
    <mergeCell ref="CX9:CY9"/>
    <mergeCell ref="CZ9:DA9"/>
    <mergeCell ref="CH9:CI9"/>
    <mergeCell ref="CJ9:CK9"/>
    <mergeCell ref="CL9:CM9"/>
    <mergeCell ref="CN9:CO9"/>
    <mergeCell ref="CP9:CQ9"/>
    <mergeCell ref="CR9:CS9"/>
  </mergeCells>
  <conditionalFormatting sqref="H12:H16 P12:P16 AN12:AN16 AF12:AF16 X12:X16 AV12:AV16 BD12:BD16 BL12:BL16 BT12:BT16 CB12:CB16 CJ12:CJ16 CR12:CR16 CZ12:CZ16 P49:P64 X49:X64 AF49:AF64 CZ49:CZ64 CR49:CR64 CJ49:CJ64 CB49:CB64 BT49:BT64 BL49:BL64 BD49:BD64 AV49:AV64 AN49:AN64 CZ18:CZ47 CR18:CR47 CJ18:CJ47 CB18:CB47 BT18:BT47 BL18:BL47 BD18:BD47 AV18:AV47 X18:X47 AF18:AF47 AN18:AN47 P18:P47 H18:H64">
    <cfRule type="expression" dxfId="27" priority="5">
      <formula>ABS(H12/I12)&gt;=1.96</formula>
    </cfRule>
  </conditionalFormatting>
  <conditionalFormatting sqref="P48">
    <cfRule type="expression" dxfId="26" priority="4">
      <formula>ABS(P48/Q48)&gt;=1.96</formula>
    </cfRule>
  </conditionalFormatting>
  <conditionalFormatting sqref="X48">
    <cfRule type="expression" dxfId="25" priority="3">
      <formula>ABS(X48/Y48)&gt;=1.96</formula>
    </cfRule>
  </conditionalFormatting>
  <conditionalFormatting sqref="AF48 AN48 AV48 BD48 BL48 BT48 CB48 CJ48 CR48 CZ48">
    <cfRule type="expression" dxfId="24" priority="2">
      <formula>ABS(AF48/AG48)&gt;=1.96</formula>
    </cfRule>
  </conditionalFormatting>
  <conditionalFormatting sqref="H17 P17 AN17 AF17 X17 AV17 BD17 BL17 BT17 CB17 CJ17 CR17 CZ17">
    <cfRule type="expression" dxfId="23" priority="1">
      <formula>ABS(H17/I17)&gt;=1.96</formula>
    </cfRule>
  </conditionalFormatting>
  <hyperlinks>
    <hyperlink ref="A70" r:id="rId4"/>
    <hyperlink ref="A69" r:id="rId5" display="* Information on data for Cyprus: https://oe.cd/cyprus-disclaimer"/>
  </hyperlinks>
  <pageMargins left="0.7" right="0.7" top="0.75" bottom="0.75" header="0.3" footer="0.3"/>
  <pageSetup paperSize="9" orientation="portrait"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I31"/>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J1" s="51"/>
    </row>
    <row r="2" spans="1:35">
      <c r="A2" s="2" t="s">
        <v>342</v>
      </c>
      <c r="J2" s="50"/>
    </row>
    <row r="3" spans="1:35">
      <c r="A3" s="1" t="s">
        <v>161</v>
      </c>
    </row>
    <row r="4" spans="1:35">
      <c r="A4" s="6" t="s">
        <v>237</v>
      </c>
    </row>
    <row r="5" spans="1:35">
      <c r="A5" s="6"/>
    </row>
    <row r="6" spans="1:35">
      <c r="A6" s="6"/>
    </row>
    <row r="7" spans="1:35" s="9" customFormat="1" ht="13.5" thickBot="1">
      <c r="A7" s="7"/>
    </row>
    <row r="8" spans="1:35" s="9" customFormat="1" ht="29.25" customHeight="1">
      <c r="A8" s="41"/>
      <c r="B8" s="298" t="s">
        <v>189</v>
      </c>
      <c r="C8" s="299"/>
      <c r="D8" s="299"/>
      <c r="E8" s="299"/>
      <c r="F8" s="299"/>
      <c r="G8" s="299"/>
      <c r="H8" s="299"/>
      <c r="I8" s="299"/>
      <c r="J8" s="299"/>
      <c r="K8" s="299"/>
      <c r="L8" s="299"/>
      <c r="M8" s="299"/>
      <c r="N8" s="299"/>
      <c r="O8" s="299"/>
      <c r="P8" s="299"/>
      <c r="Q8" s="299"/>
      <c r="R8" s="299"/>
      <c r="S8" s="299"/>
      <c r="T8" s="299"/>
      <c r="U8" s="299"/>
      <c r="V8" s="299"/>
      <c r="W8" s="299"/>
      <c r="X8" s="299"/>
      <c r="Y8" s="299"/>
      <c r="Z8" s="299"/>
      <c r="AA8" s="300"/>
    </row>
    <row r="9" spans="1:35" s="9" customFormat="1" ht="102.75" customHeight="1">
      <c r="A9" s="42"/>
      <c r="B9" s="301" t="s">
        <v>82</v>
      </c>
      <c r="C9" s="302"/>
      <c r="D9" s="296" t="s">
        <v>83</v>
      </c>
      <c r="E9" s="296"/>
      <c r="F9" s="296" t="s">
        <v>84</v>
      </c>
      <c r="G9" s="296"/>
      <c r="H9" s="301" t="s">
        <v>85</v>
      </c>
      <c r="I9" s="302"/>
      <c r="J9" s="296" t="s">
        <v>86</v>
      </c>
      <c r="K9" s="296"/>
      <c r="L9" s="301" t="s">
        <v>87</v>
      </c>
      <c r="M9" s="302"/>
      <c r="N9" s="296" t="s">
        <v>88</v>
      </c>
      <c r="O9" s="296"/>
      <c r="P9" s="301" t="s">
        <v>89</v>
      </c>
      <c r="Q9" s="302"/>
      <c r="R9" s="296" t="s">
        <v>90</v>
      </c>
      <c r="S9" s="296"/>
      <c r="T9" s="301" t="s">
        <v>91</v>
      </c>
      <c r="U9" s="302"/>
      <c r="V9" s="296" t="s">
        <v>145</v>
      </c>
      <c r="W9" s="296"/>
      <c r="X9" s="296" t="s">
        <v>92</v>
      </c>
      <c r="Y9" s="296"/>
      <c r="Z9" s="301" t="s">
        <v>165</v>
      </c>
      <c r="AA9" s="297"/>
    </row>
    <row r="10" spans="1:35" s="70" customFormat="1">
      <c r="A10" s="43"/>
      <c r="B10" s="44" t="s">
        <v>53</v>
      </c>
      <c r="C10" s="44" t="s">
        <v>6</v>
      </c>
      <c r="D10" s="45" t="s">
        <v>53</v>
      </c>
      <c r="E10" s="46" t="s">
        <v>6</v>
      </c>
      <c r="F10" s="45" t="s">
        <v>53</v>
      </c>
      <c r="G10" s="46" t="s">
        <v>6</v>
      </c>
      <c r="H10" s="44" t="s">
        <v>53</v>
      </c>
      <c r="I10" s="44" t="s">
        <v>6</v>
      </c>
      <c r="J10" s="45" t="s">
        <v>53</v>
      </c>
      <c r="K10" s="46" t="s">
        <v>6</v>
      </c>
      <c r="L10" s="44" t="s">
        <v>53</v>
      </c>
      <c r="M10" s="44" t="s">
        <v>6</v>
      </c>
      <c r="N10" s="45" t="s">
        <v>53</v>
      </c>
      <c r="O10" s="46" t="s">
        <v>6</v>
      </c>
      <c r="P10" s="44" t="s">
        <v>53</v>
      </c>
      <c r="Q10" s="44" t="s">
        <v>6</v>
      </c>
      <c r="R10" s="45" t="s">
        <v>53</v>
      </c>
      <c r="S10" s="46" t="s">
        <v>6</v>
      </c>
      <c r="T10" s="44" t="s">
        <v>53</v>
      </c>
      <c r="U10" s="44" t="s">
        <v>6</v>
      </c>
      <c r="V10" s="45" t="s">
        <v>53</v>
      </c>
      <c r="W10" s="46" t="s">
        <v>6</v>
      </c>
      <c r="X10" s="45" t="s">
        <v>53</v>
      </c>
      <c r="Y10" s="46" t="s">
        <v>6</v>
      </c>
      <c r="Z10" s="44" t="s">
        <v>53</v>
      </c>
      <c r="AA10" s="47" t="s">
        <v>6</v>
      </c>
    </row>
    <row r="11" spans="1:35">
      <c r="A11" s="109"/>
      <c r="B11" s="19"/>
      <c r="C11" s="18"/>
      <c r="D11" s="19"/>
      <c r="E11" s="20"/>
      <c r="F11" s="19"/>
      <c r="G11" s="20"/>
      <c r="H11" s="21"/>
      <c r="I11" s="21"/>
      <c r="J11" s="39"/>
      <c r="K11" s="38"/>
      <c r="L11" s="21"/>
      <c r="M11" s="21"/>
      <c r="N11" s="39"/>
      <c r="O11" s="38"/>
      <c r="P11" s="21"/>
      <c r="Q11" s="21"/>
      <c r="R11" s="39"/>
      <c r="S11" s="38"/>
      <c r="T11" s="21"/>
      <c r="U11" s="21"/>
      <c r="V11" s="39"/>
      <c r="W11" s="38"/>
      <c r="X11" s="39"/>
      <c r="Y11" s="38"/>
      <c r="Z11" s="21"/>
      <c r="AA11" s="22"/>
      <c r="AB11" s="96"/>
      <c r="AC11" s="96"/>
      <c r="AD11" s="96"/>
      <c r="AE11" s="96"/>
      <c r="AF11" s="96"/>
      <c r="AG11" s="96"/>
      <c r="AH11" s="96"/>
      <c r="AI11" s="96"/>
    </row>
    <row r="12" spans="1:35">
      <c r="A12" s="83" t="s">
        <v>132</v>
      </c>
      <c r="B12" s="34">
        <v>97.644166470736707</v>
      </c>
      <c r="C12" s="35">
        <v>0.28435388303429537</v>
      </c>
      <c r="D12" s="34">
        <v>94.531150893264424</v>
      </c>
      <c r="E12" s="33">
        <v>0.50354493757971974</v>
      </c>
      <c r="F12" s="34">
        <v>96.111184097832464</v>
      </c>
      <c r="G12" s="33">
        <v>0.39404209702093174</v>
      </c>
      <c r="H12" s="32">
        <v>93.378398776531824</v>
      </c>
      <c r="I12" s="35">
        <v>0.48893751395719937</v>
      </c>
      <c r="J12" s="34">
        <v>86.199406211415209</v>
      </c>
      <c r="K12" s="33">
        <v>0.74604495592405806</v>
      </c>
      <c r="L12" s="32">
        <v>97.773625783491696</v>
      </c>
      <c r="M12" s="35">
        <v>0.3275674284467498</v>
      </c>
      <c r="N12" s="34">
        <v>90.072643657712391</v>
      </c>
      <c r="O12" s="33">
        <v>0.62817565038174283</v>
      </c>
      <c r="P12" s="32">
        <v>97.116650438056865</v>
      </c>
      <c r="Q12" s="35">
        <v>0.39431174673157893</v>
      </c>
      <c r="R12" s="34">
        <v>93.93616229580951</v>
      </c>
      <c r="S12" s="33">
        <v>0.47012361956376059</v>
      </c>
      <c r="T12" s="32">
        <v>75.962530163958917</v>
      </c>
      <c r="U12" s="35">
        <v>0.9209622622681799</v>
      </c>
      <c r="V12" s="34">
        <v>97.473089135472051</v>
      </c>
      <c r="W12" s="33">
        <v>0.34903746052723683</v>
      </c>
      <c r="X12" s="34">
        <v>93.673812244002292</v>
      </c>
      <c r="Y12" s="33">
        <v>0.53943852887618837</v>
      </c>
      <c r="Z12" s="32">
        <v>71.014111653771891</v>
      </c>
      <c r="AA12" s="31">
        <v>0.93916958727031186</v>
      </c>
      <c r="AB12" s="37"/>
      <c r="AC12" s="37"/>
      <c r="AD12" s="37"/>
      <c r="AE12" s="37"/>
      <c r="AF12" s="37"/>
      <c r="AG12" s="37"/>
      <c r="AH12" s="37"/>
      <c r="AI12" s="37"/>
    </row>
    <row r="13" spans="1:35">
      <c r="A13" s="83" t="s">
        <v>13</v>
      </c>
      <c r="B13" s="34">
        <v>97.467790385936439</v>
      </c>
      <c r="C13" s="35">
        <v>0.34170147474839674</v>
      </c>
      <c r="D13" s="34">
        <v>95.960537322194455</v>
      </c>
      <c r="E13" s="33">
        <v>0.47443590498908478</v>
      </c>
      <c r="F13" s="34">
        <v>94.922798479727305</v>
      </c>
      <c r="G13" s="33">
        <v>0.60948875143540582</v>
      </c>
      <c r="H13" s="32">
        <v>92.155814695460307</v>
      </c>
      <c r="I13" s="35">
        <v>0.86901729103803615</v>
      </c>
      <c r="J13" s="34">
        <v>90.620768185435608</v>
      </c>
      <c r="K13" s="33">
        <v>0.7273921633960031</v>
      </c>
      <c r="L13" s="32">
        <v>96.875835505172589</v>
      </c>
      <c r="M13" s="35">
        <v>0.40516247176404446</v>
      </c>
      <c r="N13" s="34">
        <v>95.124419047522764</v>
      </c>
      <c r="O13" s="33">
        <v>0.55735451134486647</v>
      </c>
      <c r="P13" s="32">
        <v>93.950968361728812</v>
      </c>
      <c r="Q13" s="35">
        <v>0.61381861757483291</v>
      </c>
      <c r="R13" s="34">
        <v>92.254037513430987</v>
      </c>
      <c r="S13" s="33">
        <v>0.69557049794658499</v>
      </c>
      <c r="T13" s="32">
        <v>90.107693884972491</v>
      </c>
      <c r="U13" s="35">
        <v>0.6616536074395859</v>
      </c>
      <c r="V13" s="34">
        <v>98.340881509029671</v>
      </c>
      <c r="W13" s="33">
        <v>0.30903084678099441</v>
      </c>
      <c r="X13" s="34">
        <v>95.688668588851471</v>
      </c>
      <c r="Y13" s="33">
        <v>0.50278861992314683</v>
      </c>
      <c r="Z13" s="32">
        <v>65.691932893285298</v>
      </c>
      <c r="AA13" s="31">
        <v>1.2615466915657219</v>
      </c>
      <c r="AB13" s="37"/>
      <c r="AC13" s="37"/>
      <c r="AD13" s="37"/>
      <c r="AE13" s="37"/>
      <c r="AF13" s="37"/>
      <c r="AG13" s="37"/>
      <c r="AH13" s="37"/>
      <c r="AI13" s="37"/>
    </row>
    <row r="14" spans="1:35">
      <c r="A14" s="83" t="s">
        <v>18</v>
      </c>
      <c r="B14" s="34">
        <v>99.116170985432831</v>
      </c>
      <c r="C14" s="35">
        <v>0.18681882836908545</v>
      </c>
      <c r="D14" s="34">
        <v>97.946610879983609</v>
      </c>
      <c r="E14" s="33">
        <v>0.2782065239954557</v>
      </c>
      <c r="F14" s="34">
        <v>93.384724583890034</v>
      </c>
      <c r="G14" s="33">
        <v>0.56126070899815639</v>
      </c>
      <c r="H14" s="32">
        <v>95.899293146646357</v>
      </c>
      <c r="I14" s="35">
        <v>0.49523459355734195</v>
      </c>
      <c r="J14" s="34">
        <v>85.356935265199922</v>
      </c>
      <c r="K14" s="33">
        <v>0.76335095420759358</v>
      </c>
      <c r="L14" s="32">
        <v>98.486900089475597</v>
      </c>
      <c r="M14" s="35">
        <v>0.25098206279358165</v>
      </c>
      <c r="N14" s="34">
        <v>87.115087828669644</v>
      </c>
      <c r="O14" s="33">
        <v>0.64831350626743545</v>
      </c>
      <c r="P14" s="32">
        <v>95.087316334564505</v>
      </c>
      <c r="Q14" s="35">
        <v>0.49285145390595353</v>
      </c>
      <c r="R14" s="34">
        <v>93.874571998784447</v>
      </c>
      <c r="S14" s="33">
        <v>0.51294926383243256</v>
      </c>
      <c r="T14" s="32">
        <v>74.090694612104471</v>
      </c>
      <c r="U14" s="35">
        <v>1.0356876642449144</v>
      </c>
      <c r="V14" s="34">
        <v>97.679533604219699</v>
      </c>
      <c r="W14" s="33">
        <v>0.3839864101402849</v>
      </c>
      <c r="X14" s="34">
        <v>95.242679760591628</v>
      </c>
      <c r="Y14" s="33">
        <v>0.48165441892631888</v>
      </c>
      <c r="Z14" s="32">
        <v>81.303046596743584</v>
      </c>
      <c r="AA14" s="31">
        <v>0.77579287345031589</v>
      </c>
      <c r="AB14" s="37"/>
      <c r="AC14" s="37"/>
      <c r="AD14" s="37"/>
      <c r="AE14" s="37"/>
      <c r="AF14" s="37"/>
      <c r="AG14" s="37"/>
      <c r="AH14" s="37"/>
      <c r="AI14" s="37"/>
    </row>
    <row r="15" spans="1:35">
      <c r="A15" s="83" t="s">
        <v>201</v>
      </c>
      <c r="B15" s="34">
        <v>97.087343152242283</v>
      </c>
      <c r="C15" s="35">
        <v>0.44699025173740098</v>
      </c>
      <c r="D15" s="34">
        <v>96.030449381647443</v>
      </c>
      <c r="E15" s="33">
        <v>0.5508682712139612</v>
      </c>
      <c r="F15" s="34">
        <v>95.674098066691002</v>
      </c>
      <c r="G15" s="33">
        <v>0.67209915613592142</v>
      </c>
      <c r="H15" s="32">
        <v>91.192526917652799</v>
      </c>
      <c r="I15" s="35">
        <v>0.79941554809275872</v>
      </c>
      <c r="J15" s="34">
        <v>87.793899270592874</v>
      </c>
      <c r="K15" s="33">
        <v>0.95546331285304731</v>
      </c>
      <c r="L15" s="32">
        <v>97.985526134659722</v>
      </c>
      <c r="M15" s="35">
        <v>0.41788174019525681</v>
      </c>
      <c r="N15" s="34">
        <v>85.936066729144059</v>
      </c>
      <c r="O15" s="33">
        <v>0.97374238465285479</v>
      </c>
      <c r="P15" s="32">
        <v>95.78875172298855</v>
      </c>
      <c r="Q15" s="35">
        <v>0.63647693194378363</v>
      </c>
      <c r="R15" s="34">
        <v>88.640223597234879</v>
      </c>
      <c r="S15" s="33">
        <v>0.882262529216573</v>
      </c>
      <c r="T15" s="32">
        <v>92.552369677679536</v>
      </c>
      <c r="U15" s="35">
        <v>0.68141179133361074</v>
      </c>
      <c r="V15" s="34">
        <v>96.460925946600611</v>
      </c>
      <c r="W15" s="33">
        <v>0.56203476752195602</v>
      </c>
      <c r="X15" s="34">
        <v>93.078823596003105</v>
      </c>
      <c r="Y15" s="33">
        <v>0.66691503926230378</v>
      </c>
      <c r="Z15" s="32">
        <v>71.217427418666375</v>
      </c>
      <c r="AA15" s="31">
        <v>1.176484180664686</v>
      </c>
      <c r="AB15" s="37"/>
      <c r="AC15" s="37"/>
      <c r="AD15" s="37"/>
      <c r="AE15" s="37"/>
      <c r="AF15" s="37"/>
      <c r="AG15" s="37"/>
      <c r="AH15" s="37"/>
      <c r="AI15" s="37"/>
    </row>
    <row r="16" spans="1:35">
      <c r="A16" s="83" t="s">
        <v>21</v>
      </c>
      <c r="B16" s="34">
        <v>80.756514443177792</v>
      </c>
      <c r="C16" s="35">
        <v>1.5405607678654161</v>
      </c>
      <c r="D16" s="34">
        <v>82.616271239798621</v>
      </c>
      <c r="E16" s="33">
        <v>1.2084850969746104</v>
      </c>
      <c r="F16" s="34">
        <v>74.466433756637556</v>
      </c>
      <c r="G16" s="33">
        <v>1.7282078917028716</v>
      </c>
      <c r="H16" s="32">
        <v>72.139111854205979</v>
      </c>
      <c r="I16" s="35">
        <v>1.6592606029047954</v>
      </c>
      <c r="J16" s="34">
        <v>56.744603472900778</v>
      </c>
      <c r="K16" s="33">
        <v>1.9086087272283452</v>
      </c>
      <c r="L16" s="32">
        <v>89.817918855996808</v>
      </c>
      <c r="M16" s="35">
        <v>1.1592137008479333</v>
      </c>
      <c r="N16" s="34">
        <v>61.143055806816491</v>
      </c>
      <c r="O16" s="33">
        <v>2.1482361992723327</v>
      </c>
      <c r="P16" s="32">
        <v>88.792102685422563</v>
      </c>
      <c r="Q16" s="35">
        <v>0.99638277302799638</v>
      </c>
      <c r="R16" s="34">
        <v>76.690700336210426</v>
      </c>
      <c r="S16" s="33">
        <v>1.4777427450915652</v>
      </c>
      <c r="T16" s="32">
        <v>58.575166665684641</v>
      </c>
      <c r="U16" s="35">
        <v>1.7274349353387852</v>
      </c>
      <c r="V16" s="34">
        <v>83.64991294240329</v>
      </c>
      <c r="W16" s="33">
        <v>1.5898580648257257</v>
      </c>
      <c r="X16" s="34">
        <v>66.927448418888659</v>
      </c>
      <c r="Y16" s="33">
        <v>2.2706981070976</v>
      </c>
      <c r="Z16" s="32">
        <v>26.858273214919631</v>
      </c>
      <c r="AA16" s="31">
        <v>1.7517748411193539</v>
      </c>
      <c r="AB16" s="37"/>
      <c r="AC16" s="37"/>
      <c r="AD16" s="37"/>
      <c r="AE16" s="37"/>
      <c r="AF16" s="37"/>
      <c r="AG16" s="37"/>
      <c r="AH16" s="37"/>
      <c r="AI16" s="37"/>
    </row>
    <row r="17" spans="1:35">
      <c r="A17" s="83" t="s">
        <v>26</v>
      </c>
      <c r="B17" s="34">
        <v>34.664902642192189</v>
      </c>
      <c r="C17" s="35">
        <v>0.87551476365768699</v>
      </c>
      <c r="D17" s="34">
        <v>41.407941331007002</v>
      </c>
      <c r="E17" s="33">
        <v>0.892570857163827</v>
      </c>
      <c r="F17" s="34">
        <v>49.447416582714403</v>
      </c>
      <c r="G17" s="33">
        <v>0.87917174815616428</v>
      </c>
      <c r="H17" s="32">
        <v>64.061076258903682</v>
      </c>
      <c r="I17" s="35">
        <v>0.86092030474839076</v>
      </c>
      <c r="J17" s="34">
        <v>41.216641733547142</v>
      </c>
      <c r="K17" s="33">
        <v>0.86088505070094012</v>
      </c>
      <c r="L17" s="32">
        <v>63.930744460832187</v>
      </c>
      <c r="M17" s="35">
        <v>0.84951031425775425</v>
      </c>
      <c r="N17" s="34">
        <v>22.82475107025131</v>
      </c>
      <c r="O17" s="33">
        <v>0.78249328120657713</v>
      </c>
      <c r="P17" s="32">
        <v>62.687795467514043</v>
      </c>
      <c r="Q17" s="35">
        <v>0.87140368483339903</v>
      </c>
      <c r="R17" s="34">
        <v>58.715074737214309</v>
      </c>
      <c r="S17" s="33">
        <v>0.89080515973678664</v>
      </c>
      <c r="T17" s="32">
        <v>33.288916680955261</v>
      </c>
      <c r="U17" s="35">
        <v>1.0323467634448085</v>
      </c>
      <c r="V17" s="34">
        <v>63.221495128110547</v>
      </c>
      <c r="W17" s="33">
        <v>0.89632940996933597</v>
      </c>
      <c r="X17" s="34">
        <v>51.210759612416183</v>
      </c>
      <c r="Y17" s="33">
        <v>0.93263472082414534</v>
      </c>
      <c r="Z17" s="32">
        <v>38.516612739388108</v>
      </c>
      <c r="AA17" s="31">
        <v>0.8553660092540174</v>
      </c>
      <c r="AB17" s="37"/>
      <c r="AC17" s="37"/>
      <c r="AD17" s="37"/>
      <c r="AE17" s="37"/>
      <c r="AF17" s="37"/>
      <c r="AG17" s="37"/>
      <c r="AH17" s="37"/>
      <c r="AI17" s="37"/>
    </row>
    <row r="18" spans="1:35">
      <c r="A18" s="83" t="s">
        <v>28</v>
      </c>
      <c r="B18" s="34">
        <v>92.13923806815329</v>
      </c>
      <c r="C18" s="35">
        <v>0.61462082618424008</v>
      </c>
      <c r="D18" s="34">
        <v>90.671533918155362</v>
      </c>
      <c r="E18" s="33">
        <v>0.62475655597607227</v>
      </c>
      <c r="F18" s="34">
        <v>85.797542457089165</v>
      </c>
      <c r="G18" s="33">
        <v>0.75186710353849084</v>
      </c>
      <c r="H18" s="32">
        <v>88.320164853255463</v>
      </c>
      <c r="I18" s="35">
        <v>0.67510211790375574</v>
      </c>
      <c r="J18" s="34">
        <v>75.637775441089843</v>
      </c>
      <c r="K18" s="33">
        <v>0.92616496828821837</v>
      </c>
      <c r="L18" s="32">
        <v>88.150877425032306</v>
      </c>
      <c r="M18" s="35">
        <v>0.69295396417114308</v>
      </c>
      <c r="N18" s="34">
        <v>82.52664167554569</v>
      </c>
      <c r="O18" s="33">
        <v>0.81967943962353906</v>
      </c>
      <c r="P18" s="32">
        <v>90.831472446170793</v>
      </c>
      <c r="Q18" s="35">
        <v>0.66543646786274624</v>
      </c>
      <c r="R18" s="34">
        <v>85.955874198285699</v>
      </c>
      <c r="S18" s="33">
        <v>0.67568832565948145</v>
      </c>
      <c r="T18" s="32">
        <v>79.263942809260485</v>
      </c>
      <c r="U18" s="35">
        <v>0.78161369021226379</v>
      </c>
      <c r="V18" s="34">
        <v>92.874862942426319</v>
      </c>
      <c r="W18" s="33">
        <v>0.53168753053050322</v>
      </c>
      <c r="X18" s="34">
        <v>88.026551378070877</v>
      </c>
      <c r="Y18" s="33">
        <v>0.68697495560065291</v>
      </c>
      <c r="Z18" s="32">
        <v>74.984631070532899</v>
      </c>
      <c r="AA18" s="31">
        <v>0.94130225816572088</v>
      </c>
      <c r="AB18" s="37"/>
      <c r="AC18" s="37"/>
      <c r="AD18" s="37"/>
      <c r="AE18" s="37"/>
      <c r="AF18" s="37"/>
      <c r="AG18" s="37"/>
      <c r="AH18" s="37"/>
      <c r="AI18" s="37"/>
    </row>
    <row r="19" spans="1:35">
      <c r="A19" s="83" t="s">
        <v>45</v>
      </c>
      <c r="B19" s="34">
        <v>88.383489134898525</v>
      </c>
      <c r="C19" s="35">
        <v>0.64163913848059506</v>
      </c>
      <c r="D19" s="34">
        <v>90.000696764825449</v>
      </c>
      <c r="E19" s="33">
        <v>0.61579332885711424</v>
      </c>
      <c r="F19" s="34">
        <v>91.961177253009268</v>
      </c>
      <c r="G19" s="33">
        <v>0.56369627996792915</v>
      </c>
      <c r="H19" s="32">
        <v>86.042030029643939</v>
      </c>
      <c r="I19" s="35">
        <v>0.63184780175038835</v>
      </c>
      <c r="J19" s="34">
        <v>80.150929437592708</v>
      </c>
      <c r="K19" s="33">
        <v>0.77870019313673544</v>
      </c>
      <c r="L19" s="32">
        <v>93.701656836668462</v>
      </c>
      <c r="M19" s="35">
        <v>0.49832397359845054</v>
      </c>
      <c r="N19" s="34">
        <v>86.371940718661392</v>
      </c>
      <c r="O19" s="33">
        <v>0.57781930416632021</v>
      </c>
      <c r="P19" s="32">
        <v>90.029555173399729</v>
      </c>
      <c r="Q19" s="35">
        <v>0.51327995907585333</v>
      </c>
      <c r="R19" s="34">
        <v>82.567865129543065</v>
      </c>
      <c r="S19" s="33">
        <v>0.75171262750004719</v>
      </c>
      <c r="T19" s="32">
        <v>86.714452256943517</v>
      </c>
      <c r="U19" s="35">
        <v>0.63744927131158813</v>
      </c>
      <c r="V19" s="34">
        <v>97.290927675071799</v>
      </c>
      <c r="W19" s="33">
        <v>0.31349770566100693</v>
      </c>
      <c r="X19" s="34">
        <v>92.255117245822859</v>
      </c>
      <c r="Y19" s="33">
        <v>0.48582745265537064</v>
      </c>
      <c r="Z19" s="32">
        <v>69.592976443191262</v>
      </c>
      <c r="AA19" s="31">
        <v>1.3017712046483676</v>
      </c>
      <c r="AB19" s="37"/>
      <c r="AC19" s="37"/>
      <c r="AD19" s="37"/>
      <c r="AE19" s="37"/>
      <c r="AF19" s="37"/>
      <c r="AG19" s="37"/>
      <c r="AH19" s="37"/>
      <c r="AI19" s="37"/>
    </row>
    <row r="20" spans="1:35">
      <c r="A20" s="83" t="s">
        <v>46</v>
      </c>
      <c r="B20" s="34">
        <v>96.70886136818325</v>
      </c>
      <c r="C20" s="35">
        <v>0.39845996167842024</v>
      </c>
      <c r="D20" s="34">
        <v>83.11346277122064</v>
      </c>
      <c r="E20" s="33">
        <v>0.84983994246746708</v>
      </c>
      <c r="F20" s="34">
        <v>79.778270989395892</v>
      </c>
      <c r="G20" s="33">
        <v>0.93908354577851949</v>
      </c>
      <c r="H20" s="32">
        <v>84.530830519905464</v>
      </c>
      <c r="I20" s="35">
        <v>1.0257425318849649</v>
      </c>
      <c r="J20" s="34">
        <v>73.288070441096522</v>
      </c>
      <c r="K20" s="33">
        <v>1.1022953677128564</v>
      </c>
      <c r="L20" s="32">
        <v>92.871118405854077</v>
      </c>
      <c r="M20" s="35">
        <v>0.59723269122520828</v>
      </c>
      <c r="N20" s="34">
        <v>69.186115415931155</v>
      </c>
      <c r="O20" s="33">
        <v>1.1623451436885752</v>
      </c>
      <c r="P20" s="32">
        <v>88.617326555582537</v>
      </c>
      <c r="Q20" s="35">
        <v>0.83005391832841013</v>
      </c>
      <c r="R20" s="34">
        <v>82.846807428329157</v>
      </c>
      <c r="S20" s="33">
        <v>1.1063870058140075</v>
      </c>
      <c r="T20" s="32">
        <v>79.530646968802785</v>
      </c>
      <c r="U20" s="35">
        <v>0.99752520498058195</v>
      </c>
      <c r="V20" s="34">
        <v>94.100475165584825</v>
      </c>
      <c r="W20" s="33">
        <v>0.55091114351001447</v>
      </c>
      <c r="X20" s="34">
        <v>87.700032188968009</v>
      </c>
      <c r="Y20" s="33">
        <v>0.82628075719772121</v>
      </c>
      <c r="Z20" s="32">
        <v>60.706060773858361</v>
      </c>
      <c r="AA20" s="31">
        <v>1.3814952730846188</v>
      </c>
      <c r="AB20" s="37"/>
      <c r="AC20" s="37"/>
      <c r="AD20" s="37"/>
      <c r="AE20" s="37"/>
      <c r="AF20" s="37"/>
      <c r="AG20" s="37"/>
      <c r="AH20" s="37"/>
      <c r="AI20" s="37"/>
    </row>
    <row r="21" spans="1:35">
      <c r="A21" s="83" t="s">
        <v>47</v>
      </c>
      <c r="B21" s="34">
        <v>89.158716977052975</v>
      </c>
      <c r="C21" s="35">
        <v>0.6075697575536394</v>
      </c>
      <c r="D21" s="34">
        <v>92.170216395020446</v>
      </c>
      <c r="E21" s="33">
        <v>0.51559862378377408</v>
      </c>
      <c r="F21" s="34">
        <v>83.976304532856389</v>
      </c>
      <c r="G21" s="33">
        <v>0.76556524401149939</v>
      </c>
      <c r="H21" s="32">
        <v>90.101499172367895</v>
      </c>
      <c r="I21" s="35">
        <v>0.55570143624506174</v>
      </c>
      <c r="J21" s="34">
        <v>83.171746254618824</v>
      </c>
      <c r="K21" s="33">
        <v>0.68493898839138301</v>
      </c>
      <c r="L21" s="32">
        <v>94.511326144897652</v>
      </c>
      <c r="M21" s="35">
        <v>0.45621212577189074</v>
      </c>
      <c r="N21" s="34">
        <v>75.397743964286576</v>
      </c>
      <c r="O21" s="33">
        <v>0.81504731851366086</v>
      </c>
      <c r="P21" s="32">
        <v>93.836392885299162</v>
      </c>
      <c r="Q21" s="35">
        <v>0.42635855123660493</v>
      </c>
      <c r="R21" s="34">
        <v>89.761166321066355</v>
      </c>
      <c r="S21" s="33">
        <v>0.60535848663635528</v>
      </c>
      <c r="T21" s="32">
        <v>79.745627812726667</v>
      </c>
      <c r="U21" s="35">
        <v>0.68199966146767321</v>
      </c>
      <c r="V21" s="34">
        <v>92.817733578097688</v>
      </c>
      <c r="W21" s="33">
        <v>0.51790943583801097</v>
      </c>
      <c r="X21" s="34">
        <v>86.53124130437017</v>
      </c>
      <c r="Y21" s="33">
        <v>0.53121558007839642</v>
      </c>
      <c r="Z21" s="32">
        <v>75.416897570999907</v>
      </c>
      <c r="AA21" s="31">
        <v>0.817106145678693</v>
      </c>
      <c r="AB21" s="37"/>
      <c r="AC21" s="37"/>
      <c r="AD21" s="37"/>
      <c r="AE21" s="37"/>
      <c r="AF21" s="37"/>
      <c r="AG21" s="37"/>
      <c r="AH21" s="37"/>
      <c r="AI21" s="37"/>
    </row>
    <row r="22" spans="1:35">
      <c r="A22" s="83" t="s">
        <v>48</v>
      </c>
      <c r="B22" s="34">
        <v>93.551093016325737</v>
      </c>
      <c r="C22" s="35">
        <v>0.64386632911312314</v>
      </c>
      <c r="D22" s="34">
        <v>93.899721544266555</v>
      </c>
      <c r="E22" s="33">
        <v>0.60522525974311059</v>
      </c>
      <c r="F22" s="34">
        <v>95.496641340189356</v>
      </c>
      <c r="G22" s="33">
        <v>0.56116964657214763</v>
      </c>
      <c r="H22" s="32">
        <v>90.760681338751965</v>
      </c>
      <c r="I22" s="35">
        <v>0.83484678910695154</v>
      </c>
      <c r="J22" s="34">
        <v>89.289079865917614</v>
      </c>
      <c r="K22" s="33">
        <v>0.79372314099844277</v>
      </c>
      <c r="L22" s="32">
        <v>92.743056290191873</v>
      </c>
      <c r="M22" s="35">
        <v>0.80551270237752726</v>
      </c>
      <c r="N22" s="34">
        <v>90.67985672056804</v>
      </c>
      <c r="O22" s="33">
        <v>0.77892770571210979</v>
      </c>
      <c r="P22" s="32">
        <v>93.460547389722208</v>
      </c>
      <c r="Q22" s="35">
        <v>0.79358907293339809</v>
      </c>
      <c r="R22" s="34">
        <v>90.515775364628581</v>
      </c>
      <c r="S22" s="33">
        <v>0.84776634168985232</v>
      </c>
      <c r="T22" s="32">
        <v>89.886747276592175</v>
      </c>
      <c r="U22" s="35">
        <v>1.0276434209100198</v>
      </c>
      <c r="V22" s="34">
        <v>96.520144719426469</v>
      </c>
      <c r="W22" s="33">
        <v>0.53602146096903713</v>
      </c>
      <c r="X22" s="34">
        <v>92.188489503365631</v>
      </c>
      <c r="Y22" s="33">
        <v>0.81279728246591587</v>
      </c>
      <c r="Z22" s="32">
        <v>78.914099730099949</v>
      </c>
      <c r="AA22" s="31">
        <v>1.1618729020779557</v>
      </c>
      <c r="AB22" s="37"/>
      <c r="AC22" s="37"/>
      <c r="AD22" s="37"/>
      <c r="AE22" s="37"/>
      <c r="AF22" s="37"/>
      <c r="AG22" s="37"/>
      <c r="AH22" s="37"/>
      <c r="AI22" s="37"/>
    </row>
    <row r="23" spans="1:35">
      <c r="A23" s="83" t="s">
        <v>49</v>
      </c>
      <c r="B23" s="34">
        <v>96.074034593297455</v>
      </c>
      <c r="C23" s="35">
        <v>0.2659203750944012</v>
      </c>
      <c r="D23" s="34">
        <v>96.024144595716905</v>
      </c>
      <c r="E23" s="33">
        <v>0.28649004477607054</v>
      </c>
      <c r="F23" s="34">
        <v>93.277756200868907</v>
      </c>
      <c r="G23" s="33">
        <v>0.3006910801951071</v>
      </c>
      <c r="H23" s="32">
        <v>93.51636329767905</v>
      </c>
      <c r="I23" s="35">
        <v>0.31743795027780008</v>
      </c>
      <c r="J23" s="34">
        <v>93.503412914833817</v>
      </c>
      <c r="K23" s="33">
        <v>0.30762019566803256</v>
      </c>
      <c r="L23" s="32">
        <v>96.485637731985733</v>
      </c>
      <c r="M23" s="35">
        <v>0.26479993377514505</v>
      </c>
      <c r="N23" s="34">
        <v>92.565561063650733</v>
      </c>
      <c r="O23" s="33">
        <v>0.28294958545502424</v>
      </c>
      <c r="P23" s="32">
        <v>96.436672756512834</v>
      </c>
      <c r="Q23" s="35">
        <v>0.22143269783987243</v>
      </c>
      <c r="R23" s="34">
        <v>93.641583087469087</v>
      </c>
      <c r="S23" s="33">
        <v>0.37736176435649155</v>
      </c>
      <c r="T23" s="32">
        <v>92.747718269191182</v>
      </c>
      <c r="U23" s="35">
        <v>0.34077477096032505</v>
      </c>
      <c r="V23" s="34">
        <v>96.732497849409839</v>
      </c>
      <c r="W23" s="33">
        <v>0.2071623713882674</v>
      </c>
      <c r="X23" s="34">
        <v>95.255030260488326</v>
      </c>
      <c r="Y23" s="33">
        <v>0.25208832984431839</v>
      </c>
      <c r="Z23" s="32">
        <v>86.672966006385067</v>
      </c>
      <c r="AA23" s="31">
        <v>0.38852327920992585</v>
      </c>
      <c r="AB23" s="37"/>
      <c r="AC23" s="37"/>
      <c r="AD23" s="37"/>
      <c r="AE23" s="37"/>
      <c r="AF23" s="37"/>
      <c r="AG23" s="37"/>
      <c r="AH23" s="37"/>
      <c r="AI23" s="37"/>
    </row>
    <row r="24" spans="1:35" ht="12.75" customHeight="1" thickBot="1">
      <c r="A24" s="116" t="s">
        <v>51</v>
      </c>
      <c r="B24" s="117">
        <v>98.980980398956191</v>
      </c>
      <c r="C24" s="118">
        <v>0.17306896181796405</v>
      </c>
      <c r="D24" s="117">
        <v>99.583315210927964</v>
      </c>
      <c r="E24" s="30">
        <v>0.11817879618400201</v>
      </c>
      <c r="F24" s="117">
        <v>98.564742886411807</v>
      </c>
      <c r="G24" s="30">
        <v>0.19622500886318112</v>
      </c>
      <c r="H24" s="29">
        <v>93.812000953716279</v>
      </c>
      <c r="I24" s="118">
        <v>0.39056008481627552</v>
      </c>
      <c r="J24" s="117">
        <v>97.544213934033152</v>
      </c>
      <c r="K24" s="30">
        <v>0.26000707344929691</v>
      </c>
      <c r="L24" s="29">
        <v>95.494817171164769</v>
      </c>
      <c r="M24" s="118">
        <v>0.36496677922010651</v>
      </c>
      <c r="N24" s="117">
        <v>92.576476977766092</v>
      </c>
      <c r="O24" s="30">
        <v>0.45874262851943121</v>
      </c>
      <c r="P24" s="29">
        <v>97.015820466898646</v>
      </c>
      <c r="Q24" s="118">
        <v>0.2935453408776923</v>
      </c>
      <c r="R24" s="117">
        <v>87.530815330146964</v>
      </c>
      <c r="S24" s="30">
        <v>0.58146544730540128</v>
      </c>
      <c r="T24" s="29">
        <v>90.331295221238747</v>
      </c>
      <c r="U24" s="118">
        <v>0.46541703940522822</v>
      </c>
      <c r="V24" s="117">
        <v>92.848015916260479</v>
      </c>
      <c r="W24" s="30">
        <v>0.42718616251392916</v>
      </c>
      <c r="X24" s="117">
        <v>90.559797271622415</v>
      </c>
      <c r="Y24" s="30">
        <v>0.55118241996345341</v>
      </c>
      <c r="Z24" s="29">
        <v>44.829289928271422</v>
      </c>
      <c r="AA24" s="28">
        <v>0.76688600739888368</v>
      </c>
      <c r="AB24" s="37"/>
      <c r="AC24" s="37"/>
      <c r="AD24" s="37"/>
      <c r="AE24" s="37"/>
      <c r="AF24" s="37"/>
      <c r="AG24" s="37"/>
      <c r="AH24" s="37"/>
      <c r="AI24" s="37"/>
    </row>
    <row r="25" spans="1:35" ht="14.25">
      <c r="A25" s="164" t="s">
        <v>389</v>
      </c>
      <c r="B25" s="160">
        <v>94.561425088064055</v>
      </c>
      <c r="C25" s="161">
        <v>0.45933013439759823</v>
      </c>
      <c r="D25" s="160">
        <v>93.156185152276549</v>
      </c>
      <c r="E25" s="162">
        <v>0.5354074781019097</v>
      </c>
      <c r="F25" s="160">
        <v>89.859629098725051</v>
      </c>
      <c r="G25" s="162">
        <v>0.72187427119729453</v>
      </c>
      <c r="H25" s="165">
        <v>90.162581683833835</v>
      </c>
      <c r="I25" s="161">
        <v>0.63574583128411033</v>
      </c>
      <c r="J25" s="160">
        <v>80.963002563187374</v>
      </c>
      <c r="K25" s="162">
        <v>0.88591468985678079</v>
      </c>
      <c r="L25" s="165">
        <v>97.337594485565589</v>
      </c>
      <c r="M25" s="161">
        <v>0.36692335420981581</v>
      </c>
      <c r="N25" s="160">
        <v>79.352109559713696</v>
      </c>
      <c r="O25" s="162">
        <v>0.90097909397031961</v>
      </c>
      <c r="P25" s="165">
        <v>95.737111964427385</v>
      </c>
      <c r="Q25" s="161">
        <v>0.42670331687423896</v>
      </c>
      <c r="R25" s="160">
        <v>87.901832265354713</v>
      </c>
      <c r="S25" s="162">
        <v>0.72925219667628272</v>
      </c>
      <c r="T25" s="165">
        <v>87.77280951414744</v>
      </c>
      <c r="U25" s="161">
        <v>0.74914390574978207</v>
      </c>
      <c r="V25" s="160">
        <v>95.28168679816855</v>
      </c>
      <c r="W25" s="162">
        <v>0.47039542522822214</v>
      </c>
      <c r="X25" s="160">
        <v>93.125714400274532</v>
      </c>
      <c r="Y25" s="162">
        <v>0.56374380228248844</v>
      </c>
      <c r="Z25" s="165">
        <v>72.292598193603723</v>
      </c>
      <c r="AA25" s="163">
        <v>0.89800437935871968</v>
      </c>
      <c r="AB25" s="37"/>
      <c r="AC25" s="37"/>
      <c r="AD25" s="37"/>
      <c r="AE25" s="37"/>
      <c r="AF25" s="37"/>
      <c r="AG25" s="37"/>
      <c r="AH25" s="37"/>
      <c r="AI25" s="37"/>
    </row>
    <row r="26" spans="1:35" ht="15" thickBot="1">
      <c r="A26" s="116" t="s">
        <v>390</v>
      </c>
      <c r="B26" s="117">
        <v>98.585588427746515</v>
      </c>
      <c r="C26" s="118">
        <v>0.35665431014791904</v>
      </c>
      <c r="D26" s="117">
        <v>94.84326195414684</v>
      </c>
      <c r="E26" s="30">
        <v>0.64389548756993087</v>
      </c>
      <c r="F26" s="117">
        <v>94.777008742986297</v>
      </c>
      <c r="G26" s="30">
        <v>0.6457051753975046</v>
      </c>
      <c r="H26" s="29">
        <v>94.987237394927121</v>
      </c>
      <c r="I26" s="118">
        <v>0.69889214351719198</v>
      </c>
      <c r="J26" s="117">
        <v>89.931482271354554</v>
      </c>
      <c r="K26" s="30">
        <v>0.95408448548309777</v>
      </c>
      <c r="L26" s="29">
        <v>98.639976498201975</v>
      </c>
      <c r="M26" s="118">
        <v>0.32623207540078686</v>
      </c>
      <c r="N26" s="117">
        <v>93.058225254621163</v>
      </c>
      <c r="O26" s="30">
        <v>0.64266177348798237</v>
      </c>
      <c r="P26" s="29">
        <v>97.63932870974476</v>
      </c>
      <c r="Q26" s="118">
        <v>0.43335205443080704</v>
      </c>
      <c r="R26" s="117">
        <v>95.342892976533449</v>
      </c>
      <c r="S26" s="30">
        <v>0.67261144330088074</v>
      </c>
      <c r="T26" s="29">
        <v>84.90195313752092</v>
      </c>
      <c r="U26" s="118">
        <v>1.0491413581104874</v>
      </c>
      <c r="V26" s="117">
        <v>96.702951725229241</v>
      </c>
      <c r="W26" s="30">
        <v>0.58844306161214366</v>
      </c>
      <c r="X26" s="117">
        <v>91.202945716505496</v>
      </c>
      <c r="Y26" s="30">
        <v>0.85756294956998602</v>
      </c>
      <c r="Z26" s="29">
        <v>78.885206118967076</v>
      </c>
      <c r="AA26" s="28">
        <v>1.1278762525486909</v>
      </c>
      <c r="AB26" s="37"/>
      <c r="AC26" s="37"/>
      <c r="AD26" s="37"/>
      <c r="AE26" s="37"/>
      <c r="AF26" s="37"/>
      <c r="AG26" s="37"/>
      <c r="AH26" s="37"/>
      <c r="AI26" s="37"/>
    </row>
    <row r="27" spans="1:35">
      <c r="A27" s="95"/>
      <c r="B27" s="32"/>
      <c r="C27" s="35"/>
      <c r="D27" s="32"/>
      <c r="E27" s="35"/>
      <c r="F27" s="32"/>
      <c r="G27" s="35"/>
      <c r="H27" s="32"/>
      <c r="I27" s="35"/>
      <c r="J27" s="32"/>
      <c r="K27" s="35"/>
      <c r="L27" s="32"/>
      <c r="M27" s="35"/>
      <c r="N27" s="32"/>
      <c r="O27" s="35"/>
      <c r="P27" s="32"/>
      <c r="Q27" s="35"/>
      <c r="R27" s="32"/>
      <c r="S27" s="35"/>
      <c r="T27" s="32"/>
      <c r="U27" s="35"/>
      <c r="V27" s="32"/>
      <c r="W27" s="35"/>
      <c r="X27" s="32"/>
      <c r="Y27" s="35"/>
      <c r="Z27" s="32"/>
      <c r="AA27" s="35"/>
      <c r="AB27" s="37"/>
      <c r="AC27" s="37"/>
      <c r="AD27" s="37"/>
      <c r="AE27" s="37"/>
      <c r="AF27" s="37"/>
      <c r="AG27" s="37"/>
      <c r="AH27" s="37"/>
      <c r="AI27" s="37"/>
    </row>
    <row r="28" spans="1:35">
      <c r="A28" s="4" t="s">
        <v>276</v>
      </c>
      <c r="B28" s="32"/>
      <c r="C28" s="35"/>
      <c r="D28" s="32"/>
      <c r="E28" s="35"/>
      <c r="F28" s="32"/>
      <c r="G28" s="35"/>
      <c r="H28" s="32"/>
      <c r="I28" s="35"/>
      <c r="J28" s="32"/>
      <c r="K28" s="35"/>
      <c r="L28" s="32"/>
      <c r="M28" s="35"/>
      <c r="N28" s="32"/>
      <c r="O28" s="35"/>
      <c r="P28" s="32"/>
      <c r="Q28" s="35"/>
      <c r="R28" s="32"/>
      <c r="S28" s="35"/>
      <c r="T28" s="32"/>
      <c r="U28" s="35"/>
      <c r="V28" s="32"/>
      <c r="W28" s="35"/>
      <c r="X28" s="32"/>
      <c r="Y28" s="35"/>
      <c r="Z28" s="32"/>
      <c r="AA28" s="35"/>
      <c r="AB28" s="37"/>
      <c r="AC28" s="37"/>
      <c r="AD28" s="37"/>
      <c r="AE28" s="37"/>
      <c r="AF28" s="37"/>
      <c r="AG28" s="37"/>
      <c r="AH28" s="37"/>
      <c r="AI28" s="37"/>
    </row>
    <row r="29" spans="1:35" ht="14.25">
      <c r="A29" s="66" t="s">
        <v>282</v>
      </c>
    </row>
    <row r="30" spans="1:35">
      <c r="A30" s="70" t="s">
        <v>315</v>
      </c>
    </row>
    <row r="31" spans="1:35">
      <c r="A31" s="2" t="s">
        <v>370</v>
      </c>
    </row>
  </sheetData>
  <customSheetViews>
    <customSheetView guid="{958562DC-2717-487D-88ED-05485062DB2A}" scale="80" showGridLines="0">
      <selection activeCell="A4" sqref="A4"/>
      <pageMargins left="0.7" right="0.7" top="0.75" bottom="0.75" header="0.3" footer="0.3"/>
      <pageSetup paperSize="9" orientation="portrait" r:id="rId1"/>
    </customSheetView>
    <customSheetView guid="{DC9DA9F2-44C2-40AF-952E-F17A8405449D}" scale="80" showGridLines="0">
      <selection activeCell="A12" sqref="A12:A26"/>
      <pageMargins left="0.7" right="0.7" top="0.75" bottom="0.75" header="0.3" footer="0.3"/>
      <pageSetup paperSize="9" orientation="portrait" r:id="rId2"/>
    </customSheetView>
    <customSheetView guid="{AF19555B-DC94-4383-99E1-B20527EBB45F}" scale="80" showGridLines="0">
      <selection activeCell="A4" sqref="A4"/>
      <pageMargins left="0.7" right="0.7" top="0.75" bottom="0.75" header="0.3" footer="0.3"/>
      <pageSetup paperSize="9" orientation="portrait" r:id="rId3"/>
    </customSheetView>
  </customSheetViews>
  <mergeCells count="14">
    <mergeCell ref="T9:U9"/>
    <mergeCell ref="V9:W9"/>
    <mergeCell ref="X9:Y9"/>
    <mergeCell ref="Z9:AA9"/>
    <mergeCell ref="B8:AA8"/>
    <mergeCell ref="B9:C9"/>
    <mergeCell ref="D9:E9"/>
    <mergeCell ref="F9:G9"/>
    <mergeCell ref="H9:I9"/>
    <mergeCell ref="J9:K9"/>
    <mergeCell ref="L9:M9"/>
    <mergeCell ref="N9:O9"/>
    <mergeCell ref="P9:Q9"/>
    <mergeCell ref="R9:S9"/>
  </mergeCells>
  <pageMargins left="0.7" right="0.7" top="0.75" bottom="0.75" header="0.3" footer="0.3"/>
  <pageSetup paperSize="9" orientation="portrait"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I26"/>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J1" s="51"/>
    </row>
    <row r="2" spans="1:35">
      <c r="A2" s="2" t="s">
        <v>343</v>
      </c>
      <c r="J2" s="50"/>
    </row>
    <row r="3" spans="1:35">
      <c r="A3" s="1" t="s">
        <v>162</v>
      </c>
    </row>
    <row r="4" spans="1:35">
      <c r="A4" s="6" t="s">
        <v>238</v>
      </c>
    </row>
    <row r="5" spans="1:35">
      <c r="A5" s="6"/>
    </row>
    <row r="6" spans="1:35">
      <c r="A6" s="6"/>
    </row>
    <row r="7" spans="1:35" s="9" customFormat="1" ht="13.5" thickBot="1">
      <c r="A7" s="7"/>
    </row>
    <row r="8" spans="1:35" s="9" customFormat="1" ht="29.25" customHeight="1">
      <c r="A8" s="41"/>
      <c r="B8" s="298" t="s">
        <v>205</v>
      </c>
      <c r="C8" s="299"/>
      <c r="D8" s="299"/>
      <c r="E8" s="299"/>
      <c r="F8" s="299"/>
      <c r="G8" s="299"/>
      <c r="H8" s="299"/>
      <c r="I8" s="299"/>
      <c r="J8" s="299"/>
      <c r="K8" s="299"/>
      <c r="L8" s="299"/>
      <c r="M8" s="299"/>
      <c r="N8" s="299"/>
      <c r="O8" s="299"/>
      <c r="P8" s="299"/>
      <c r="Q8" s="299"/>
      <c r="R8" s="299"/>
      <c r="S8" s="299"/>
      <c r="T8" s="299"/>
      <c r="U8" s="299"/>
      <c r="V8" s="299"/>
      <c r="W8" s="299"/>
      <c r="X8" s="299"/>
      <c r="Y8" s="299"/>
      <c r="Z8" s="299"/>
      <c r="AA8" s="300"/>
    </row>
    <row r="9" spans="1:35" s="9" customFormat="1" ht="102.75" customHeight="1">
      <c r="A9" s="42"/>
      <c r="B9" s="301" t="s">
        <v>82</v>
      </c>
      <c r="C9" s="302"/>
      <c r="D9" s="296" t="s">
        <v>83</v>
      </c>
      <c r="E9" s="296"/>
      <c r="F9" s="296" t="s">
        <v>84</v>
      </c>
      <c r="G9" s="296"/>
      <c r="H9" s="301" t="s">
        <v>85</v>
      </c>
      <c r="I9" s="302"/>
      <c r="J9" s="296" t="s">
        <v>86</v>
      </c>
      <c r="K9" s="296"/>
      <c r="L9" s="301" t="s">
        <v>87</v>
      </c>
      <c r="M9" s="302"/>
      <c r="N9" s="296" t="s">
        <v>88</v>
      </c>
      <c r="O9" s="296"/>
      <c r="P9" s="301" t="s">
        <v>89</v>
      </c>
      <c r="Q9" s="302"/>
      <c r="R9" s="296" t="s">
        <v>90</v>
      </c>
      <c r="S9" s="296"/>
      <c r="T9" s="301" t="s">
        <v>91</v>
      </c>
      <c r="U9" s="302"/>
      <c r="V9" s="296" t="s">
        <v>145</v>
      </c>
      <c r="W9" s="296"/>
      <c r="X9" s="296" t="s">
        <v>92</v>
      </c>
      <c r="Y9" s="296"/>
      <c r="Z9" s="301" t="s">
        <v>165</v>
      </c>
      <c r="AA9" s="297"/>
    </row>
    <row r="10" spans="1:35" s="70" customFormat="1">
      <c r="A10" s="43"/>
      <c r="B10" s="44" t="s">
        <v>53</v>
      </c>
      <c r="C10" s="44" t="s">
        <v>6</v>
      </c>
      <c r="D10" s="45" t="s">
        <v>53</v>
      </c>
      <c r="E10" s="46" t="s">
        <v>6</v>
      </c>
      <c r="F10" s="45" t="s">
        <v>53</v>
      </c>
      <c r="G10" s="46" t="s">
        <v>6</v>
      </c>
      <c r="H10" s="44" t="s">
        <v>53</v>
      </c>
      <c r="I10" s="44" t="s">
        <v>6</v>
      </c>
      <c r="J10" s="45" t="s">
        <v>53</v>
      </c>
      <c r="K10" s="46" t="s">
        <v>6</v>
      </c>
      <c r="L10" s="44" t="s">
        <v>53</v>
      </c>
      <c r="M10" s="44" t="s">
        <v>6</v>
      </c>
      <c r="N10" s="45" t="s">
        <v>53</v>
      </c>
      <c r="O10" s="46" t="s">
        <v>6</v>
      </c>
      <c r="P10" s="44" t="s">
        <v>53</v>
      </c>
      <c r="Q10" s="44" t="s">
        <v>6</v>
      </c>
      <c r="R10" s="45" t="s">
        <v>53</v>
      </c>
      <c r="S10" s="46" t="s">
        <v>6</v>
      </c>
      <c r="T10" s="44" t="s">
        <v>53</v>
      </c>
      <c r="U10" s="44" t="s">
        <v>6</v>
      </c>
      <c r="V10" s="45" t="s">
        <v>53</v>
      </c>
      <c r="W10" s="46" t="s">
        <v>6</v>
      </c>
      <c r="X10" s="45" t="s">
        <v>53</v>
      </c>
      <c r="Y10" s="46" t="s">
        <v>6</v>
      </c>
      <c r="Z10" s="44" t="s">
        <v>53</v>
      </c>
      <c r="AA10" s="47" t="s">
        <v>6</v>
      </c>
    </row>
    <row r="11" spans="1:35">
      <c r="A11" s="17"/>
      <c r="B11" s="18"/>
      <c r="C11" s="18"/>
      <c r="D11" s="19"/>
      <c r="E11" s="20"/>
      <c r="F11" s="19"/>
      <c r="G11" s="20"/>
      <c r="H11" s="21"/>
      <c r="I11" s="21"/>
      <c r="J11" s="39"/>
      <c r="K11" s="38"/>
      <c r="L11" s="21"/>
      <c r="M11" s="21"/>
      <c r="N11" s="39"/>
      <c r="O11" s="38"/>
      <c r="P11" s="21"/>
      <c r="Q11" s="21"/>
      <c r="R11" s="39"/>
      <c r="S11" s="38"/>
      <c r="T11" s="21"/>
      <c r="U11" s="21"/>
      <c r="V11" s="39"/>
      <c r="W11" s="38"/>
      <c r="X11" s="39"/>
      <c r="Y11" s="38"/>
      <c r="Z11" s="21"/>
      <c r="AA11" s="22"/>
      <c r="AB11" s="96"/>
      <c r="AC11" s="96"/>
      <c r="AD11" s="96"/>
      <c r="AE11" s="96"/>
      <c r="AF11" s="96"/>
      <c r="AG11" s="96"/>
      <c r="AH11" s="96"/>
      <c r="AI11" s="96"/>
    </row>
    <row r="12" spans="1:35">
      <c r="A12" s="113" t="s">
        <v>7</v>
      </c>
      <c r="B12" s="32">
        <v>87.936684082229107</v>
      </c>
      <c r="C12" s="35">
        <v>1.2006926807349425</v>
      </c>
      <c r="D12" s="34">
        <v>81.581420955536657</v>
      </c>
      <c r="E12" s="33">
        <v>1.5868261555110834</v>
      </c>
      <c r="F12" s="34">
        <v>85.364241385171923</v>
      </c>
      <c r="G12" s="33">
        <v>1.1864253754435168</v>
      </c>
      <c r="H12" s="32">
        <v>87.068561380458121</v>
      </c>
      <c r="I12" s="35">
        <v>1.2260827160126484</v>
      </c>
      <c r="J12" s="34">
        <v>61.773403535237911</v>
      </c>
      <c r="K12" s="33">
        <v>1.9706658935439985</v>
      </c>
      <c r="L12" s="32">
        <v>93.75212239530353</v>
      </c>
      <c r="M12" s="35">
        <v>0.9763424375716756</v>
      </c>
      <c r="N12" s="34">
        <v>86.210457245595677</v>
      </c>
      <c r="O12" s="33">
        <v>1.3826381464182971</v>
      </c>
      <c r="P12" s="32">
        <v>90.657257025682227</v>
      </c>
      <c r="Q12" s="35">
        <v>1.1803229856949418</v>
      </c>
      <c r="R12" s="34">
        <v>81.092293781465671</v>
      </c>
      <c r="S12" s="33">
        <v>1.3596806973627411</v>
      </c>
      <c r="T12" s="32">
        <v>84.827609594364546</v>
      </c>
      <c r="U12" s="35">
        <v>1.0570635110006883</v>
      </c>
      <c r="V12" s="34">
        <v>95.144751991113026</v>
      </c>
      <c r="W12" s="33">
        <v>0.77233389927823581</v>
      </c>
      <c r="X12" s="34">
        <v>83.823927784589287</v>
      </c>
      <c r="Y12" s="33">
        <v>1.2754718812210639</v>
      </c>
      <c r="Z12" s="32">
        <v>77.195190429910753</v>
      </c>
      <c r="AA12" s="31">
        <v>1.4711213155472576</v>
      </c>
      <c r="AB12" s="37"/>
      <c r="AC12" s="37"/>
      <c r="AD12" s="37"/>
      <c r="AE12" s="37"/>
      <c r="AF12" s="37"/>
      <c r="AG12" s="37"/>
      <c r="AH12" s="37"/>
      <c r="AI12" s="37"/>
    </row>
    <row r="13" spans="1:35">
      <c r="A13" s="113" t="s">
        <v>11</v>
      </c>
      <c r="B13" s="32">
        <v>95.620460731137214</v>
      </c>
      <c r="C13" s="35">
        <v>0.51759031131699373</v>
      </c>
      <c r="D13" s="34">
        <v>93.945255506423962</v>
      </c>
      <c r="E13" s="33">
        <v>0.58916529932977091</v>
      </c>
      <c r="F13" s="34">
        <v>97.228934716993137</v>
      </c>
      <c r="G13" s="33">
        <v>0.36290808831655857</v>
      </c>
      <c r="H13" s="32">
        <v>89.344107455130768</v>
      </c>
      <c r="I13" s="35">
        <v>0.77048475672827421</v>
      </c>
      <c r="J13" s="34">
        <v>83.15923490221742</v>
      </c>
      <c r="K13" s="33">
        <v>0.90790611559252277</v>
      </c>
      <c r="L13" s="32">
        <v>96.349180604900511</v>
      </c>
      <c r="M13" s="35">
        <v>0.46102036901482346</v>
      </c>
      <c r="N13" s="34">
        <v>94.434513069745833</v>
      </c>
      <c r="O13" s="33">
        <v>0.60514485705949128</v>
      </c>
      <c r="P13" s="32">
        <v>91.315785538747065</v>
      </c>
      <c r="Q13" s="35">
        <v>0.74868061354939308</v>
      </c>
      <c r="R13" s="34">
        <v>89.496418800809039</v>
      </c>
      <c r="S13" s="33">
        <v>0.69647044617929854</v>
      </c>
      <c r="T13" s="32">
        <v>87.415691461406496</v>
      </c>
      <c r="U13" s="35">
        <v>0.86152005226047956</v>
      </c>
      <c r="V13" s="34">
        <v>97.445600155119521</v>
      </c>
      <c r="W13" s="33">
        <v>0.42332759871022424</v>
      </c>
      <c r="X13" s="34">
        <v>89.233323047331865</v>
      </c>
      <c r="Y13" s="33">
        <v>0.71472076667024198</v>
      </c>
      <c r="Z13" s="32">
        <v>63.916219989090507</v>
      </c>
      <c r="AA13" s="31">
        <v>1.0873561248007459</v>
      </c>
      <c r="AB13" s="37"/>
      <c r="AC13" s="37"/>
      <c r="AD13" s="37"/>
      <c r="AE13" s="37"/>
      <c r="AF13" s="37"/>
      <c r="AG13" s="37"/>
      <c r="AH13" s="37"/>
      <c r="AI13" s="37"/>
    </row>
    <row r="14" spans="1:35">
      <c r="A14" s="113" t="s">
        <v>16</v>
      </c>
      <c r="B14" s="32">
        <v>65.582727746348382</v>
      </c>
      <c r="C14" s="35">
        <v>0.96016917155378101</v>
      </c>
      <c r="D14" s="34">
        <v>49.405336465190153</v>
      </c>
      <c r="E14" s="33">
        <v>1.1500397732847396</v>
      </c>
      <c r="F14" s="34">
        <v>88.505132204899269</v>
      </c>
      <c r="G14" s="33">
        <v>0.64529952414515035</v>
      </c>
      <c r="H14" s="32">
        <v>82.535164626926729</v>
      </c>
      <c r="I14" s="35">
        <v>1.2353519215541744</v>
      </c>
      <c r="J14" s="34">
        <v>50.709026449761538</v>
      </c>
      <c r="K14" s="33">
        <v>1.1801603247857302</v>
      </c>
      <c r="L14" s="32">
        <v>92.323939993237587</v>
      </c>
      <c r="M14" s="35">
        <v>0.55128530226634986</v>
      </c>
      <c r="N14" s="34">
        <v>76.031037854780351</v>
      </c>
      <c r="O14" s="33">
        <v>1.0125019819599554</v>
      </c>
      <c r="P14" s="32">
        <v>82.96395093035845</v>
      </c>
      <c r="Q14" s="35">
        <v>0.76079969766609779</v>
      </c>
      <c r="R14" s="34">
        <v>84.166735436596554</v>
      </c>
      <c r="S14" s="33">
        <v>0.81764218383178411</v>
      </c>
      <c r="T14" s="32">
        <v>81.484428281206007</v>
      </c>
      <c r="U14" s="35">
        <v>0.75128078518356511</v>
      </c>
      <c r="V14" s="34">
        <v>95.270124866459014</v>
      </c>
      <c r="W14" s="33">
        <v>0.50076518814156257</v>
      </c>
      <c r="X14" s="34">
        <v>81.518082753623915</v>
      </c>
      <c r="Y14" s="33">
        <v>0.94027517134061944</v>
      </c>
      <c r="Z14" s="32">
        <v>59.948048645884398</v>
      </c>
      <c r="AA14" s="31">
        <v>1.3006537462291652</v>
      </c>
      <c r="AB14" s="37"/>
      <c r="AC14" s="37"/>
      <c r="AD14" s="37"/>
      <c r="AE14" s="37"/>
      <c r="AF14" s="37"/>
      <c r="AG14" s="37"/>
      <c r="AH14" s="37"/>
      <c r="AI14" s="37"/>
    </row>
    <row r="15" spans="1:35">
      <c r="A15" s="113" t="s">
        <v>18</v>
      </c>
      <c r="B15" s="32">
        <v>98.225696676498146</v>
      </c>
      <c r="C15" s="35">
        <v>0.35172105845129265</v>
      </c>
      <c r="D15" s="34">
        <v>96.36687940238437</v>
      </c>
      <c r="E15" s="33">
        <v>0.56439823034120251</v>
      </c>
      <c r="F15" s="34">
        <v>96.825615665074423</v>
      </c>
      <c r="G15" s="33">
        <v>0.37699299119378793</v>
      </c>
      <c r="H15" s="32">
        <v>95.053307267724904</v>
      </c>
      <c r="I15" s="35">
        <v>0.66326661456490865</v>
      </c>
      <c r="J15" s="34">
        <v>75.53371986789854</v>
      </c>
      <c r="K15" s="33">
        <v>1.262469038196705</v>
      </c>
      <c r="L15" s="32">
        <v>95.714640840434697</v>
      </c>
      <c r="M15" s="35">
        <v>0.6998211708058224</v>
      </c>
      <c r="N15" s="34">
        <v>92.997522955509851</v>
      </c>
      <c r="O15" s="33">
        <v>0.75358780118102242</v>
      </c>
      <c r="P15" s="32">
        <v>91.333734544551575</v>
      </c>
      <c r="Q15" s="35">
        <v>0.76647661938650169</v>
      </c>
      <c r="R15" s="34">
        <v>95.058657010173647</v>
      </c>
      <c r="S15" s="33">
        <v>0.57324396753623419</v>
      </c>
      <c r="T15" s="32">
        <v>78.442021576787425</v>
      </c>
      <c r="U15" s="35">
        <v>1.196394595757746</v>
      </c>
      <c r="V15" s="34">
        <v>98.283303992227673</v>
      </c>
      <c r="W15" s="33">
        <v>0.35175143643306112</v>
      </c>
      <c r="X15" s="34">
        <v>93.077697455648547</v>
      </c>
      <c r="Y15" s="33">
        <v>0.87239847593671327</v>
      </c>
      <c r="Z15" s="32">
        <v>79.874314578655998</v>
      </c>
      <c r="AA15" s="31">
        <v>1.3095314262068287</v>
      </c>
      <c r="AB15" s="37"/>
      <c r="AC15" s="37"/>
      <c r="AD15" s="37"/>
      <c r="AE15" s="37"/>
      <c r="AF15" s="37"/>
      <c r="AG15" s="37"/>
      <c r="AH15" s="37"/>
      <c r="AI15" s="37"/>
    </row>
    <row r="16" spans="1:35">
      <c r="A16" s="113" t="s">
        <v>36</v>
      </c>
      <c r="B16" s="34">
        <v>98.83853004434232</v>
      </c>
      <c r="C16" s="35">
        <v>0.19968069267077798</v>
      </c>
      <c r="D16" s="34">
        <v>99.459811637949855</v>
      </c>
      <c r="E16" s="33">
        <v>0.12819198215234323</v>
      </c>
      <c r="F16" s="34">
        <v>97.776755142763704</v>
      </c>
      <c r="G16" s="33">
        <v>0.26801182082290681</v>
      </c>
      <c r="H16" s="32">
        <v>97.480783482602689</v>
      </c>
      <c r="I16" s="35">
        <v>0.34314062686711239</v>
      </c>
      <c r="J16" s="34">
        <v>96.626030334129752</v>
      </c>
      <c r="K16" s="33">
        <v>0.33962775792558841</v>
      </c>
      <c r="L16" s="32">
        <v>97.494251963560401</v>
      </c>
      <c r="M16" s="35">
        <v>0.30517842675500151</v>
      </c>
      <c r="N16" s="34">
        <v>97.68738368640652</v>
      </c>
      <c r="O16" s="33">
        <v>0.27882897149726588</v>
      </c>
      <c r="P16" s="32">
        <v>97.977834748384652</v>
      </c>
      <c r="Q16" s="35">
        <v>0.24448397653497667</v>
      </c>
      <c r="R16" s="34">
        <v>96.224596737294874</v>
      </c>
      <c r="S16" s="33">
        <v>0.35562514681433216</v>
      </c>
      <c r="T16" s="32">
        <v>97.892032813159531</v>
      </c>
      <c r="U16" s="35">
        <v>0.24660940901983469</v>
      </c>
      <c r="V16" s="34">
        <v>99.123344378876823</v>
      </c>
      <c r="W16" s="33">
        <v>0.17251510649061125</v>
      </c>
      <c r="X16" s="34">
        <v>95.422784610017331</v>
      </c>
      <c r="Y16" s="33">
        <v>0.39905950287317027</v>
      </c>
      <c r="Z16" s="32">
        <v>87.754671428545635</v>
      </c>
      <c r="AA16" s="31">
        <v>0.58805712109827946</v>
      </c>
      <c r="AB16" s="37"/>
      <c r="AC16" s="37"/>
      <c r="AD16" s="37"/>
      <c r="AE16" s="37"/>
      <c r="AF16" s="37"/>
      <c r="AG16" s="37"/>
      <c r="AH16" s="37"/>
      <c r="AI16" s="37"/>
    </row>
    <row r="17" spans="1:35">
      <c r="A17" s="113" t="s">
        <v>43</v>
      </c>
      <c r="B17" s="32">
        <v>74.306724651672468</v>
      </c>
      <c r="C17" s="35">
        <v>1.0385599937118917</v>
      </c>
      <c r="D17" s="34">
        <v>71.276955838899141</v>
      </c>
      <c r="E17" s="33">
        <v>1.0522249126292345</v>
      </c>
      <c r="F17" s="34">
        <v>85.713561522065874</v>
      </c>
      <c r="G17" s="33">
        <v>0.91994765542017787</v>
      </c>
      <c r="H17" s="32">
        <v>82.524456084452609</v>
      </c>
      <c r="I17" s="35">
        <v>0.968350992392365</v>
      </c>
      <c r="J17" s="34">
        <v>62.778412688509711</v>
      </c>
      <c r="K17" s="33">
        <v>1.1937470329266011</v>
      </c>
      <c r="L17" s="32">
        <v>93.733752741584965</v>
      </c>
      <c r="M17" s="35">
        <v>0.57702268730235107</v>
      </c>
      <c r="N17" s="34">
        <v>85.179535714713268</v>
      </c>
      <c r="O17" s="33">
        <v>0.86420413263972251</v>
      </c>
      <c r="P17" s="32">
        <v>85.142831928634308</v>
      </c>
      <c r="Q17" s="35">
        <v>0.92524083034041515</v>
      </c>
      <c r="R17" s="34">
        <v>83.771692617761346</v>
      </c>
      <c r="S17" s="33">
        <v>0.93551115034297971</v>
      </c>
      <c r="T17" s="32">
        <v>82.881719470354199</v>
      </c>
      <c r="U17" s="35">
        <v>0.86494980065366522</v>
      </c>
      <c r="V17" s="34">
        <v>87.478825735526272</v>
      </c>
      <c r="W17" s="33">
        <v>0.89365418598687152</v>
      </c>
      <c r="X17" s="34">
        <v>68.783892381468277</v>
      </c>
      <c r="Y17" s="33">
        <v>1.2416870913706421</v>
      </c>
      <c r="Z17" s="32">
        <v>58.037708441751747</v>
      </c>
      <c r="AA17" s="31">
        <v>1.2308104222877772</v>
      </c>
      <c r="AB17" s="37"/>
      <c r="AC17" s="37"/>
      <c r="AD17" s="37"/>
      <c r="AE17" s="37"/>
      <c r="AF17" s="37"/>
      <c r="AG17" s="37"/>
      <c r="AH17" s="37"/>
      <c r="AI17" s="37"/>
    </row>
    <row r="18" spans="1:35">
      <c r="A18" s="113" t="s">
        <v>46</v>
      </c>
      <c r="B18" s="32">
        <v>90.81644600071985</v>
      </c>
      <c r="C18" s="35">
        <v>0.67420429527443915</v>
      </c>
      <c r="D18" s="34">
        <v>73.635591940028718</v>
      </c>
      <c r="E18" s="33">
        <v>0.96446162052696871</v>
      </c>
      <c r="F18" s="34">
        <v>82.236457566079253</v>
      </c>
      <c r="G18" s="33">
        <v>1.0855495365707222</v>
      </c>
      <c r="H18" s="32">
        <v>78.468576144625075</v>
      </c>
      <c r="I18" s="35">
        <v>0.98902025160883622</v>
      </c>
      <c r="J18" s="34">
        <v>59.321671700819032</v>
      </c>
      <c r="K18" s="33">
        <v>1.0459263177616969</v>
      </c>
      <c r="L18" s="32">
        <v>84.952222081957885</v>
      </c>
      <c r="M18" s="35">
        <v>0.96159002860291731</v>
      </c>
      <c r="N18" s="34">
        <v>76.782342142756946</v>
      </c>
      <c r="O18" s="33">
        <v>0.97286460431658217</v>
      </c>
      <c r="P18" s="32">
        <v>78.546780471718009</v>
      </c>
      <c r="Q18" s="35">
        <v>0.98028527496427675</v>
      </c>
      <c r="R18" s="34">
        <v>78.696787102446962</v>
      </c>
      <c r="S18" s="33">
        <v>1.042692825952932</v>
      </c>
      <c r="T18" s="32">
        <v>80.842766161811625</v>
      </c>
      <c r="U18" s="35">
        <v>0.8834510180785059</v>
      </c>
      <c r="V18" s="34">
        <v>93.670781095536881</v>
      </c>
      <c r="W18" s="33">
        <v>0.50377243961348561</v>
      </c>
      <c r="X18" s="34">
        <v>82.281176862370742</v>
      </c>
      <c r="Y18" s="33">
        <v>0.91352304066378098</v>
      </c>
      <c r="Z18" s="32">
        <v>62.551093279747533</v>
      </c>
      <c r="AA18" s="31">
        <v>1.1753869792080913</v>
      </c>
      <c r="AB18" s="37"/>
      <c r="AC18" s="37"/>
      <c r="AD18" s="37"/>
      <c r="AE18" s="37"/>
      <c r="AF18" s="37"/>
      <c r="AG18" s="37"/>
      <c r="AH18" s="37"/>
      <c r="AI18" s="37"/>
    </row>
    <row r="19" spans="1:35">
      <c r="A19" s="113" t="s">
        <v>47</v>
      </c>
      <c r="B19" s="32">
        <v>82.439580717973428</v>
      </c>
      <c r="C19" s="35">
        <v>0.85379301454995116</v>
      </c>
      <c r="D19" s="34">
        <v>85.273258099116191</v>
      </c>
      <c r="E19" s="33">
        <v>0.7831066876921422</v>
      </c>
      <c r="F19" s="34">
        <v>77.603443497927742</v>
      </c>
      <c r="G19" s="33">
        <v>0.97804794378401994</v>
      </c>
      <c r="H19" s="32">
        <v>82.832577532538437</v>
      </c>
      <c r="I19" s="35">
        <v>0.86505748602296495</v>
      </c>
      <c r="J19" s="34">
        <v>70.951220018933569</v>
      </c>
      <c r="K19" s="33">
        <v>0.96034950058475366</v>
      </c>
      <c r="L19" s="32">
        <v>90.388273036782039</v>
      </c>
      <c r="M19" s="35">
        <v>0.57421459661941376</v>
      </c>
      <c r="N19" s="34">
        <v>70.74112843995178</v>
      </c>
      <c r="O19" s="33">
        <v>0.89916336866369451</v>
      </c>
      <c r="P19" s="32">
        <v>87.432556046352346</v>
      </c>
      <c r="Q19" s="35">
        <v>0.71491534146724001</v>
      </c>
      <c r="R19" s="34">
        <v>83.317320604679651</v>
      </c>
      <c r="S19" s="33">
        <v>0.75611683196350898</v>
      </c>
      <c r="T19" s="32">
        <v>70.335839176578759</v>
      </c>
      <c r="U19" s="35">
        <v>0.99557394073065131</v>
      </c>
      <c r="V19" s="34">
        <v>89.255212382713083</v>
      </c>
      <c r="W19" s="33">
        <v>0.76404499898976086</v>
      </c>
      <c r="X19" s="34">
        <v>73.976605768888831</v>
      </c>
      <c r="Y19" s="33">
        <v>0.91307537175998754</v>
      </c>
      <c r="Z19" s="32">
        <v>55.205358920962396</v>
      </c>
      <c r="AA19" s="31">
        <v>1.0329744205274629</v>
      </c>
      <c r="AB19" s="37"/>
      <c r="AC19" s="37"/>
      <c r="AD19" s="37"/>
      <c r="AE19" s="37"/>
      <c r="AF19" s="37"/>
      <c r="AG19" s="37"/>
      <c r="AH19" s="37"/>
      <c r="AI19" s="37"/>
    </row>
    <row r="20" spans="1:35">
      <c r="A20" s="113" t="s">
        <v>48</v>
      </c>
      <c r="B20" s="32">
        <v>83.783595140862161</v>
      </c>
      <c r="C20" s="35">
        <v>0.73266144654923626</v>
      </c>
      <c r="D20" s="34">
        <v>84.278352934879621</v>
      </c>
      <c r="E20" s="33">
        <v>0.77079367784429542</v>
      </c>
      <c r="F20" s="34">
        <v>88.804072377334492</v>
      </c>
      <c r="G20" s="33">
        <v>0.56896990608688314</v>
      </c>
      <c r="H20" s="32">
        <v>90.05826046461037</v>
      </c>
      <c r="I20" s="35">
        <v>0.65785434553365452</v>
      </c>
      <c r="J20" s="34">
        <v>80.232816133643098</v>
      </c>
      <c r="K20" s="33">
        <v>0.86722879086190174</v>
      </c>
      <c r="L20" s="32">
        <v>87.92312149535006</v>
      </c>
      <c r="M20" s="35">
        <v>0.7255103676639969</v>
      </c>
      <c r="N20" s="34">
        <v>84.180021012913954</v>
      </c>
      <c r="O20" s="33">
        <v>0.65840747102465669</v>
      </c>
      <c r="P20" s="32">
        <v>90.472549532246376</v>
      </c>
      <c r="Q20" s="35">
        <v>0.66479831419268987</v>
      </c>
      <c r="R20" s="34">
        <v>88.74031860816585</v>
      </c>
      <c r="S20" s="33">
        <v>0.55504206059235195</v>
      </c>
      <c r="T20" s="32">
        <v>79.597637376925945</v>
      </c>
      <c r="U20" s="35">
        <v>0.84226089814341398</v>
      </c>
      <c r="V20" s="34">
        <v>93.443456146886405</v>
      </c>
      <c r="W20" s="33">
        <v>0.51224287394005785</v>
      </c>
      <c r="X20" s="34">
        <v>78.755263049444906</v>
      </c>
      <c r="Y20" s="33">
        <v>0.88075835376924383</v>
      </c>
      <c r="Z20" s="32">
        <v>71.967821084859906</v>
      </c>
      <c r="AA20" s="31">
        <v>0.97783315670696003</v>
      </c>
      <c r="AB20" s="37"/>
      <c r="AC20" s="37"/>
      <c r="AD20" s="37"/>
      <c r="AE20" s="37"/>
      <c r="AF20" s="37"/>
      <c r="AG20" s="37"/>
      <c r="AH20" s="37"/>
      <c r="AI20" s="37"/>
    </row>
    <row r="21" spans="1:35">
      <c r="A21" s="113" t="s">
        <v>49</v>
      </c>
      <c r="B21" s="32">
        <v>95.366487668547677</v>
      </c>
      <c r="C21" s="35">
        <v>0.32452864686954852</v>
      </c>
      <c r="D21" s="34">
        <v>95.492554245875212</v>
      </c>
      <c r="E21" s="33">
        <v>0.30196466077139167</v>
      </c>
      <c r="F21" s="34">
        <v>93.749447344351722</v>
      </c>
      <c r="G21" s="33">
        <v>0.39291607217815916</v>
      </c>
      <c r="H21" s="32">
        <v>92.87633295389071</v>
      </c>
      <c r="I21" s="35">
        <v>0.44705411934413036</v>
      </c>
      <c r="J21" s="34">
        <v>92.489031253538755</v>
      </c>
      <c r="K21" s="33">
        <v>0.38620027000568397</v>
      </c>
      <c r="L21" s="32">
        <v>95.728471486373806</v>
      </c>
      <c r="M21" s="35">
        <v>0.25710438465427193</v>
      </c>
      <c r="N21" s="34">
        <v>92.749407108215493</v>
      </c>
      <c r="O21" s="33">
        <v>0.36942293115529978</v>
      </c>
      <c r="P21" s="32">
        <v>94.641321512229496</v>
      </c>
      <c r="Q21" s="35">
        <v>0.29599272582666458</v>
      </c>
      <c r="R21" s="34">
        <v>92.354345433408426</v>
      </c>
      <c r="S21" s="33">
        <v>0.38111409334531104</v>
      </c>
      <c r="T21" s="32">
        <v>93.917138245560821</v>
      </c>
      <c r="U21" s="35">
        <v>0.38526977542266722</v>
      </c>
      <c r="V21" s="34">
        <v>96.47479918438134</v>
      </c>
      <c r="W21" s="33">
        <v>0.31694215846421925</v>
      </c>
      <c r="X21" s="34">
        <v>95.032860295456729</v>
      </c>
      <c r="Y21" s="33">
        <v>0.36029249170937072</v>
      </c>
      <c r="Z21" s="32">
        <v>87.611149940287447</v>
      </c>
      <c r="AA21" s="31">
        <v>0.52081044670398069</v>
      </c>
      <c r="AB21" s="37"/>
      <c r="AC21" s="37"/>
      <c r="AD21" s="37"/>
      <c r="AE21" s="37"/>
      <c r="AF21" s="37"/>
      <c r="AG21" s="37"/>
      <c r="AH21" s="37"/>
      <c r="AI21" s="37"/>
    </row>
    <row r="22" spans="1:35" ht="13.5" thickBot="1">
      <c r="A22" s="116" t="s">
        <v>51</v>
      </c>
      <c r="B22" s="117">
        <v>97.369978507383721</v>
      </c>
      <c r="C22" s="118">
        <v>0.32295691625323081</v>
      </c>
      <c r="D22" s="117">
        <v>98.679145185447581</v>
      </c>
      <c r="E22" s="30">
        <v>0.23408186882511872</v>
      </c>
      <c r="F22" s="117">
        <v>97.690345418551189</v>
      </c>
      <c r="G22" s="30">
        <v>0.29855983602515396</v>
      </c>
      <c r="H22" s="29">
        <v>93.939719503784119</v>
      </c>
      <c r="I22" s="118">
        <v>0.43620132760830727</v>
      </c>
      <c r="J22" s="117">
        <v>95.129375480994298</v>
      </c>
      <c r="K22" s="30">
        <v>0.47444600878002025</v>
      </c>
      <c r="L22" s="29">
        <v>93.825607641832349</v>
      </c>
      <c r="M22" s="118">
        <v>0.58010527253522326</v>
      </c>
      <c r="N22" s="117">
        <v>89.065575395933365</v>
      </c>
      <c r="O22" s="30">
        <v>0.63800610927911183</v>
      </c>
      <c r="P22" s="29">
        <v>97.179299166674966</v>
      </c>
      <c r="Q22" s="118">
        <v>0.40745356341284206</v>
      </c>
      <c r="R22" s="117">
        <v>90.079156330489383</v>
      </c>
      <c r="S22" s="30">
        <v>0.72142513928590779</v>
      </c>
      <c r="T22" s="29">
        <v>84.178557838469146</v>
      </c>
      <c r="U22" s="118">
        <v>0.84465271235280215</v>
      </c>
      <c r="V22" s="117">
        <v>91.939852735874837</v>
      </c>
      <c r="W22" s="30">
        <v>0.59020307649958603</v>
      </c>
      <c r="X22" s="117">
        <v>85.802716432510863</v>
      </c>
      <c r="Y22" s="30">
        <v>0.70441974017466624</v>
      </c>
      <c r="Z22" s="29">
        <v>64.218200257632901</v>
      </c>
      <c r="AA22" s="28">
        <v>1.3627514127805513</v>
      </c>
      <c r="AB22" s="37"/>
      <c r="AC22" s="37"/>
      <c r="AD22" s="37"/>
      <c r="AE22" s="37"/>
      <c r="AF22" s="37"/>
      <c r="AG22" s="37"/>
      <c r="AH22" s="37"/>
      <c r="AI22" s="37"/>
    </row>
    <row r="23" spans="1:35">
      <c r="A23" s="95"/>
      <c r="B23" s="32"/>
      <c r="C23" s="35"/>
      <c r="D23" s="32"/>
      <c r="E23" s="35"/>
      <c r="F23" s="32"/>
      <c r="G23" s="35"/>
      <c r="H23" s="32"/>
      <c r="I23" s="35"/>
      <c r="J23" s="32"/>
      <c r="K23" s="35"/>
      <c r="L23" s="32"/>
      <c r="M23" s="35"/>
      <c r="N23" s="32"/>
      <c r="O23" s="35"/>
      <c r="P23" s="32"/>
      <c r="Q23" s="35"/>
      <c r="R23" s="32"/>
      <c r="S23" s="35"/>
      <c r="T23" s="32"/>
      <c r="U23" s="35"/>
      <c r="V23" s="32"/>
      <c r="W23" s="35"/>
      <c r="X23" s="32"/>
      <c r="Y23" s="35"/>
      <c r="Z23" s="32"/>
      <c r="AA23" s="35"/>
      <c r="AB23" s="37"/>
      <c r="AC23" s="37"/>
      <c r="AD23" s="37"/>
      <c r="AE23" s="37"/>
      <c r="AF23" s="37"/>
      <c r="AG23" s="37"/>
      <c r="AH23" s="37"/>
      <c r="AI23" s="37"/>
    </row>
    <row r="24" spans="1:35">
      <c r="A24" s="4" t="s">
        <v>276</v>
      </c>
      <c r="B24" s="32"/>
      <c r="C24" s="35"/>
      <c r="D24" s="32"/>
      <c r="E24" s="35"/>
      <c r="F24" s="32"/>
      <c r="G24" s="35"/>
      <c r="H24" s="32"/>
      <c r="I24" s="35"/>
      <c r="J24" s="32"/>
      <c r="K24" s="35"/>
      <c r="L24" s="32"/>
      <c r="M24" s="35"/>
      <c r="N24" s="32"/>
      <c r="O24" s="35"/>
      <c r="P24" s="32"/>
      <c r="Q24" s="35"/>
      <c r="R24" s="32"/>
      <c r="S24" s="35"/>
      <c r="T24" s="32"/>
      <c r="U24" s="35"/>
      <c r="V24" s="32"/>
      <c r="W24" s="35"/>
      <c r="X24" s="32"/>
      <c r="Y24" s="35"/>
      <c r="Z24" s="32"/>
      <c r="AA24" s="35"/>
      <c r="AB24" s="37"/>
      <c r="AC24" s="37"/>
      <c r="AD24" s="37"/>
      <c r="AE24" s="37"/>
      <c r="AF24" s="37"/>
      <c r="AG24" s="37"/>
      <c r="AH24" s="37"/>
      <c r="AI24" s="37"/>
    </row>
    <row r="25" spans="1:35">
      <c r="A25" s="70" t="s">
        <v>315</v>
      </c>
    </row>
    <row r="26" spans="1:35">
      <c r="A26" s="2" t="s">
        <v>370</v>
      </c>
    </row>
  </sheetData>
  <customSheetViews>
    <customSheetView guid="{958562DC-2717-487D-88ED-05485062DB2A}" scale="80" showGridLines="0" topLeftCell="A7">
      <selection activeCell="D42" sqref="D42"/>
      <pageMargins left="0.7" right="0.7" top="0.75" bottom="0.75" header="0.3" footer="0.3"/>
      <pageSetup paperSize="9" orientation="portrait" r:id="rId1"/>
    </customSheetView>
    <customSheetView guid="{DC9DA9F2-44C2-40AF-952E-F17A8405449D}" scale="80" showGridLines="0">
      <pageMargins left="0.7" right="0.7" top="0.75" bottom="0.75" header="0.3" footer="0.3"/>
      <pageSetup paperSize="9" orientation="portrait" r:id="rId2"/>
    </customSheetView>
    <customSheetView guid="{AF19555B-DC94-4383-99E1-B20527EBB45F}" scale="80" showGridLines="0" topLeftCell="A4">
      <selection activeCell="D42" sqref="D42"/>
      <pageMargins left="0.7" right="0.7" top="0.75" bottom="0.75" header="0.3" footer="0.3"/>
      <pageSetup paperSize="9" orientation="portrait" r:id="rId3"/>
    </customSheetView>
  </customSheetViews>
  <mergeCells count="14">
    <mergeCell ref="T9:U9"/>
    <mergeCell ref="V9:W9"/>
    <mergeCell ref="X9:Y9"/>
    <mergeCell ref="Z9:AA9"/>
    <mergeCell ref="B8:AA8"/>
    <mergeCell ref="B9:C9"/>
    <mergeCell ref="D9:E9"/>
    <mergeCell ref="F9:G9"/>
    <mergeCell ref="H9:I9"/>
    <mergeCell ref="J9:K9"/>
    <mergeCell ref="L9:M9"/>
    <mergeCell ref="N9:O9"/>
    <mergeCell ref="P9:Q9"/>
    <mergeCell ref="R9:S9"/>
  </mergeCells>
  <pageMargins left="0.7" right="0.7" top="0.75" bottom="0.75" header="0.3" footer="0.3"/>
  <pageSetup paperSize="9" orientation="portrait"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O53"/>
  <sheetViews>
    <sheetView showGridLines="0" zoomScale="80" zoomScaleNormal="80" workbookViewId="0">
      <selection activeCell="O2" sqref="O2"/>
    </sheetView>
  </sheetViews>
  <sheetFormatPr defaultColWidth="8.7109375" defaultRowHeight="12.75"/>
  <cols>
    <col min="1" max="1" width="34" style="66" customWidth="1"/>
    <col min="2" max="15" width="10.28515625" style="66" customWidth="1"/>
    <col min="16" max="16384" width="8.7109375" style="66"/>
  </cols>
  <sheetData>
    <row r="1" spans="1:67">
      <c r="A1" s="2"/>
      <c r="F1" s="50"/>
      <c r="J1" s="50"/>
      <c r="O1" s="187"/>
    </row>
    <row r="2" spans="1:67">
      <c r="A2" s="2" t="s">
        <v>344</v>
      </c>
      <c r="F2" s="50"/>
      <c r="J2" s="50"/>
      <c r="O2" s="152"/>
    </row>
    <row r="3" spans="1:67">
      <c r="A3" s="51" t="s">
        <v>141</v>
      </c>
    </row>
    <row r="4" spans="1:67">
      <c r="A4" s="49" t="s">
        <v>277</v>
      </c>
    </row>
    <row r="5" spans="1:67">
      <c r="A5" s="49"/>
      <c r="F5" s="111"/>
      <c r="G5" s="111"/>
    </row>
    <row r="6" spans="1:67" ht="13.5" thickBot="1">
      <c r="A6" s="49"/>
    </row>
    <row r="7" spans="1:67" s="81" customFormat="1" ht="29.25" customHeight="1">
      <c r="A7" s="69"/>
      <c r="B7" s="315" t="s">
        <v>189</v>
      </c>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5"/>
    </row>
    <row r="8" spans="1:67" s="81" customFormat="1" ht="34.9" customHeight="1">
      <c r="A8" s="42"/>
      <c r="B8" s="348" t="s">
        <v>82</v>
      </c>
      <c r="C8" s="349"/>
      <c r="D8" s="349"/>
      <c r="E8" s="349"/>
      <c r="F8" s="349"/>
      <c r="G8" s="350"/>
      <c r="H8" s="348" t="s">
        <v>83</v>
      </c>
      <c r="I8" s="349"/>
      <c r="J8" s="349"/>
      <c r="K8" s="349"/>
      <c r="L8" s="349"/>
      <c r="M8" s="350"/>
      <c r="N8" s="351" t="s">
        <v>84</v>
      </c>
      <c r="O8" s="352"/>
      <c r="P8" s="352"/>
      <c r="Q8" s="352"/>
      <c r="R8" s="352"/>
      <c r="S8" s="353"/>
      <c r="T8" s="348" t="s">
        <v>85</v>
      </c>
      <c r="U8" s="349"/>
      <c r="V8" s="349"/>
      <c r="W8" s="349"/>
      <c r="X8" s="349"/>
      <c r="Y8" s="349"/>
      <c r="Z8" s="348" t="s">
        <v>86</v>
      </c>
      <c r="AA8" s="349"/>
      <c r="AB8" s="349"/>
      <c r="AC8" s="349"/>
      <c r="AD8" s="349"/>
      <c r="AE8" s="350"/>
      <c r="AF8" s="348" t="s">
        <v>87</v>
      </c>
      <c r="AG8" s="349"/>
      <c r="AH8" s="349"/>
      <c r="AI8" s="349"/>
      <c r="AJ8" s="349"/>
      <c r="AK8" s="350"/>
      <c r="AL8" s="348" t="s">
        <v>88</v>
      </c>
      <c r="AM8" s="349"/>
      <c r="AN8" s="349"/>
      <c r="AO8" s="349"/>
      <c r="AP8" s="349"/>
      <c r="AQ8" s="350"/>
      <c r="AR8" s="348" t="s">
        <v>89</v>
      </c>
      <c r="AS8" s="349"/>
      <c r="AT8" s="349"/>
      <c r="AU8" s="349"/>
      <c r="AV8" s="349"/>
      <c r="AW8" s="350"/>
      <c r="AX8" s="348" t="s">
        <v>90</v>
      </c>
      <c r="AY8" s="349"/>
      <c r="AZ8" s="349"/>
      <c r="BA8" s="349"/>
      <c r="BB8" s="349"/>
      <c r="BC8" s="350"/>
      <c r="BD8" s="348" t="s">
        <v>91</v>
      </c>
      <c r="BE8" s="349"/>
      <c r="BF8" s="349"/>
      <c r="BG8" s="349"/>
      <c r="BH8" s="349"/>
      <c r="BI8" s="350"/>
      <c r="BJ8" s="349" t="s">
        <v>145</v>
      </c>
      <c r="BK8" s="349"/>
      <c r="BL8" s="349"/>
      <c r="BM8" s="349"/>
      <c r="BN8" s="349"/>
      <c r="BO8" s="354"/>
    </row>
    <row r="9" spans="1:67" s="81" customFormat="1" ht="79.900000000000006" customHeight="1">
      <c r="A9" s="42"/>
      <c r="B9" s="312" t="s">
        <v>59</v>
      </c>
      <c r="C9" s="310"/>
      <c r="D9" s="312" t="s">
        <v>58</v>
      </c>
      <c r="E9" s="310"/>
      <c r="F9" s="312" t="s">
        <v>180</v>
      </c>
      <c r="G9" s="310"/>
      <c r="H9" s="311" t="s">
        <v>59</v>
      </c>
      <c r="I9" s="309"/>
      <c r="J9" s="312" t="s">
        <v>58</v>
      </c>
      <c r="K9" s="310"/>
      <c r="L9" s="309" t="s">
        <v>180</v>
      </c>
      <c r="M9" s="310"/>
      <c r="N9" s="311" t="s">
        <v>59</v>
      </c>
      <c r="O9" s="309"/>
      <c r="P9" s="312" t="s">
        <v>58</v>
      </c>
      <c r="Q9" s="310"/>
      <c r="R9" s="309" t="s">
        <v>180</v>
      </c>
      <c r="S9" s="309"/>
      <c r="T9" s="312" t="s">
        <v>59</v>
      </c>
      <c r="U9" s="310"/>
      <c r="V9" s="312" t="s">
        <v>58</v>
      </c>
      <c r="W9" s="310"/>
      <c r="X9" s="309" t="s">
        <v>180</v>
      </c>
      <c r="Y9" s="309"/>
      <c r="Z9" s="312" t="s">
        <v>59</v>
      </c>
      <c r="AA9" s="310"/>
      <c r="AB9" s="312" t="s">
        <v>58</v>
      </c>
      <c r="AC9" s="310"/>
      <c r="AD9" s="309" t="s">
        <v>180</v>
      </c>
      <c r="AE9" s="310"/>
      <c r="AF9" s="312" t="s">
        <v>59</v>
      </c>
      <c r="AG9" s="310"/>
      <c r="AH9" s="312" t="s">
        <v>58</v>
      </c>
      <c r="AI9" s="310"/>
      <c r="AJ9" s="309" t="s">
        <v>180</v>
      </c>
      <c r="AK9" s="310"/>
      <c r="AL9" s="312" t="s">
        <v>59</v>
      </c>
      <c r="AM9" s="310"/>
      <c r="AN9" s="312" t="s">
        <v>58</v>
      </c>
      <c r="AO9" s="310"/>
      <c r="AP9" s="309" t="s">
        <v>180</v>
      </c>
      <c r="AQ9" s="310"/>
      <c r="AR9" s="312" t="s">
        <v>59</v>
      </c>
      <c r="AS9" s="310"/>
      <c r="AT9" s="312" t="s">
        <v>58</v>
      </c>
      <c r="AU9" s="310"/>
      <c r="AV9" s="309" t="s">
        <v>180</v>
      </c>
      <c r="AW9" s="310"/>
      <c r="AX9" s="312" t="s">
        <v>59</v>
      </c>
      <c r="AY9" s="310"/>
      <c r="AZ9" s="312" t="s">
        <v>58</v>
      </c>
      <c r="BA9" s="310"/>
      <c r="BB9" s="309" t="s">
        <v>180</v>
      </c>
      <c r="BC9" s="310"/>
      <c r="BD9" s="312" t="s">
        <v>59</v>
      </c>
      <c r="BE9" s="310"/>
      <c r="BF9" s="312" t="s">
        <v>58</v>
      </c>
      <c r="BG9" s="310"/>
      <c r="BH9" s="309" t="s">
        <v>180</v>
      </c>
      <c r="BI9" s="310"/>
      <c r="BJ9" s="312" t="s">
        <v>59</v>
      </c>
      <c r="BK9" s="310"/>
      <c r="BL9" s="312" t="s">
        <v>58</v>
      </c>
      <c r="BM9" s="310"/>
      <c r="BN9" s="309" t="s">
        <v>180</v>
      </c>
      <c r="BO9" s="313"/>
    </row>
    <row r="10" spans="1:67" ht="20.65" customHeight="1">
      <c r="A10" s="73"/>
      <c r="B10" s="112" t="s">
        <v>53</v>
      </c>
      <c r="C10" s="153" t="s">
        <v>57</v>
      </c>
      <c r="D10" s="13" t="s">
        <v>53</v>
      </c>
      <c r="E10" s="15" t="s">
        <v>57</v>
      </c>
      <c r="F10" s="153" t="s">
        <v>93</v>
      </c>
      <c r="G10" s="15" t="s">
        <v>6</v>
      </c>
      <c r="H10" s="112" t="s">
        <v>53</v>
      </c>
      <c r="I10" s="153" t="s">
        <v>57</v>
      </c>
      <c r="J10" s="13" t="s">
        <v>53</v>
      </c>
      <c r="K10" s="15" t="s">
        <v>57</v>
      </c>
      <c r="L10" s="153" t="s">
        <v>93</v>
      </c>
      <c r="M10" s="15" t="s">
        <v>6</v>
      </c>
      <c r="N10" s="112" t="s">
        <v>53</v>
      </c>
      <c r="O10" s="153" t="s">
        <v>57</v>
      </c>
      <c r="P10" s="13" t="s">
        <v>53</v>
      </c>
      <c r="Q10" s="15" t="s">
        <v>57</v>
      </c>
      <c r="R10" s="153" t="s">
        <v>93</v>
      </c>
      <c r="S10" s="153" t="s">
        <v>6</v>
      </c>
      <c r="T10" s="13" t="s">
        <v>53</v>
      </c>
      <c r="U10" s="15" t="s">
        <v>57</v>
      </c>
      <c r="V10" s="13" t="s">
        <v>53</v>
      </c>
      <c r="W10" s="15" t="s">
        <v>57</v>
      </c>
      <c r="X10" s="153" t="s">
        <v>93</v>
      </c>
      <c r="Y10" s="153" t="s">
        <v>6</v>
      </c>
      <c r="Z10" s="13" t="s">
        <v>53</v>
      </c>
      <c r="AA10" s="153" t="s">
        <v>57</v>
      </c>
      <c r="AB10" s="13" t="s">
        <v>53</v>
      </c>
      <c r="AC10" s="15" t="s">
        <v>57</v>
      </c>
      <c r="AD10" s="153" t="s">
        <v>93</v>
      </c>
      <c r="AE10" s="15" t="s">
        <v>6</v>
      </c>
      <c r="AF10" s="13" t="s">
        <v>53</v>
      </c>
      <c r="AG10" s="153" t="s">
        <v>57</v>
      </c>
      <c r="AH10" s="13" t="s">
        <v>53</v>
      </c>
      <c r="AI10" s="15" t="s">
        <v>57</v>
      </c>
      <c r="AJ10" s="153" t="s">
        <v>93</v>
      </c>
      <c r="AK10" s="15" t="s">
        <v>6</v>
      </c>
      <c r="AL10" s="13" t="s">
        <v>53</v>
      </c>
      <c r="AM10" s="153" t="s">
        <v>57</v>
      </c>
      <c r="AN10" s="13" t="s">
        <v>53</v>
      </c>
      <c r="AO10" s="15" t="s">
        <v>57</v>
      </c>
      <c r="AP10" s="153" t="s">
        <v>93</v>
      </c>
      <c r="AQ10" s="15" t="s">
        <v>6</v>
      </c>
      <c r="AR10" s="13" t="s">
        <v>53</v>
      </c>
      <c r="AS10" s="153" t="s">
        <v>57</v>
      </c>
      <c r="AT10" s="13" t="s">
        <v>53</v>
      </c>
      <c r="AU10" s="15" t="s">
        <v>57</v>
      </c>
      <c r="AV10" s="153" t="s">
        <v>93</v>
      </c>
      <c r="AW10" s="15" t="s">
        <v>6</v>
      </c>
      <c r="AX10" s="13" t="s">
        <v>53</v>
      </c>
      <c r="AY10" s="153" t="s">
        <v>57</v>
      </c>
      <c r="AZ10" s="13" t="s">
        <v>53</v>
      </c>
      <c r="BA10" s="15" t="s">
        <v>57</v>
      </c>
      <c r="BB10" s="153" t="s">
        <v>93</v>
      </c>
      <c r="BC10" s="15" t="s">
        <v>6</v>
      </c>
      <c r="BD10" s="13" t="s">
        <v>53</v>
      </c>
      <c r="BE10" s="153" t="s">
        <v>57</v>
      </c>
      <c r="BF10" s="13" t="s">
        <v>53</v>
      </c>
      <c r="BG10" s="15" t="s">
        <v>57</v>
      </c>
      <c r="BH10" s="153" t="s">
        <v>93</v>
      </c>
      <c r="BI10" s="15" t="s">
        <v>6</v>
      </c>
      <c r="BJ10" s="153" t="s">
        <v>53</v>
      </c>
      <c r="BK10" s="153" t="s">
        <v>57</v>
      </c>
      <c r="BL10" s="13" t="s">
        <v>53</v>
      </c>
      <c r="BM10" s="15" t="s">
        <v>57</v>
      </c>
      <c r="BN10" s="153" t="s">
        <v>93</v>
      </c>
      <c r="BO10" s="16" t="s">
        <v>6</v>
      </c>
    </row>
    <row r="11" spans="1:67" ht="14.65" customHeight="1">
      <c r="A11" s="272"/>
      <c r="B11" s="273"/>
      <c r="C11" s="274"/>
      <c r="D11" s="275"/>
      <c r="E11" s="276"/>
      <c r="F11" s="274"/>
      <c r="G11" s="276"/>
      <c r="H11" s="273"/>
      <c r="I11" s="274"/>
      <c r="J11" s="275"/>
      <c r="K11" s="276"/>
      <c r="L11" s="274"/>
      <c r="M11" s="276"/>
      <c r="N11" s="273"/>
      <c r="O11" s="274"/>
      <c r="P11" s="275"/>
      <c r="Q11" s="276"/>
      <c r="R11" s="274"/>
      <c r="S11" s="274"/>
      <c r="T11" s="275"/>
      <c r="U11" s="276"/>
      <c r="V11" s="275"/>
      <c r="W11" s="276"/>
      <c r="X11" s="274"/>
      <c r="Y11" s="274"/>
      <c r="Z11" s="275"/>
      <c r="AA11" s="274"/>
      <c r="AB11" s="275"/>
      <c r="AC11" s="276"/>
      <c r="AD11" s="274"/>
      <c r="AE11" s="276"/>
      <c r="AF11" s="275"/>
      <c r="AG11" s="274"/>
      <c r="AH11" s="275"/>
      <c r="AI11" s="276"/>
      <c r="AJ11" s="274"/>
      <c r="AK11" s="276"/>
      <c r="AL11" s="275"/>
      <c r="AM11" s="274"/>
      <c r="AN11" s="275"/>
      <c r="AO11" s="276"/>
      <c r="AP11" s="274"/>
      <c r="AQ11" s="276"/>
      <c r="AR11" s="275"/>
      <c r="AS11" s="274"/>
      <c r="AT11" s="275"/>
      <c r="AU11" s="276"/>
      <c r="AV11" s="274"/>
      <c r="AW11" s="276"/>
      <c r="AX11" s="275"/>
      <c r="AY11" s="274"/>
      <c r="AZ11" s="275"/>
      <c r="BA11" s="276"/>
      <c r="BB11" s="274"/>
      <c r="BC11" s="276"/>
      <c r="BD11" s="275"/>
      <c r="BE11" s="274"/>
      <c r="BF11" s="275"/>
      <c r="BG11" s="276"/>
      <c r="BH11" s="274"/>
      <c r="BI11" s="276"/>
      <c r="BJ11" s="274"/>
      <c r="BK11" s="274"/>
      <c r="BL11" s="275"/>
      <c r="BM11" s="276"/>
      <c r="BN11" s="274"/>
      <c r="BO11" s="277"/>
    </row>
    <row r="12" spans="1:67" ht="12.75" customHeight="1">
      <c r="A12" s="113" t="s">
        <v>7</v>
      </c>
      <c r="B12" s="80">
        <v>86.979201307343629</v>
      </c>
      <c r="C12" s="52">
        <v>0.94656536283257731</v>
      </c>
      <c r="D12" s="71">
        <v>88.190230783554469</v>
      </c>
      <c r="E12" s="53">
        <v>1.2452187862086463</v>
      </c>
      <c r="F12" s="58">
        <v>1.2110295295715332</v>
      </c>
      <c r="G12" s="53">
        <v>1.5641469955444336</v>
      </c>
      <c r="H12" s="80">
        <v>79.171507922104894</v>
      </c>
      <c r="I12" s="52">
        <v>1.0883542946107183</v>
      </c>
      <c r="J12" s="71">
        <v>82.183878998449657</v>
      </c>
      <c r="K12" s="53">
        <v>1.6933930558269039</v>
      </c>
      <c r="L12" s="58">
        <v>3.0123710632324219</v>
      </c>
      <c r="M12" s="53">
        <v>2.012981653213501</v>
      </c>
      <c r="N12" s="80">
        <v>84.145431176312329</v>
      </c>
      <c r="O12" s="52">
        <v>1.0039677193925076</v>
      </c>
      <c r="P12" s="71">
        <v>88.370247172847911</v>
      </c>
      <c r="Q12" s="53">
        <v>1.3813836508958504</v>
      </c>
      <c r="R12" s="58">
        <v>4.224815845489502</v>
      </c>
      <c r="S12" s="52">
        <v>1.707680344581604</v>
      </c>
      <c r="T12" s="71">
        <v>86.879051864810961</v>
      </c>
      <c r="U12" s="53">
        <v>0.94212739824710934</v>
      </c>
      <c r="V12" s="71">
        <v>87.191707610102213</v>
      </c>
      <c r="W12" s="53">
        <v>1.9850137959869858</v>
      </c>
      <c r="X12" s="58">
        <v>0.3126557469367981</v>
      </c>
      <c r="Y12" s="52">
        <v>2.1972446441650391</v>
      </c>
      <c r="Z12" s="71">
        <v>60.617233185559677</v>
      </c>
      <c r="AA12" s="52">
        <v>1.2872491830544561</v>
      </c>
      <c r="AB12" s="71">
        <v>64.003079540055509</v>
      </c>
      <c r="AC12" s="53">
        <v>1.957084628850126</v>
      </c>
      <c r="AD12" s="58">
        <v>3.3858463764190674</v>
      </c>
      <c r="AE12" s="53">
        <v>2.342475414276123</v>
      </c>
      <c r="AF12" s="71">
        <v>95.414909671389935</v>
      </c>
      <c r="AG12" s="52">
        <v>0.5242491808832267</v>
      </c>
      <c r="AH12" s="71">
        <v>94.812296655828177</v>
      </c>
      <c r="AI12" s="53">
        <v>0.87134472139739327</v>
      </c>
      <c r="AJ12" s="58">
        <v>-0.60261303186416626</v>
      </c>
      <c r="AK12" s="53">
        <v>1.0168966054916382</v>
      </c>
      <c r="AL12" s="71">
        <v>82.246482441360556</v>
      </c>
      <c r="AM12" s="52">
        <v>1.0350703178366842</v>
      </c>
      <c r="AN12" s="71">
        <v>87.226331567337297</v>
      </c>
      <c r="AO12" s="53">
        <v>1.2909192275281893</v>
      </c>
      <c r="AP12" s="58">
        <v>4.9798493385314941</v>
      </c>
      <c r="AQ12" s="53">
        <v>1.6546428203582764</v>
      </c>
      <c r="AR12" s="71">
        <v>91.069291483525092</v>
      </c>
      <c r="AS12" s="52">
        <v>0.87868688848678389</v>
      </c>
      <c r="AT12" s="71">
        <v>90.293614721184213</v>
      </c>
      <c r="AU12" s="53">
        <v>1.9069058807471795</v>
      </c>
      <c r="AV12" s="58">
        <v>-0.77567678689956665</v>
      </c>
      <c r="AW12" s="53">
        <v>2.0996143817901611</v>
      </c>
      <c r="AX12" s="71">
        <v>84.654160752076933</v>
      </c>
      <c r="AY12" s="52">
        <v>1.002362160607867</v>
      </c>
      <c r="AZ12" s="71">
        <v>84.659635056987256</v>
      </c>
      <c r="BA12" s="53">
        <v>1.7671028673853333</v>
      </c>
      <c r="BB12" s="58">
        <v>5.4743047803640366E-3</v>
      </c>
      <c r="BC12" s="53">
        <v>2.0315959453582764</v>
      </c>
      <c r="BD12" s="71">
        <v>86.052481834330479</v>
      </c>
      <c r="BE12" s="52">
        <v>0.88832945448033218</v>
      </c>
      <c r="BF12" s="71">
        <v>88.23720332851282</v>
      </c>
      <c r="BG12" s="53">
        <v>1.5629087602620169</v>
      </c>
      <c r="BH12" s="58">
        <v>2.1847214698791504</v>
      </c>
      <c r="BI12" s="53">
        <v>1.7977243661880493</v>
      </c>
      <c r="BJ12" s="58">
        <v>94.316395458091819</v>
      </c>
      <c r="BK12" s="52">
        <v>0.59994465606100145</v>
      </c>
      <c r="BL12" s="71">
        <v>96.108263400997231</v>
      </c>
      <c r="BM12" s="53">
        <v>0.81553478606950824</v>
      </c>
      <c r="BN12" s="58">
        <v>1.7918679714202881</v>
      </c>
      <c r="BO12" s="54">
        <v>1.0124379396438599</v>
      </c>
    </row>
    <row r="13" spans="1:67" ht="12.75" customHeight="1">
      <c r="A13" s="113" t="s">
        <v>8</v>
      </c>
      <c r="B13" s="80">
        <v>86.902438853909274</v>
      </c>
      <c r="C13" s="52">
        <v>1.1169215071829515</v>
      </c>
      <c r="D13" s="71">
        <v>88.188114865649254</v>
      </c>
      <c r="E13" s="53">
        <v>0.74701724559081295</v>
      </c>
      <c r="F13" s="58">
        <v>1.2856760025024414</v>
      </c>
      <c r="G13" s="53">
        <v>1.3437069654464722</v>
      </c>
      <c r="H13" s="80">
        <v>81.304634116621017</v>
      </c>
      <c r="I13" s="52">
        <v>1.3510085274502472</v>
      </c>
      <c r="J13" s="71">
        <v>83.399884400828583</v>
      </c>
      <c r="K13" s="53">
        <v>0.73352866064343303</v>
      </c>
      <c r="L13" s="58">
        <v>2.0952503681182861</v>
      </c>
      <c r="M13" s="53">
        <v>1.5372990369796753</v>
      </c>
      <c r="N13" s="80">
        <v>85.963016185320313</v>
      </c>
      <c r="O13" s="52">
        <v>0.83506390636481376</v>
      </c>
      <c r="P13" s="71">
        <v>86.497897698669064</v>
      </c>
      <c r="Q13" s="53">
        <v>0.74729961324542715</v>
      </c>
      <c r="R13" s="58">
        <v>0.53488153219223022</v>
      </c>
      <c r="S13" s="52">
        <v>1.1206196546554565</v>
      </c>
      <c r="T13" s="71">
        <v>86.710936010163792</v>
      </c>
      <c r="U13" s="53">
        <v>0.73158401560499953</v>
      </c>
      <c r="V13" s="71">
        <v>82.408694669974153</v>
      </c>
      <c r="W13" s="53">
        <v>1.0500085950699478</v>
      </c>
      <c r="X13" s="58">
        <v>-4.302241325378418</v>
      </c>
      <c r="Y13" s="52">
        <v>1.2797394990921021</v>
      </c>
      <c r="Z13" s="71">
        <v>65.848466753319286</v>
      </c>
      <c r="AA13" s="52">
        <v>1.2972159229395301</v>
      </c>
      <c r="AB13" s="71">
        <v>68.403820312380887</v>
      </c>
      <c r="AC13" s="53">
        <v>1.084417913372014</v>
      </c>
      <c r="AD13" s="58">
        <v>2.5553536415100098</v>
      </c>
      <c r="AE13" s="53">
        <v>1.690778374671936</v>
      </c>
      <c r="AF13" s="71">
        <v>93.391896969463517</v>
      </c>
      <c r="AG13" s="52">
        <v>0.76105644810788953</v>
      </c>
      <c r="AH13" s="71">
        <v>93.83725274097543</v>
      </c>
      <c r="AI13" s="53">
        <v>0.58770082168826898</v>
      </c>
      <c r="AJ13" s="58">
        <v>0.44535577297210693</v>
      </c>
      <c r="AK13" s="53">
        <v>0.96156078577041626</v>
      </c>
      <c r="AL13" s="71">
        <v>78.412370853469056</v>
      </c>
      <c r="AM13" s="52">
        <v>1.3227741212559525</v>
      </c>
      <c r="AN13" s="71">
        <v>80.750790869643481</v>
      </c>
      <c r="AO13" s="53">
        <v>0.86362707752110712</v>
      </c>
      <c r="AP13" s="58">
        <v>2.3384199142456055</v>
      </c>
      <c r="AQ13" s="53">
        <v>1.5797414779663086</v>
      </c>
      <c r="AR13" s="71">
        <v>89.422663192047111</v>
      </c>
      <c r="AS13" s="52">
        <v>0.87122216151847443</v>
      </c>
      <c r="AT13" s="71">
        <v>89.714003266137027</v>
      </c>
      <c r="AU13" s="53">
        <v>0.7019540703097602</v>
      </c>
      <c r="AV13" s="58">
        <v>0.29134008288383484</v>
      </c>
      <c r="AW13" s="53">
        <v>1.1188242435455322</v>
      </c>
      <c r="AX13" s="71">
        <v>83.612201671337331</v>
      </c>
      <c r="AY13" s="52">
        <v>1.0809260725426395</v>
      </c>
      <c r="AZ13" s="71">
        <v>81.387271377892802</v>
      </c>
      <c r="BA13" s="53">
        <v>0.8604389094877577</v>
      </c>
      <c r="BB13" s="58">
        <v>-2.2249302864074707</v>
      </c>
      <c r="BC13" s="53">
        <v>1.3815774917602539</v>
      </c>
      <c r="BD13" s="71">
        <v>86.32373096951649</v>
      </c>
      <c r="BE13" s="52">
        <v>1.0672042136069417</v>
      </c>
      <c r="BF13" s="71">
        <v>84.659862092702483</v>
      </c>
      <c r="BG13" s="53">
        <v>0.80659211675663156</v>
      </c>
      <c r="BH13" s="58">
        <v>-1.6638689041137695</v>
      </c>
      <c r="BI13" s="53">
        <v>1.3377277851104736</v>
      </c>
      <c r="BJ13" s="58">
        <v>94.027142125931519</v>
      </c>
      <c r="BK13" s="52">
        <v>0.72189668046070077</v>
      </c>
      <c r="BL13" s="71">
        <v>95.597396044575873</v>
      </c>
      <c r="BM13" s="53">
        <v>0.43405856990592684</v>
      </c>
      <c r="BN13" s="58">
        <v>1.5702539682388306</v>
      </c>
      <c r="BO13" s="54">
        <v>0.84234297275543213</v>
      </c>
    </row>
    <row r="14" spans="1:67" ht="12.75" customHeight="1">
      <c r="A14" s="114" t="s">
        <v>11</v>
      </c>
      <c r="B14" s="85">
        <v>96.521991037242032</v>
      </c>
      <c r="C14" s="55">
        <v>0.23383532278228394</v>
      </c>
      <c r="D14" s="86">
        <v>96.709296656201801</v>
      </c>
      <c r="E14" s="56">
        <v>0.4634666013223761</v>
      </c>
      <c r="F14" s="84">
        <v>0.18730561435222626</v>
      </c>
      <c r="G14" s="56">
        <v>0.51911485195159912</v>
      </c>
      <c r="H14" s="85">
        <v>94.814215706164035</v>
      </c>
      <c r="I14" s="55">
        <v>0.34058956542983143</v>
      </c>
      <c r="J14" s="86">
        <v>95.52745741659507</v>
      </c>
      <c r="K14" s="56">
        <v>0.48352740807187855</v>
      </c>
      <c r="L14" s="84">
        <v>0.71324169635772705</v>
      </c>
      <c r="M14" s="56">
        <v>0.59143894910812378</v>
      </c>
      <c r="N14" s="85">
        <v>97.511929553564769</v>
      </c>
      <c r="O14" s="55">
        <v>0.23603251877484216</v>
      </c>
      <c r="P14" s="86">
        <v>97.821861825705184</v>
      </c>
      <c r="Q14" s="56">
        <v>0.38695166005593024</v>
      </c>
      <c r="R14" s="84">
        <v>0.30993226170539856</v>
      </c>
      <c r="S14" s="55">
        <v>0.45325812697410583</v>
      </c>
      <c r="T14" s="86">
        <v>89.701964147469113</v>
      </c>
      <c r="U14" s="56">
        <v>0.51994082739633107</v>
      </c>
      <c r="V14" s="86">
        <v>91.38902061896286</v>
      </c>
      <c r="W14" s="56">
        <v>0.69621302054749556</v>
      </c>
      <c r="X14" s="84">
        <v>1.6870564222335815</v>
      </c>
      <c r="Y14" s="55">
        <v>0.86893671751022339</v>
      </c>
      <c r="Z14" s="86">
        <v>87.555665915306591</v>
      </c>
      <c r="AA14" s="55">
        <v>0.55296994435443492</v>
      </c>
      <c r="AB14" s="86">
        <v>86.739751092629007</v>
      </c>
      <c r="AC14" s="56">
        <v>0.70859459554556448</v>
      </c>
      <c r="AD14" s="84">
        <v>-0.8159148097038269</v>
      </c>
      <c r="AE14" s="56">
        <v>0.8988226056098938</v>
      </c>
      <c r="AF14" s="86">
        <v>96.752573926586891</v>
      </c>
      <c r="AG14" s="55">
        <v>0.29504604156080871</v>
      </c>
      <c r="AH14" s="86">
        <v>97.787523759670663</v>
      </c>
      <c r="AI14" s="56">
        <v>0.39509236187504698</v>
      </c>
      <c r="AJ14" s="84">
        <v>1.034949779510498</v>
      </c>
      <c r="AK14" s="56">
        <v>0.49310258030891418</v>
      </c>
      <c r="AL14" s="86">
        <v>95.141578984754162</v>
      </c>
      <c r="AM14" s="55">
        <v>0.29930524997358426</v>
      </c>
      <c r="AN14" s="86">
        <v>95.615918974835921</v>
      </c>
      <c r="AO14" s="56">
        <v>0.50112667515703702</v>
      </c>
      <c r="AP14" s="84">
        <v>0.47433999180793762</v>
      </c>
      <c r="AQ14" s="56">
        <v>0.58370506763458252</v>
      </c>
      <c r="AR14" s="86">
        <v>91.715453947760579</v>
      </c>
      <c r="AS14" s="55">
        <v>0.41684492621370783</v>
      </c>
      <c r="AT14" s="86">
        <v>93.320514427892689</v>
      </c>
      <c r="AU14" s="56">
        <v>0.63915278956954358</v>
      </c>
      <c r="AV14" s="84">
        <v>1.6050604581832886</v>
      </c>
      <c r="AW14" s="56">
        <v>0.76307010650634766</v>
      </c>
      <c r="AX14" s="86">
        <v>90.163303792261971</v>
      </c>
      <c r="AY14" s="55">
        <v>0.46678742165814457</v>
      </c>
      <c r="AZ14" s="86">
        <v>90.531583761552142</v>
      </c>
      <c r="BA14" s="56">
        <v>0.78334719661517371</v>
      </c>
      <c r="BB14" s="84">
        <v>0.36827996373176575</v>
      </c>
      <c r="BC14" s="56">
        <v>0.91187900304794312</v>
      </c>
      <c r="BD14" s="86">
        <v>91.270767286334745</v>
      </c>
      <c r="BE14" s="55">
        <v>0.50492136474847304</v>
      </c>
      <c r="BF14" s="86">
        <v>91.273151057395225</v>
      </c>
      <c r="BG14" s="56">
        <v>0.68599547617177592</v>
      </c>
      <c r="BH14" s="84">
        <v>2.3837711196392775E-3</v>
      </c>
      <c r="BI14" s="56">
        <v>0.8517836332321167</v>
      </c>
      <c r="BJ14" s="84">
        <v>97.724560532379698</v>
      </c>
      <c r="BK14" s="55">
        <v>0.20581707654318565</v>
      </c>
      <c r="BL14" s="86">
        <v>97.959726906248349</v>
      </c>
      <c r="BM14" s="56">
        <v>0.30304216227974362</v>
      </c>
      <c r="BN14" s="84">
        <v>0.23516637086868286</v>
      </c>
      <c r="BO14" s="57">
        <v>0.36632665991783142</v>
      </c>
    </row>
    <row r="15" spans="1:67" ht="12.75" customHeight="1">
      <c r="A15" s="114" t="s">
        <v>12</v>
      </c>
      <c r="B15" s="85">
        <v>91.686299525488451</v>
      </c>
      <c r="C15" s="55">
        <v>0.65161744798493948</v>
      </c>
      <c r="D15" s="86">
        <v>93.273615430596223</v>
      </c>
      <c r="E15" s="56">
        <v>0.62960613201737381</v>
      </c>
      <c r="F15" s="84">
        <v>1.5873159170150757</v>
      </c>
      <c r="G15" s="56">
        <v>0.90609556436538696</v>
      </c>
      <c r="H15" s="85">
        <v>94.922577058187045</v>
      </c>
      <c r="I15" s="55">
        <v>0.46086189537652927</v>
      </c>
      <c r="J15" s="86">
        <v>94.345733645142104</v>
      </c>
      <c r="K15" s="56">
        <v>0.58256835559165121</v>
      </c>
      <c r="L15" s="84">
        <v>-0.57684344053268433</v>
      </c>
      <c r="M15" s="56">
        <v>0.74281865358352661</v>
      </c>
      <c r="N15" s="85">
        <v>82.308832641723583</v>
      </c>
      <c r="O15" s="55">
        <v>0.94051776092320827</v>
      </c>
      <c r="P15" s="86">
        <v>82.341489295404457</v>
      </c>
      <c r="Q15" s="56">
        <v>0.9920370931754301</v>
      </c>
      <c r="R15" s="84">
        <v>3.2656654715538025E-2</v>
      </c>
      <c r="S15" s="55">
        <v>1.3670080900192261</v>
      </c>
      <c r="T15" s="86">
        <v>86.405585755158427</v>
      </c>
      <c r="U15" s="56">
        <v>0.84791998166981997</v>
      </c>
      <c r="V15" s="86">
        <v>84.912578742664778</v>
      </c>
      <c r="W15" s="56">
        <v>0.94383307664508964</v>
      </c>
      <c r="X15" s="84">
        <v>-1.4930070638656616</v>
      </c>
      <c r="Y15" s="55">
        <v>1.2687746286392212</v>
      </c>
      <c r="Z15" s="86">
        <v>67.791145257104574</v>
      </c>
      <c r="AA15" s="55">
        <v>1.2427120078721983</v>
      </c>
      <c r="AB15" s="86">
        <v>71.122338989926774</v>
      </c>
      <c r="AC15" s="56">
        <v>1.2395516836137017</v>
      </c>
      <c r="AD15" s="84">
        <v>3.3311936855316162</v>
      </c>
      <c r="AE15" s="56">
        <v>1.7552269697189331</v>
      </c>
      <c r="AF15" s="86">
        <v>97.143283346389481</v>
      </c>
      <c r="AG15" s="55">
        <v>0.38784062866227842</v>
      </c>
      <c r="AH15" s="86">
        <v>97.262483515008483</v>
      </c>
      <c r="AI15" s="56">
        <v>0.42414320111691112</v>
      </c>
      <c r="AJ15" s="84">
        <v>0.11920017004013062</v>
      </c>
      <c r="AK15" s="56">
        <v>0.57473284006118774</v>
      </c>
      <c r="AL15" s="86">
        <v>82.453033442148524</v>
      </c>
      <c r="AM15" s="55">
        <v>0.90812764945250035</v>
      </c>
      <c r="AN15" s="86">
        <v>83.213188883812677</v>
      </c>
      <c r="AO15" s="56">
        <v>0.95544855521697136</v>
      </c>
      <c r="AP15" s="84">
        <v>0.76015543937683105</v>
      </c>
      <c r="AQ15" s="56">
        <v>1.3181720972061157</v>
      </c>
      <c r="AR15" s="86">
        <v>96.072782896983227</v>
      </c>
      <c r="AS15" s="55">
        <v>0.37417082329272988</v>
      </c>
      <c r="AT15" s="86">
        <v>96.776566756537889</v>
      </c>
      <c r="AU15" s="56">
        <v>0.38921228583351858</v>
      </c>
      <c r="AV15" s="84">
        <v>0.70378386974334717</v>
      </c>
      <c r="AW15" s="56">
        <v>0.53989815711975098</v>
      </c>
      <c r="AX15" s="86">
        <v>87.869890268370796</v>
      </c>
      <c r="AY15" s="55">
        <v>0.81106375159644439</v>
      </c>
      <c r="AZ15" s="86">
        <v>88.098823419565278</v>
      </c>
      <c r="BA15" s="56">
        <v>0.71877510854794213</v>
      </c>
      <c r="BB15" s="84">
        <v>0.22893315553665161</v>
      </c>
      <c r="BC15" s="56">
        <v>1.0837260484695435</v>
      </c>
      <c r="BD15" s="86">
        <v>87.794892301259168</v>
      </c>
      <c r="BE15" s="55">
        <v>0.81635473558876148</v>
      </c>
      <c r="BF15" s="86">
        <v>92.791815111647665</v>
      </c>
      <c r="BG15" s="56">
        <v>0.6387892534048264</v>
      </c>
      <c r="BH15" s="84">
        <v>4.9969229698181152</v>
      </c>
      <c r="BI15" s="56">
        <v>1.0365744829177856</v>
      </c>
      <c r="BJ15" s="84">
        <v>95.854823454254046</v>
      </c>
      <c r="BK15" s="55">
        <v>0.39034514563902695</v>
      </c>
      <c r="BL15" s="86">
        <v>97.082824325444562</v>
      </c>
      <c r="BM15" s="56">
        <v>0.34284888214199349</v>
      </c>
      <c r="BN15" s="84">
        <v>1.2280008792877197</v>
      </c>
      <c r="BO15" s="57">
        <v>0.51953315734863281</v>
      </c>
    </row>
    <row r="16" spans="1:67" ht="12.75" customHeight="1">
      <c r="A16" s="114" t="s">
        <v>14</v>
      </c>
      <c r="B16" s="85">
        <v>90.571310077370185</v>
      </c>
      <c r="C16" s="55">
        <v>0.93914427129695421</v>
      </c>
      <c r="D16" s="86">
        <v>88.077827975026551</v>
      </c>
      <c r="E16" s="56">
        <v>0.84059182570822422</v>
      </c>
      <c r="F16" s="84">
        <v>-2.4934821128845215</v>
      </c>
      <c r="G16" s="56">
        <v>1.2603914737701416</v>
      </c>
      <c r="H16" s="85">
        <v>90.993854305573294</v>
      </c>
      <c r="I16" s="55">
        <v>0.95225336852450693</v>
      </c>
      <c r="J16" s="86">
        <v>87.398811839011316</v>
      </c>
      <c r="K16" s="56">
        <v>0.77170639761151349</v>
      </c>
      <c r="L16" s="84">
        <v>-3.5950424671173096</v>
      </c>
      <c r="M16" s="56">
        <v>1.225690484046936</v>
      </c>
      <c r="N16" s="85">
        <v>91.335665005997754</v>
      </c>
      <c r="O16" s="55">
        <v>0.93186054182232125</v>
      </c>
      <c r="P16" s="86">
        <v>90.185178527382277</v>
      </c>
      <c r="Q16" s="56">
        <v>0.80028220532516747</v>
      </c>
      <c r="R16" s="84">
        <v>-1.1504864692687988</v>
      </c>
      <c r="S16" s="55">
        <v>1.2283385992050171</v>
      </c>
      <c r="T16" s="86">
        <v>90.745481842867122</v>
      </c>
      <c r="U16" s="56">
        <v>1.1456489788471607</v>
      </c>
      <c r="V16" s="86">
        <v>86.269054231565192</v>
      </c>
      <c r="W16" s="56">
        <v>0.69333974822422684</v>
      </c>
      <c r="X16" s="84">
        <v>-4.4764275550842285</v>
      </c>
      <c r="Y16" s="55">
        <v>1.3391159772872925</v>
      </c>
      <c r="Z16" s="86">
        <v>82.913613247216389</v>
      </c>
      <c r="AA16" s="55">
        <v>1.1067318213832429</v>
      </c>
      <c r="AB16" s="86">
        <v>81.028641371801484</v>
      </c>
      <c r="AC16" s="56">
        <v>1.0121291235055028</v>
      </c>
      <c r="AD16" s="84">
        <v>-1.8849718570709229</v>
      </c>
      <c r="AE16" s="56">
        <v>1.4997535943984985</v>
      </c>
      <c r="AF16" s="86">
        <v>93.323993114953566</v>
      </c>
      <c r="AG16" s="55">
        <v>0.82695338206824898</v>
      </c>
      <c r="AH16" s="86">
        <v>94.722439351329157</v>
      </c>
      <c r="AI16" s="56">
        <v>0.63288323659830459</v>
      </c>
      <c r="AJ16" s="84">
        <v>1.3984462022781372</v>
      </c>
      <c r="AK16" s="56">
        <v>1.04134202003479</v>
      </c>
      <c r="AL16" s="86">
        <v>90.177317945982011</v>
      </c>
      <c r="AM16" s="55">
        <v>0.9325465374531704</v>
      </c>
      <c r="AN16" s="86">
        <v>87.886574563864073</v>
      </c>
      <c r="AO16" s="56">
        <v>0.7883905325425884</v>
      </c>
      <c r="AP16" s="84">
        <v>-2.290743350982666</v>
      </c>
      <c r="AQ16" s="56">
        <v>1.2211481332778931</v>
      </c>
      <c r="AR16" s="86">
        <v>92.815926649490621</v>
      </c>
      <c r="AS16" s="55">
        <v>0.96192316207052209</v>
      </c>
      <c r="AT16" s="86">
        <v>89.38010946051088</v>
      </c>
      <c r="AU16" s="56">
        <v>0.92389518181605468</v>
      </c>
      <c r="AV16" s="84">
        <v>-3.4358172416687012</v>
      </c>
      <c r="AW16" s="56">
        <v>1.333746075630188</v>
      </c>
      <c r="AX16" s="86">
        <v>89.236123506385923</v>
      </c>
      <c r="AY16" s="55">
        <v>0.97544437715215782</v>
      </c>
      <c r="AZ16" s="86">
        <v>81.84032105143018</v>
      </c>
      <c r="BA16" s="56">
        <v>1.0245648026523013</v>
      </c>
      <c r="BB16" s="84">
        <v>-7.3958024978637695</v>
      </c>
      <c r="BC16" s="56">
        <v>1.4146465063095093</v>
      </c>
      <c r="BD16" s="86">
        <v>89.255668851196205</v>
      </c>
      <c r="BE16" s="55">
        <v>0.88833054711810144</v>
      </c>
      <c r="BF16" s="86">
        <v>87.025992069272789</v>
      </c>
      <c r="BG16" s="56">
        <v>0.88596917802610797</v>
      </c>
      <c r="BH16" s="84">
        <v>-2.2296767234802246</v>
      </c>
      <c r="BI16" s="56">
        <v>1.2546204328536987</v>
      </c>
      <c r="BJ16" s="84">
        <v>95.290505375600091</v>
      </c>
      <c r="BK16" s="55">
        <v>0.62677109175134982</v>
      </c>
      <c r="BL16" s="86">
        <v>95.846245559170569</v>
      </c>
      <c r="BM16" s="56">
        <v>0.51276138885301026</v>
      </c>
      <c r="BN16" s="84">
        <v>0.55574017763137817</v>
      </c>
      <c r="BO16" s="57">
        <v>0.80979394912719727</v>
      </c>
    </row>
    <row r="17" spans="1:67" ht="12.75" customHeight="1">
      <c r="A17" s="113" t="s">
        <v>16</v>
      </c>
      <c r="B17" s="80">
        <v>68.636753645982239</v>
      </c>
      <c r="C17" s="52">
        <v>0.98127994003346453</v>
      </c>
      <c r="D17" s="71">
        <v>64.966467850414091</v>
      </c>
      <c r="E17" s="53">
        <v>1.5019638684699486</v>
      </c>
      <c r="F17" s="58">
        <v>-3.670285701751709</v>
      </c>
      <c r="G17" s="53">
        <v>1.7941030263900757</v>
      </c>
      <c r="H17" s="80">
        <v>52.097415447446181</v>
      </c>
      <c r="I17" s="52">
        <v>0.92960550083123328</v>
      </c>
      <c r="J17" s="71">
        <v>47.334997947937097</v>
      </c>
      <c r="K17" s="53">
        <v>1.1211316343973152</v>
      </c>
      <c r="L17" s="58">
        <v>-4.7624173164367676</v>
      </c>
      <c r="M17" s="53">
        <v>1.4564005136489868</v>
      </c>
      <c r="N17" s="80">
        <v>90.348054158539128</v>
      </c>
      <c r="O17" s="52">
        <v>0.5157297769528647</v>
      </c>
      <c r="P17" s="71">
        <v>87.987611432284169</v>
      </c>
      <c r="Q17" s="53">
        <v>0.56973864343963709</v>
      </c>
      <c r="R17" s="58">
        <v>-2.3604426383972168</v>
      </c>
      <c r="S17" s="52">
        <v>0.76849156618118286</v>
      </c>
      <c r="T17" s="71">
        <v>83.041203483240992</v>
      </c>
      <c r="U17" s="53">
        <v>0.70071408580530536</v>
      </c>
      <c r="V17" s="71">
        <v>81.859438526859918</v>
      </c>
      <c r="W17" s="53">
        <v>1.0354714602233286</v>
      </c>
      <c r="X17" s="58">
        <v>-1.1817649602890015</v>
      </c>
      <c r="Y17" s="52">
        <v>1.250280499458313</v>
      </c>
      <c r="Z17" s="71">
        <v>50.747256621561078</v>
      </c>
      <c r="AA17" s="52">
        <v>0.96241616717993128</v>
      </c>
      <c r="AB17" s="71">
        <v>48.888067349987693</v>
      </c>
      <c r="AC17" s="53">
        <v>1.1278852318882695</v>
      </c>
      <c r="AD17" s="58">
        <v>-1.8591892719268799</v>
      </c>
      <c r="AE17" s="53">
        <v>1.4826900959014893</v>
      </c>
      <c r="AF17" s="71">
        <v>93.62656706439607</v>
      </c>
      <c r="AG17" s="52">
        <v>0.38557344073983918</v>
      </c>
      <c r="AH17" s="71">
        <v>93.031955822263953</v>
      </c>
      <c r="AI17" s="53">
        <v>0.80168203707094654</v>
      </c>
      <c r="AJ17" s="58">
        <v>-0.59461122751235962</v>
      </c>
      <c r="AK17" s="53">
        <v>0.88958472013473511</v>
      </c>
      <c r="AL17" s="71">
        <v>77.925880200587713</v>
      </c>
      <c r="AM17" s="52">
        <v>0.65804442132266872</v>
      </c>
      <c r="AN17" s="71">
        <v>74.351478574527718</v>
      </c>
      <c r="AO17" s="53">
        <v>1.0302892380985058</v>
      </c>
      <c r="AP17" s="58">
        <v>-3.5744016170501709</v>
      </c>
      <c r="AQ17" s="53">
        <v>1.2225049734115601</v>
      </c>
      <c r="AR17" s="71">
        <v>83.075150496639722</v>
      </c>
      <c r="AS17" s="52">
        <v>0.64988458016467843</v>
      </c>
      <c r="AT17" s="71">
        <v>84.109372468391186</v>
      </c>
      <c r="AU17" s="53">
        <v>1.1235325168234409</v>
      </c>
      <c r="AV17" s="58">
        <v>1.0342220067977905</v>
      </c>
      <c r="AW17" s="53">
        <v>1.2979503870010376</v>
      </c>
      <c r="AX17" s="71">
        <v>81.201427975081728</v>
      </c>
      <c r="AY17" s="52">
        <v>0.66324208747707947</v>
      </c>
      <c r="AZ17" s="71">
        <v>82.382340072566791</v>
      </c>
      <c r="BA17" s="53">
        <v>1.0834127431945419</v>
      </c>
      <c r="BB17" s="58">
        <v>1.1809121370315552</v>
      </c>
      <c r="BC17" s="53">
        <v>1.2703044414520264</v>
      </c>
      <c r="BD17" s="71">
        <v>84.568005529457025</v>
      </c>
      <c r="BE17" s="52">
        <v>0.55296234242098419</v>
      </c>
      <c r="BF17" s="71">
        <v>80.339363570466233</v>
      </c>
      <c r="BG17" s="53">
        <v>1.1836263671769551</v>
      </c>
      <c r="BH17" s="58">
        <v>-4.2286419868469238</v>
      </c>
      <c r="BI17" s="53">
        <v>1.3064221143722534</v>
      </c>
      <c r="BJ17" s="58">
        <v>96.431615482883487</v>
      </c>
      <c r="BK17" s="52">
        <v>0.37360769645001674</v>
      </c>
      <c r="BL17" s="71">
        <v>94.47681742101787</v>
      </c>
      <c r="BM17" s="53">
        <v>0.57469103116082587</v>
      </c>
      <c r="BN17" s="58">
        <v>-1.9547981023788452</v>
      </c>
      <c r="BO17" s="54">
        <v>0.68545788526535034</v>
      </c>
    </row>
    <row r="18" spans="1:67" ht="12.75" customHeight="1">
      <c r="A18" s="113" t="s">
        <v>364</v>
      </c>
      <c r="B18" s="80">
        <v>95.82414943863246</v>
      </c>
      <c r="C18" s="52">
        <v>0.502420503982417</v>
      </c>
      <c r="D18" s="71">
        <v>94.55087171625577</v>
      </c>
      <c r="E18" s="53">
        <v>0.56398159920346869</v>
      </c>
      <c r="F18" s="58">
        <v>-1.273277759552002</v>
      </c>
      <c r="G18" s="53">
        <v>0.75531554222106934</v>
      </c>
      <c r="H18" s="80">
        <v>94.220731792263251</v>
      </c>
      <c r="I18" s="52">
        <v>0.60862743754935689</v>
      </c>
      <c r="J18" s="71">
        <v>92.14225592440782</v>
      </c>
      <c r="K18" s="53">
        <v>0.58475903332468071</v>
      </c>
      <c r="L18" s="58">
        <v>-2.0784759521484375</v>
      </c>
      <c r="M18" s="53">
        <v>0.84402042627334595</v>
      </c>
      <c r="N18" s="80">
        <v>95.08416056430967</v>
      </c>
      <c r="O18" s="52">
        <v>0.53272317612974407</v>
      </c>
      <c r="P18" s="71">
        <v>94.956327565615467</v>
      </c>
      <c r="Q18" s="53">
        <v>0.59202306634166268</v>
      </c>
      <c r="R18" s="58">
        <v>-0.12783299386501312</v>
      </c>
      <c r="S18" s="52">
        <v>0.79642027616500854</v>
      </c>
      <c r="T18" s="71">
        <v>93.293891216523647</v>
      </c>
      <c r="U18" s="53">
        <v>0.69883673376452071</v>
      </c>
      <c r="V18" s="71">
        <v>92.926781278429203</v>
      </c>
      <c r="W18" s="53">
        <v>0.68545085152545471</v>
      </c>
      <c r="X18" s="58">
        <v>-0.36710992455482483</v>
      </c>
      <c r="Y18" s="52">
        <v>0.97888487577438354</v>
      </c>
      <c r="Z18" s="71">
        <v>85.289312042135535</v>
      </c>
      <c r="AA18" s="52">
        <v>0.93052843343795721</v>
      </c>
      <c r="AB18" s="71">
        <v>84.338496886541009</v>
      </c>
      <c r="AC18" s="53">
        <v>0.93385781405062651</v>
      </c>
      <c r="AD18" s="58">
        <v>-0.95081514120101929</v>
      </c>
      <c r="AE18" s="53">
        <v>1.3183223009109497</v>
      </c>
      <c r="AF18" s="71">
        <v>96.191334009019542</v>
      </c>
      <c r="AG18" s="52">
        <v>0.46769215235269124</v>
      </c>
      <c r="AH18" s="71">
        <v>96.296943703376584</v>
      </c>
      <c r="AI18" s="53">
        <v>0.74382145263437038</v>
      </c>
      <c r="AJ18" s="58">
        <v>0.10560969263315201</v>
      </c>
      <c r="AK18" s="53">
        <v>0.8786388635635376</v>
      </c>
      <c r="AL18" s="71">
        <v>94.620541620966208</v>
      </c>
      <c r="AM18" s="52">
        <v>0.57820451937612749</v>
      </c>
      <c r="AN18" s="71">
        <v>92.446085545586527</v>
      </c>
      <c r="AO18" s="53">
        <v>0.67602442887389202</v>
      </c>
      <c r="AP18" s="58">
        <v>-2.1744561195373535</v>
      </c>
      <c r="AQ18" s="53">
        <v>0.88956701755523682</v>
      </c>
      <c r="AR18" s="71">
        <v>96.157184691894201</v>
      </c>
      <c r="AS18" s="52">
        <v>0.56354249774879395</v>
      </c>
      <c r="AT18" s="71">
        <v>94.126425072719414</v>
      </c>
      <c r="AU18" s="53">
        <v>0.67695439646569611</v>
      </c>
      <c r="AV18" s="58">
        <v>-2.0307595729827881</v>
      </c>
      <c r="AW18" s="53">
        <v>0.88082200288772583</v>
      </c>
      <c r="AX18" s="71">
        <v>90.247635353524359</v>
      </c>
      <c r="AY18" s="52">
        <v>0.72335843076973128</v>
      </c>
      <c r="AZ18" s="71">
        <v>90.16782811804643</v>
      </c>
      <c r="BA18" s="53">
        <v>0.79443057262183703</v>
      </c>
      <c r="BB18" s="58">
        <v>-7.9807236790657043E-2</v>
      </c>
      <c r="BC18" s="53">
        <v>1.074414849281311</v>
      </c>
      <c r="BD18" s="71">
        <v>87.323585966483833</v>
      </c>
      <c r="BE18" s="52">
        <v>0.92489075921082609</v>
      </c>
      <c r="BF18" s="71">
        <v>87.633233731277144</v>
      </c>
      <c r="BG18" s="53">
        <v>1.1279776637205068</v>
      </c>
      <c r="BH18" s="58">
        <v>0.30964776873588562</v>
      </c>
      <c r="BI18" s="53">
        <v>1.4586831331253052</v>
      </c>
      <c r="BJ18" s="58">
        <v>97.154804109118786</v>
      </c>
      <c r="BK18" s="52">
        <v>0.432361116712008</v>
      </c>
      <c r="BL18" s="71">
        <v>97.02203791354286</v>
      </c>
      <c r="BM18" s="53">
        <v>0.36638746235509212</v>
      </c>
      <c r="BN18" s="58">
        <v>-0.13276620209217072</v>
      </c>
      <c r="BO18" s="54">
        <v>0.56672382354736328</v>
      </c>
    </row>
    <row r="19" spans="1:67" ht="12.75" customHeight="1">
      <c r="A19" s="113" t="s">
        <v>17</v>
      </c>
      <c r="B19" s="80">
        <v>50.503820008258273</v>
      </c>
      <c r="C19" s="52">
        <v>0.94750177165849581</v>
      </c>
      <c r="D19" s="71">
        <v>68.116104530222927</v>
      </c>
      <c r="E19" s="53">
        <v>0.95841301544457236</v>
      </c>
      <c r="F19" s="58">
        <v>17.612283706665039</v>
      </c>
      <c r="G19" s="53">
        <v>1.3477073907852173</v>
      </c>
      <c r="H19" s="80">
        <v>38.9707457852018</v>
      </c>
      <c r="I19" s="52">
        <v>0.9891713970540652</v>
      </c>
      <c r="J19" s="71">
        <v>56.206720454680656</v>
      </c>
      <c r="K19" s="53">
        <v>1.0530467728008344</v>
      </c>
      <c r="L19" s="58">
        <v>17.23597526550293</v>
      </c>
      <c r="M19" s="53">
        <v>1.444772481918335</v>
      </c>
      <c r="N19" s="80">
        <v>70.892595614950395</v>
      </c>
      <c r="O19" s="52">
        <v>0.98861421209980682</v>
      </c>
      <c r="P19" s="71">
        <v>79.134605111459393</v>
      </c>
      <c r="Q19" s="53">
        <v>0.83792885495367275</v>
      </c>
      <c r="R19" s="58">
        <v>8.242009162902832</v>
      </c>
      <c r="S19" s="52">
        <v>1.2959486246109009</v>
      </c>
      <c r="T19" s="71">
        <v>77.125742749599112</v>
      </c>
      <c r="U19" s="53">
        <v>0.90943188545566578</v>
      </c>
      <c r="V19" s="71">
        <v>83.424056479962346</v>
      </c>
      <c r="W19" s="53">
        <v>0.8006640134012456</v>
      </c>
      <c r="X19" s="58">
        <v>6.2983136177062988</v>
      </c>
      <c r="Y19" s="52">
        <v>1.2116638422012329</v>
      </c>
      <c r="Z19" s="71">
        <v>29.956993648303669</v>
      </c>
      <c r="AA19" s="52">
        <v>1.0381570494988479</v>
      </c>
      <c r="AB19" s="71">
        <v>40.273336501116589</v>
      </c>
      <c r="AC19" s="53">
        <v>0.99370634883184683</v>
      </c>
      <c r="AD19" s="58">
        <v>10.316343307495117</v>
      </c>
      <c r="AE19" s="53">
        <v>1.4370881319046021</v>
      </c>
      <c r="AF19" s="71">
        <v>71.874073822530875</v>
      </c>
      <c r="AG19" s="52">
        <v>0.87482974491021925</v>
      </c>
      <c r="AH19" s="71">
        <v>78.916518989486235</v>
      </c>
      <c r="AI19" s="53">
        <v>0.82136781679734261</v>
      </c>
      <c r="AJ19" s="58">
        <v>7.042445182800293</v>
      </c>
      <c r="AK19" s="53">
        <v>1.1999883651733398</v>
      </c>
      <c r="AL19" s="71">
        <v>51.770230830093311</v>
      </c>
      <c r="AM19" s="52">
        <v>1.1618836641594965</v>
      </c>
      <c r="AN19" s="71">
        <v>65.249436047604163</v>
      </c>
      <c r="AO19" s="53">
        <v>0.88671972674099664</v>
      </c>
      <c r="AP19" s="58">
        <v>13.479205131530762</v>
      </c>
      <c r="AQ19" s="53">
        <v>1.461590051651001</v>
      </c>
      <c r="AR19" s="71">
        <v>76.363337865386555</v>
      </c>
      <c r="AS19" s="52">
        <v>0.97701559746956868</v>
      </c>
      <c r="AT19" s="71">
        <v>84.111358567062766</v>
      </c>
      <c r="AU19" s="53">
        <v>0.86410385317082627</v>
      </c>
      <c r="AV19" s="58">
        <v>7.7480206489562988</v>
      </c>
      <c r="AW19" s="53">
        <v>1.3043140172958374</v>
      </c>
      <c r="AX19" s="71">
        <v>77.127762674963421</v>
      </c>
      <c r="AY19" s="52">
        <v>0.99151333110927131</v>
      </c>
      <c r="AZ19" s="71">
        <v>83.293495626709259</v>
      </c>
      <c r="BA19" s="53">
        <v>0.81189243171180681</v>
      </c>
      <c r="BB19" s="58">
        <v>6.1657328605651855</v>
      </c>
      <c r="BC19" s="53">
        <v>1.2815099954605103</v>
      </c>
      <c r="BD19" s="71">
        <v>71.985601031511621</v>
      </c>
      <c r="BE19" s="52">
        <v>1.072056515916471</v>
      </c>
      <c r="BF19" s="71">
        <v>75.829416738836926</v>
      </c>
      <c r="BG19" s="53">
        <v>0.82186689258500523</v>
      </c>
      <c r="BH19" s="58">
        <v>3.843815803527832</v>
      </c>
      <c r="BI19" s="53">
        <v>1.3508405685424805</v>
      </c>
      <c r="BJ19" s="58">
        <v>85.211407894539875</v>
      </c>
      <c r="BK19" s="52">
        <v>0.77932345879336618</v>
      </c>
      <c r="BL19" s="71">
        <v>90.901885765446835</v>
      </c>
      <c r="BM19" s="53">
        <v>0.59801786317811023</v>
      </c>
      <c r="BN19" s="58">
        <v>5.6904778480529785</v>
      </c>
      <c r="BO19" s="54">
        <v>0.98232907056808472</v>
      </c>
    </row>
    <row r="20" spans="1:67" ht="12.75" customHeight="1">
      <c r="A20" s="113" t="s">
        <v>18</v>
      </c>
      <c r="B20" s="80">
        <v>98.984117603300419</v>
      </c>
      <c r="C20" s="52">
        <v>0.24691059308917979</v>
      </c>
      <c r="D20" s="71">
        <v>98.591583468306908</v>
      </c>
      <c r="E20" s="53">
        <v>0.26922081644469975</v>
      </c>
      <c r="F20" s="58">
        <v>-0.39253413677215576</v>
      </c>
      <c r="G20" s="53">
        <v>0.36530083417892456</v>
      </c>
      <c r="H20" s="80">
        <v>96.564671513639695</v>
      </c>
      <c r="I20" s="52">
        <v>0.56658368235586565</v>
      </c>
      <c r="J20" s="71">
        <v>96.349303053217895</v>
      </c>
      <c r="K20" s="53">
        <v>0.48725586880965621</v>
      </c>
      <c r="L20" s="58">
        <v>-0.21536846458911896</v>
      </c>
      <c r="M20" s="53">
        <v>0.74728530645370483</v>
      </c>
      <c r="N20" s="80">
        <v>96.344335166494588</v>
      </c>
      <c r="O20" s="52">
        <v>0.51380223652203172</v>
      </c>
      <c r="P20" s="71">
        <v>93.648211259204402</v>
      </c>
      <c r="Q20" s="53">
        <v>0.73918585823956817</v>
      </c>
      <c r="R20" s="58">
        <v>-2.6961238384246826</v>
      </c>
      <c r="S20" s="52">
        <v>0.90021580457687378</v>
      </c>
      <c r="T20" s="71">
        <v>96.278073232374112</v>
      </c>
      <c r="U20" s="53">
        <v>0.58683547215500043</v>
      </c>
      <c r="V20" s="71">
        <v>96.734259670601389</v>
      </c>
      <c r="W20" s="53">
        <v>0.49303304704231704</v>
      </c>
      <c r="X20" s="58">
        <v>0.456186443567276</v>
      </c>
      <c r="Y20" s="52">
        <v>0.76645773649215698</v>
      </c>
      <c r="Z20" s="71">
        <v>82.456220324285553</v>
      </c>
      <c r="AA20" s="52">
        <v>0.92094008055156706</v>
      </c>
      <c r="AB20" s="71">
        <v>81.358010660299954</v>
      </c>
      <c r="AC20" s="53">
        <v>1.0773870254500497</v>
      </c>
      <c r="AD20" s="58">
        <v>-1.0982096195220947</v>
      </c>
      <c r="AE20" s="53">
        <v>1.4173543453216553</v>
      </c>
      <c r="AF20" s="71">
        <v>98.841161952470287</v>
      </c>
      <c r="AG20" s="52">
        <v>0.28017095245952672</v>
      </c>
      <c r="AH20" s="71">
        <v>98.545084345764224</v>
      </c>
      <c r="AI20" s="53">
        <v>0.32367759878516961</v>
      </c>
      <c r="AJ20" s="58">
        <v>-0.29607760906219482</v>
      </c>
      <c r="AK20" s="53">
        <v>0.42809221148490906</v>
      </c>
      <c r="AL20" s="71">
        <v>92.801374496484485</v>
      </c>
      <c r="AM20" s="52">
        <v>0.72530206078181669</v>
      </c>
      <c r="AN20" s="71">
        <v>92.496503776546461</v>
      </c>
      <c r="AO20" s="53">
        <v>0.80194078775266486</v>
      </c>
      <c r="AP20" s="58">
        <v>-0.30487072467803955</v>
      </c>
      <c r="AQ20" s="53">
        <v>1.0812826156616211</v>
      </c>
      <c r="AR20" s="71">
        <v>94.891032934938863</v>
      </c>
      <c r="AS20" s="52">
        <v>0.65747685056620775</v>
      </c>
      <c r="AT20" s="71">
        <v>96.017390862517104</v>
      </c>
      <c r="AU20" s="53">
        <v>0.50025774678778245</v>
      </c>
      <c r="AV20" s="58">
        <v>1.1263579130172729</v>
      </c>
      <c r="AW20" s="53">
        <v>0.82615596055984497</v>
      </c>
      <c r="AX20" s="71">
        <v>94.29284857386007</v>
      </c>
      <c r="AY20" s="52">
        <v>0.64751866545792403</v>
      </c>
      <c r="AZ20" s="71">
        <v>96.390476848138249</v>
      </c>
      <c r="BA20" s="53">
        <v>0.53089057644612225</v>
      </c>
      <c r="BB20" s="58">
        <v>2.0976283550262451</v>
      </c>
      <c r="BC20" s="53">
        <v>0.83733218908309937</v>
      </c>
      <c r="BD20" s="71">
        <v>79.527503007642679</v>
      </c>
      <c r="BE20" s="52">
        <v>1.0518291110837203</v>
      </c>
      <c r="BF20" s="71">
        <v>77.249761810612171</v>
      </c>
      <c r="BG20" s="53">
        <v>1.0646935389439678</v>
      </c>
      <c r="BH20" s="58">
        <v>-2.2777411937713623</v>
      </c>
      <c r="BI20" s="53">
        <v>1.4966351985931396</v>
      </c>
      <c r="BJ20" s="58">
        <v>97.99547638651778</v>
      </c>
      <c r="BK20" s="52">
        <v>0.35057387162996911</v>
      </c>
      <c r="BL20" s="71">
        <v>97.769000853556477</v>
      </c>
      <c r="BM20" s="53">
        <v>0.40585175990337108</v>
      </c>
      <c r="BN20" s="58">
        <v>-0.22647553682327271</v>
      </c>
      <c r="BO20" s="54">
        <v>0.53630000352859497</v>
      </c>
    </row>
    <row r="21" spans="1:67" ht="12.75" customHeight="1">
      <c r="A21" s="113" t="s">
        <v>201</v>
      </c>
      <c r="B21" s="80">
        <v>92.976660661904717</v>
      </c>
      <c r="C21" s="52">
        <v>0.56634211924556743</v>
      </c>
      <c r="D21" s="71">
        <v>90.202252036040875</v>
      </c>
      <c r="E21" s="53">
        <v>0.79444222421229427</v>
      </c>
      <c r="F21" s="58">
        <v>-2.7744085788726807</v>
      </c>
      <c r="G21" s="53">
        <v>0.97564435005187988</v>
      </c>
      <c r="H21" s="80">
        <v>87.010555521865157</v>
      </c>
      <c r="I21" s="52">
        <v>0.78493287655483657</v>
      </c>
      <c r="J21" s="71">
        <v>84.97021462876107</v>
      </c>
      <c r="K21" s="53">
        <v>0.88684786430685247</v>
      </c>
      <c r="L21" s="58">
        <v>-2.0403409004211426</v>
      </c>
      <c r="M21" s="53">
        <v>1.1843221187591553</v>
      </c>
      <c r="N21" s="80">
        <v>89.805240619616853</v>
      </c>
      <c r="O21" s="52">
        <v>0.93104735215280432</v>
      </c>
      <c r="P21" s="71">
        <v>92.0437654016511</v>
      </c>
      <c r="Q21" s="53">
        <v>0.5801242326423387</v>
      </c>
      <c r="R21" s="58">
        <v>2.2385246753692627</v>
      </c>
      <c r="S21" s="52">
        <v>1.0969928503036499</v>
      </c>
      <c r="T21" s="71">
        <v>88.70192589908703</v>
      </c>
      <c r="U21" s="53">
        <v>0.8053826419905078</v>
      </c>
      <c r="V21" s="71">
        <v>86.498107842884124</v>
      </c>
      <c r="W21" s="53">
        <v>0.83752508272868342</v>
      </c>
      <c r="X21" s="58">
        <v>-2.2038180828094482</v>
      </c>
      <c r="Y21" s="52">
        <v>1.1619335412979126</v>
      </c>
      <c r="Z21" s="71">
        <v>75.743395382084941</v>
      </c>
      <c r="AA21" s="52">
        <v>0.93554526365938162</v>
      </c>
      <c r="AB21" s="71">
        <v>73.410734992445001</v>
      </c>
      <c r="AC21" s="53">
        <v>1.2477637520631519</v>
      </c>
      <c r="AD21" s="58">
        <v>-2.332660436630249</v>
      </c>
      <c r="AE21" s="53">
        <v>1.5595381259918213</v>
      </c>
      <c r="AF21" s="71">
        <v>95.604616100231084</v>
      </c>
      <c r="AG21" s="52">
        <v>0.4534669990029731</v>
      </c>
      <c r="AH21" s="71">
        <v>95.350731766297613</v>
      </c>
      <c r="AI21" s="53">
        <v>0.49639742737250825</v>
      </c>
      <c r="AJ21" s="58">
        <v>-0.25388434529304504</v>
      </c>
      <c r="AK21" s="53">
        <v>0.67234122753143311</v>
      </c>
      <c r="AL21" s="71">
        <v>81.374946640775619</v>
      </c>
      <c r="AM21" s="52">
        <v>1.0130861370521365</v>
      </c>
      <c r="AN21" s="71">
        <v>81.263905379063843</v>
      </c>
      <c r="AO21" s="53">
        <v>0.9483335799254099</v>
      </c>
      <c r="AP21" s="58">
        <v>-0.11104126274585724</v>
      </c>
      <c r="AQ21" s="53">
        <v>1.3876887559890747</v>
      </c>
      <c r="AR21" s="71">
        <v>93.295106640804022</v>
      </c>
      <c r="AS21" s="52">
        <v>0.58323040765022272</v>
      </c>
      <c r="AT21" s="71">
        <v>92.821893562618143</v>
      </c>
      <c r="AU21" s="53">
        <v>0.58852550014914129</v>
      </c>
      <c r="AV21" s="58">
        <v>-0.4732130765914917</v>
      </c>
      <c r="AW21" s="53">
        <v>0.82856500148773193</v>
      </c>
      <c r="AX21" s="71">
        <v>86.320061535878295</v>
      </c>
      <c r="AY21" s="52">
        <v>0.6639905612003334</v>
      </c>
      <c r="AZ21" s="71">
        <v>84.173250317904618</v>
      </c>
      <c r="BA21" s="53">
        <v>0.83474881932542244</v>
      </c>
      <c r="BB21" s="58">
        <v>-2.1468112468719482</v>
      </c>
      <c r="BC21" s="53">
        <v>1.0666251182556152</v>
      </c>
      <c r="BD21" s="71">
        <v>90.209035856297859</v>
      </c>
      <c r="BE21" s="52">
        <v>0.69447883121878617</v>
      </c>
      <c r="BF21" s="71">
        <v>88.648708390416004</v>
      </c>
      <c r="BG21" s="53">
        <v>0.71913176977791204</v>
      </c>
      <c r="BH21" s="58">
        <v>-1.560327410697937</v>
      </c>
      <c r="BI21" s="53">
        <v>0.99972563982009888</v>
      </c>
      <c r="BJ21" s="58">
        <v>96.693132177073153</v>
      </c>
      <c r="BK21" s="52">
        <v>0.43128443395477944</v>
      </c>
      <c r="BL21" s="71">
        <v>95.831540083401549</v>
      </c>
      <c r="BM21" s="53">
        <v>0.47861621099677004</v>
      </c>
      <c r="BN21" s="58">
        <v>-0.86159211397171021</v>
      </c>
      <c r="BO21" s="54">
        <v>0.64426684379577637</v>
      </c>
    </row>
    <row r="22" spans="1:67" ht="12.75" customHeight="1">
      <c r="A22" s="113" t="s">
        <v>19</v>
      </c>
      <c r="B22" s="80">
        <v>81.290006575912358</v>
      </c>
      <c r="C22" s="52">
        <v>0.82030617458394717</v>
      </c>
      <c r="D22" s="71">
        <v>89.544948889305843</v>
      </c>
      <c r="E22" s="53">
        <v>0.7570483584319474</v>
      </c>
      <c r="F22" s="58">
        <v>8.2549419403076172</v>
      </c>
      <c r="G22" s="53">
        <v>1.1162546873092651</v>
      </c>
      <c r="H22" s="80">
        <v>86.025413005239642</v>
      </c>
      <c r="I22" s="52">
        <v>0.64329795753317509</v>
      </c>
      <c r="J22" s="71">
        <v>91.058751614744367</v>
      </c>
      <c r="K22" s="53">
        <v>0.68216170579953761</v>
      </c>
      <c r="L22" s="58">
        <v>5.0333385467529297</v>
      </c>
      <c r="M22" s="53">
        <v>0.93764430284500122</v>
      </c>
      <c r="N22" s="80">
        <v>74.350134196320141</v>
      </c>
      <c r="O22" s="52">
        <v>0.92459603627925302</v>
      </c>
      <c r="P22" s="71">
        <v>78.676071712464534</v>
      </c>
      <c r="Q22" s="53">
        <v>0.81082367277502043</v>
      </c>
      <c r="R22" s="58">
        <v>4.3259377479553223</v>
      </c>
      <c r="S22" s="52">
        <v>1.2297612428665161</v>
      </c>
      <c r="T22" s="71">
        <v>76.658884397619431</v>
      </c>
      <c r="U22" s="53">
        <v>1.0194811676210531</v>
      </c>
      <c r="V22" s="71">
        <v>80.612961686886649</v>
      </c>
      <c r="W22" s="53">
        <v>0.86267225921770696</v>
      </c>
      <c r="X22" s="58">
        <v>3.9540772438049316</v>
      </c>
      <c r="Y22" s="52">
        <v>1.3354943990707397</v>
      </c>
      <c r="Z22" s="71">
        <v>75.031097776235356</v>
      </c>
      <c r="AA22" s="52">
        <v>0.9037544413515548</v>
      </c>
      <c r="AB22" s="71">
        <v>79.297879191522455</v>
      </c>
      <c r="AC22" s="53">
        <v>0.90491122830290915</v>
      </c>
      <c r="AD22" s="58">
        <v>4.2667813301086426</v>
      </c>
      <c r="AE22" s="53">
        <v>1.27892005443573</v>
      </c>
      <c r="AF22" s="71">
        <v>86.922713630183324</v>
      </c>
      <c r="AG22" s="52">
        <v>0.71145401845176626</v>
      </c>
      <c r="AH22" s="71">
        <v>91.13866852658937</v>
      </c>
      <c r="AI22" s="53">
        <v>0.60287296290666592</v>
      </c>
      <c r="AJ22" s="58">
        <v>4.2159547805786133</v>
      </c>
      <c r="AK22" s="53">
        <v>0.93253558874130249</v>
      </c>
      <c r="AL22" s="71">
        <v>74.846897843204204</v>
      </c>
      <c r="AM22" s="52">
        <v>0.92427511045672994</v>
      </c>
      <c r="AN22" s="71">
        <v>82.363057015252977</v>
      </c>
      <c r="AO22" s="53">
        <v>0.83141881282379748</v>
      </c>
      <c r="AP22" s="58">
        <v>7.5161590576171875</v>
      </c>
      <c r="AQ22" s="53">
        <v>1.2431981563568115</v>
      </c>
      <c r="AR22" s="71">
        <v>83.536774454663131</v>
      </c>
      <c r="AS22" s="52">
        <v>0.77768191618373472</v>
      </c>
      <c r="AT22" s="71">
        <v>87.56465948047051</v>
      </c>
      <c r="AU22" s="53">
        <v>0.72398369173042709</v>
      </c>
      <c r="AV22" s="58">
        <v>4.0278849601745605</v>
      </c>
      <c r="AW22" s="53">
        <v>1.0625165700912476</v>
      </c>
      <c r="AX22" s="71">
        <v>73.932949234677963</v>
      </c>
      <c r="AY22" s="52">
        <v>0.86001367834665388</v>
      </c>
      <c r="AZ22" s="71">
        <v>74.595913310088036</v>
      </c>
      <c r="BA22" s="53">
        <v>0.97614060065293495</v>
      </c>
      <c r="BB22" s="58">
        <v>0.66296404600143433</v>
      </c>
      <c r="BC22" s="53">
        <v>1.3009512424468994</v>
      </c>
      <c r="BD22" s="71">
        <v>72.292954843419992</v>
      </c>
      <c r="BE22" s="52">
        <v>0.88885129897994752</v>
      </c>
      <c r="BF22" s="71">
        <v>72.076941790401051</v>
      </c>
      <c r="BG22" s="53">
        <v>1.0731209975829203</v>
      </c>
      <c r="BH22" s="58">
        <v>-0.21601305902004242</v>
      </c>
      <c r="BI22" s="53">
        <v>1.3934292793273926</v>
      </c>
      <c r="BJ22" s="58">
        <v>78.551668991034148</v>
      </c>
      <c r="BK22" s="52">
        <v>0.88684441084554555</v>
      </c>
      <c r="BL22" s="71">
        <v>84.313218659330673</v>
      </c>
      <c r="BM22" s="53">
        <v>0.87870557072040367</v>
      </c>
      <c r="BN22" s="58">
        <v>5.7615494728088379</v>
      </c>
      <c r="BO22" s="54">
        <v>1.2484456300735474</v>
      </c>
    </row>
    <row r="23" spans="1:67" ht="12.75" customHeight="1">
      <c r="A23" s="113" t="s">
        <v>20</v>
      </c>
      <c r="B23" s="80">
        <v>83.913095478207367</v>
      </c>
      <c r="C23" s="52">
        <v>0.7598029598516316</v>
      </c>
      <c r="D23" s="71">
        <v>84.853553173364446</v>
      </c>
      <c r="E23" s="53">
        <v>0.80164293210629634</v>
      </c>
      <c r="F23" s="58">
        <v>0.94045770168304443</v>
      </c>
      <c r="G23" s="53">
        <v>1.1045053005218506</v>
      </c>
      <c r="H23" s="80">
        <v>77.264508121802521</v>
      </c>
      <c r="I23" s="52">
        <v>0.84074053749393463</v>
      </c>
      <c r="J23" s="71">
        <v>79.37915233392107</v>
      </c>
      <c r="K23" s="53">
        <v>1.0625064861373101</v>
      </c>
      <c r="L23" s="58">
        <v>2.1146442890167236</v>
      </c>
      <c r="M23" s="53">
        <v>1.3549039363861084</v>
      </c>
      <c r="N23" s="80">
        <v>90.092208636654064</v>
      </c>
      <c r="O23" s="52">
        <v>0.52956030309015678</v>
      </c>
      <c r="P23" s="71">
        <v>90.879541292456636</v>
      </c>
      <c r="Q23" s="53">
        <v>0.68127492486449615</v>
      </c>
      <c r="R23" s="58">
        <v>0.78733265399932861</v>
      </c>
      <c r="S23" s="52">
        <v>0.86288446187973022</v>
      </c>
      <c r="T23" s="71">
        <v>86.259515366471746</v>
      </c>
      <c r="U23" s="53">
        <v>0.78951768492636698</v>
      </c>
      <c r="V23" s="71">
        <v>82.573215711537529</v>
      </c>
      <c r="W23" s="53">
        <v>0.92597665020370534</v>
      </c>
      <c r="X23" s="58">
        <v>-3.6862995624542236</v>
      </c>
      <c r="Y23" s="52">
        <v>1.2168693542480469</v>
      </c>
      <c r="Z23" s="71">
        <v>60.44428577916652</v>
      </c>
      <c r="AA23" s="52">
        <v>1.1429671636960768</v>
      </c>
      <c r="AB23" s="71">
        <v>60.695307557807141</v>
      </c>
      <c r="AC23" s="53">
        <v>1.1771622023262887</v>
      </c>
      <c r="AD23" s="58">
        <v>0.25102177262306213</v>
      </c>
      <c r="AE23" s="53">
        <v>1.6407574415206909</v>
      </c>
      <c r="AF23" s="71">
        <v>92.685350239142522</v>
      </c>
      <c r="AG23" s="52">
        <v>0.54478595625064896</v>
      </c>
      <c r="AH23" s="71">
        <v>90.002054979012385</v>
      </c>
      <c r="AI23" s="53">
        <v>0.7456962607425095</v>
      </c>
      <c r="AJ23" s="58">
        <v>-2.6832952499389648</v>
      </c>
      <c r="AK23" s="53">
        <v>0.92350131273269653</v>
      </c>
      <c r="AL23" s="71">
        <v>72.781230773148692</v>
      </c>
      <c r="AM23" s="52">
        <v>1.0007877334135395</v>
      </c>
      <c r="AN23" s="71">
        <v>75.423633346911117</v>
      </c>
      <c r="AO23" s="53">
        <v>1.0732424614030251</v>
      </c>
      <c r="AP23" s="58">
        <v>2.6424026489257813</v>
      </c>
      <c r="AQ23" s="53">
        <v>1.4674553871154785</v>
      </c>
      <c r="AR23" s="71">
        <v>86.634888992908728</v>
      </c>
      <c r="AS23" s="52">
        <v>0.77059202035013741</v>
      </c>
      <c r="AT23" s="71">
        <v>85.365174867234543</v>
      </c>
      <c r="AU23" s="53">
        <v>0.82948882357971443</v>
      </c>
      <c r="AV23" s="58">
        <v>-1.2697141170501709</v>
      </c>
      <c r="AW23" s="53">
        <v>1.1321942806243896</v>
      </c>
      <c r="AX23" s="71">
        <v>77.091285073397813</v>
      </c>
      <c r="AY23" s="52">
        <v>0.88299326334528849</v>
      </c>
      <c r="AZ23" s="71">
        <v>76.057899059266148</v>
      </c>
      <c r="BA23" s="53">
        <v>0.93372458980254236</v>
      </c>
      <c r="BB23" s="58">
        <v>-1.0333859920501709</v>
      </c>
      <c r="BC23" s="53">
        <v>1.2851142883300781</v>
      </c>
      <c r="BD23" s="71">
        <v>64.159962053432736</v>
      </c>
      <c r="BE23" s="52">
        <v>1.0565204049191694</v>
      </c>
      <c r="BF23" s="71">
        <v>71.991876880291997</v>
      </c>
      <c r="BG23" s="53">
        <v>0.89953577454051281</v>
      </c>
      <c r="BH23" s="58">
        <v>7.8319149017333984</v>
      </c>
      <c r="BI23" s="53">
        <v>1.3875877857208252</v>
      </c>
      <c r="BJ23" s="58">
        <v>76.939426440057886</v>
      </c>
      <c r="BK23" s="52">
        <v>0.85688591360780308</v>
      </c>
      <c r="BL23" s="71">
        <v>79.607421624764982</v>
      </c>
      <c r="BM23" s="53">
        <v>0.87788552671277542</v>
      </c>
      <c r="BN23" s="58">
        <v>2.6679952144622803</v>
      </c>
      <c r="BO23" s="54">
        <v>1.2267584800720215</v>
      </c>
    </row>
    <row r="24" spans="1:67" ht="12.75" customHeight="1">
      <c r="A24" s="113" t="s">
        <v>391</v>
      </c>
      <c r="B24" s="80">
        <v>93.066987604036257</v>
      </c>
      <c r="C24" s="52">
        <v>0.52891002542209553</v>
      </c>
      <c r="D24" s="71">
        <v>94.763046319830195</v>
      </c>
      <c r="E24" s="53">
        <v>0.4724405764489451</v>
      </c>
      <c r="F24" s="58">
        <v>1.6960587501525879</v>
      </c>
      <c r="G24" s="53">
        <v>0.70918679237365723</v>
      </c>
      <c r="H24" s="80">
        <v>81.640629161258772</v>
      </c>
      <c r="I24" s="52">
        <v>0.75620694790096155</v>
      </c>
      <c r="J24" s="71">
        <v>84.13794516187761</v>
      </c>
      <c r="K24" s="53">
        <v>0.80460956792733895</v>
      </c>
      <c r="L24" s="58">
        <v>2.4973158836364746</v>
      </c>
      <c r="M24" s="53">
        <v>1.1041945219039917</v>
      </c>
      <c r="N24" s="80">
        <v>95.08866502593672</v>
      </c>
      <c r="O24" s="52">
        <v>0.42464480200835925</v>
      </c>
      <c r="P24" s="71">
        <v>95.542416781394053</v>
      </c>
      <c r="Q24" s="53">
        <v>0.36931638113286525</v>
      </c>
      <c r="R24" s="58">
        <v>0.45375174283981323</v>
      </c>
      <c r="S24" s="52">
        <v>0.56277686357498169</v>
      </c>
      <c r="T24" s="71">
        <v>96.390219699893464</v>
      </c>
      <c r="U24" s="53">
        <v>0.41647308597205129</v>
      </c>
      <c r="V24" s="71">
        <v>93.363304250445736</v>
      </c>
      <c r="W24" s="53">
        <v>0.51199369483719004</v>
      </c>
      <c r="X24" s="58">
        <v>-3.0269155502319336</v>
      </c>
      <c r="Y24" s="52">
        <v>0.65999042987823486</v>
      </c>
      <c r="Z24" s="71">
        <v>77.747046058221798</v>
      </c>
      <c r="AA24" s="52">
        <v>0.88552321415672963</v>
      </c>
      <c r="AB24" s="71">
        <v>76.375729538731505</v>
      </c>
      <c r="AC24" s="53">
        <v>0.91629292084827607</v>
      </c>
      <c r="AD24" s="58">
        <v>-1.3713165521621704</v>
      </c>
      <c r="AE24" s="53">
        <v>1.2742621898651123</v>
      </c>
      <c r="AF24" s="71">
        <v>97.156016637305015</v>
      </c>
      <c r="AG24" s="52">
        <v>0.33516176675867487</v>
      </c>
      <c r="AH24" s="71">
        <v>97.088478380811338</v>
      </c>
      <c r="AI24" s="53">
        <v>0.37426470617235352</v>
      </c>
      <c r="AJ24" s="58">
        <v>-6.7538253962993622E-2</v>
      </c>
      <c r="AK24" s="53">
        <v>0.50240170955657959</v>
      </c>
      <c r="AL24" s="71">
        <v>87.393617927123344</v>
      </c>
      <c r="AM24" s="52">
        <v>0.72534646350202558</v>
      </c>
      <c r="AN24" s="71">
        <v>87.973369345890646</v>
      </c>
      <c r="AO24" s="53">
        <v>0.6347712825651104</v>
      </c>
      <c r="AP24" s="58">
        <v>0.57975143194198608</v>
      </c>
      <c r="AQ24" s="53">
        <v>0.96387863159179688</v>
      </c>
      <c r="AR24" s="71">
        <v>96.618904216937594</v>
      </c>
      <c r="AS24" s="52">
        <v>0.38881651186442084</v>
      </c>
      <c r="AT24" s="71">
        <v>95.911896056304229</v>
      </c>
      <c r="AU24" s="53">
        <v>0.43637285376654689</v>
      </c>
      <c r="AV24" s="58">
        <v>-0.70700818300247192</v>
      </c>
      <c r="AW24" s="53">
        <v>0.58446520566940308</v>
      </c>
      <c r="AX24" s="71">
        <v>95.364677559712732</v>
      </c>
      <c r="AY24" s="52">
        <v>0.4809683414245795</v>
      </c>
      <c r="AZ24" s="71">
        <v>93.282338845392019</v>
      </c>
      <c r="BA24" s="53">
        <v>0.54536021588076256</v>
      </c>
      <c r="BB24" s="58">
        <v>-2.082338809967041</v>
      </c>
      <c r="BC24" s="53">
        <v>0.72715079784393311</v>
      </c>
      <c r="BD24" s="71">
        <v>80.658397058791252</v>
      </c>
      <c r="BE24" s="52">
        <v>1.1087126121481783</v>
      </c>
      <c r="BF24" s="71">
        <v>78.368861291815222</v>
      </c>
      <c r="BG24" s="53">
        <v>0.91859051554646398</v>
      </c>
      <c r="BH24" s="58">
        <v>-2.2895357608795166</v>
      </c>
      <c r="BI24" s="53">
        <v>1.4398097991943359</v>
      </c>
      <c r="BJ24" s="58">
        <v>97.687118471394157</v>
      </c>
      <c r="BK24" s="52">
        <v>0.28710575122822901</v>
      </c>
      <c r="BL24" s="71">
        <v>96.314141391696268</v>
      </c>
      <c r="BM24" s="53">
        <v>0.34167392530320861</v>
      </c>
      <c r="BN24" s="58">
        <v>-1.3729771375656128</v>
      </c>
      <c r="BO24" s="54">
        <v>0.44628554582595825</v>
      </c>
    </row>
    <row r="25" spans="1:67" ht="12.75" customHeight="1">
      <c r="A25" s="113" t="s">
        <v>21</v>
      </c>
      <c r="B25" s="80">
        <v>95.171167210016065</v>
      </c>
      <c r="C25" s="52">
        <v>0.46200957411909077</v>
      </c>
      <c r="D25" s="71">
        <v>71.752058404146794</v>
      </c>
      <c r="E25" s="53">
        <v>0.93703512608684103</v>
      </c>
      <c r="F25" s="58">
        <v>-23.419109344482422</v>
      </c>
      <c r="G25" s="53">
        <v>1.0447428226470947</v>
      </c>
      <c r="H25" s="80">
        <v>87.062035587124058</v>
      </c>
      <c r="I25" s="52">
        <v>0.73081931996486915</v>
      </c>
      <c r="J25" s="71">
        <v>65.216269724850022</v>
      </c>
      <c r="K25" s="53">
        <v>1.0132355242983022</v>
      </c>
      <c r="L25" s="58">
        <v>-21.845766067504883</v>
      </c>
      <c r="M25" s="53">
        <v>1.249297022819519</v>
      </c>
      <c r="N25" s="80">
        <v>93.778832340996971</v>
      </c>
      <c r="O25" s="52">
        <v>0.47053775101714446</v>
      </c>
      <c r="P25" s="71">
        <v>77.571734320717439</v>
      </c>
      <c r="Q25" s="53">
        <v>0.87408722910625092</v>
      </c>
      <c r="R25" s="58">
        <v>-16.207098007202148</v>
      </c>
      <c r="S25" s="52">
        <v>0.99269044399261475</v>
      </c>
      <c r="T25" s="71">
        <v>94.619726542786822</v>
      </c>
      <c r="U25" s="53">
        <v>0.50604110679717051</v>
      </c>
      <c r="V25" s="71">
        <v>73.463606118568748</v>
      </c>
      <c r="W25" s="53">
        <v>0.86830856550950719</v>
      </c>
      <c r="X25" s="58">
        <v>-21.156120300292969</v>
      </c>
      <c r="Y25" s="52">
        <v>1.0050061941146851</v>
      </c>
      <c r="Z25" s="71">
        <v>76.609473855910863</v>
      </c>
      <c r="AA25" s="52">
        <v>0.89622645234986176</v>
      </c>
      <c r="AB25" s="71">
        <v>47.035327704587942</v>
      </c>
      <c r="AC25" s="53">
        <v>1.2090852310426041</v>
      </c>
      <c r="AD25" s="58">
        <v>-29.574146270751953</v>
      </c>
      <c r="AE25" s="53">
        <v>1.5050278902053833</v>
      </c>
      <c r="AF25" s="71">
        <v>97.740597756644988</v>
      </c>
      <c r="AG25" s="52">
        <v>0.33854528310815901</v>
      </c>
      <c r="AH25" s="71">
        <v>89.973957710174403</v>
      </c>
      <c r="AI25" s="53">
        <v>0.51474053151506893</v>
      </c>
      <c r="AJ25" s="58">
        <v>-7.7666401863098145</v>
      </c>
      <c r="AK25" s="53">
        <v>0.61609309911727905</v>
      </c>
      <c r="AL25" s="71">
        <v>88.702173560600031</v>
      </c>
      <c r="AM25" s="52">
        <v>0.66691778871431706</v>
      </c>
      <c r="AN25" s="71">
        <v>71.934286686154067</v>
      </c>
      <c r="AO25" s="53">
        <v>0.93144408932503542</v>
      </c>
      <c r="AP25" s="58">
        <v>-16.767887115478516</v>
      </c>
      <c r="AQ25" s="53">
        <v>1.1455860137939453</v>
      </c>
      <c r="AR25" s="71">
        <v>98.212618897954926</v>
      </c>
      <c r="AS25" s="52">
        <v>0.25036654296566346</v>
      </c>
      <c r="AT25" s="71">
        <v>87.221643997606861</v>
      </c>
      <c r="AU25" s="53">
        <v>0.76428007070384463</v>
      </c>
      <c r="AV25" s="58">
        <v>-10.990974426269531</v>
      </c>
      <c r="AW25" s="53">
        <v>0.80424338579177856</v>
      </c>
      <c r="AX25" s="71">
        <v>94.864688142908633</v>
      </c>
      <c r="AY25" s="52">
        <v>0.47465765382393782</v>
      </c>
      <c r="AZ25" s="71">
        <v>76.146391056938185</v>
      </c>
      <c r="BA25" s="53">
        <v>0.86851076704989882</v>
      </c>
      <c r="BB25" s="58">
        <v>-18.718297958374023</v>
      </c>
      <c r="BC25" s="53">
        <v>0.98975294828414917</v>
      </c>
      <c r="BD25" s="71">
        <v>88.302699734975747</v>
      </c>
      <c r="BE25" s="52">
        <v>0.66745927128790006</v>
      </c>
      <c r="BF25" s="71">
        <v>74.36887758615444</v>
      </c>
      <c r="BG25" s="53">
        <v>0.93166875950966033</v>
      </c>
      <c r="BH25" s="58">
        <v>-13.933821678161621</v>
      </c>
      <c r="BI25" s="53">
        <v>1.1460839509963989</v>
      </c>
      <c r="BJ25" s="58">
        <v>98.54843822746659</v>
      </c>
      <c r="BK25" s="52">
        <v>0.23368850325609319</v>
      </c>
      <c r="BL25" s="71">
        <v>89.028348411621366</v>
      </c>
      <c r="BM25" s="53">
        <v>0.74395558377770377</v>
      </c>
      <c r="BN25" s="58">
        <v>-9.5200901031494141</v>
      </c>
      <c r="BO25" s="54">
        <v>0.77979499101638794</v>
      </c>
    </row>
    <row r="26" spans="1:67" ht="12.75" customHeight="1">
      <c r="A26" s="113" t="s">
        <v>22</v>
      </c>
      <c r="B26" s="80">
        <v>84.753482724806204</v>
      </c>
      <c r="C26" s="52">
        <v>1.0767524038391918</v>
      </c>
      <c r="D26" s="71">
        <v>90.155942288930476</v>
      </c>
      <c r="E26" s="53">
        <v>0.67476716756016464</v>
      </c>
      <c r="F26" s="58">
        <v>5.4024596214294434</v>
      </c>
      <c r="G26" s="53">
        <v>1.2707110643386841</v>
      </c>
      <c r="H26" s="80">
        <v>85.950867127074588</v>
      </c>
      <c r="I26" s="52">
        <v>0.97621423142896335</v>
      </c>
      <c r="J26" s="71">
        <v>89.205256669831613</v>
      </c>
      <c r="K26" s="53">
        <v>0.66086948808933754</v>
      </c>
      <c r="L26" s="58">
        <v>3.2543895244598389</v>
      </c>
      <c r="M26" s="53">
        <v>1.1788735389709473</v>
      </c>
      <c r="N26" s="80">
        <v>88.629082997192015</v>
      </c>
      <c r="O26" s="52">
        <v>0.74208106327132639</v>
      </c>
      <c r="P26" s="71">
        <v>92.142046756552901</v>
      </c>
      <c r="Q26" s="53">
        <v>0.63473470166720825</v>
      </c>
      <c r="R26" s="58">
        <v>3.5129637718200684</v>
      </c>
      <c r="S26" s="52">
        <v>0.97651034593582153</v>
      </c>
      <c r="T26" s="71">
        <v>82.404603246599692</v>
      </c>
      <c r="U26" s="53">
        <v>0.98044953886585706</v>
      </c>
      <c r="V26" s="71">
        <v>85.930063315702327</v>
      </c>
      <c r="W26" s="53">
        <v>0.75750623192638344</v>
      </c>
      <c r="X26" s="58">
        <v>3.5254600048065186</v>
      </c>
      <c r="Y26" s="52">
        <v>1.238990306854248</v>
      </c>
      <c r="Z26" s="71">
        <v>66.596811058126676</v>
      </c>
      <c r="AA26" s="52">
        <v>1.017504009580249</v>
      </c>
      <c r="AB26" s="71">
        <v>74.905022879669701</v>
      </c>
      <c r="AC26" s="53">
        <v>1.1029424985664562</v>
      </c>
      <c r="AD26" s="58">
        <v>8.3082122802734375</v>
      </c>
      <c r="AE26" s="53">
        <v>1.5005987882614136</v>
      </c>
      <c r="AF26" s="71">
        <v>90.481963446559902</v>
      </c>
      <c r="AG26" s="52">
        <v>0.68840154147082477</v>
      </c>
      <c r="AH26" s="71">
        <v>91.744819095311058</v>
      </c>
      <c r="AI26" s="53">
        <v>0.7140174891160882</v>
      </c>
      <c r="AJ26" s="58">
        <v>1.2628556489944458</v>
      </c>
      <c r="AK26" s="53">
        <v>0.9918254017829895</v>
      </c>
      <c r="AL26" s="71">
        <v>86.29382468388097</v>
      </c>
      <c r="AM26" s="52">
        <v>0.83745860036665043</v>
      </c>
      <c r="AN26" s="71">
        <v>88.177910265389727</v>
      </c>
      <c r="AO26" s="53">
        <v>0.82293906258032912</v>
      </c>
      <c r="AP26" s="58">
        <v>1.8840855360031128</v>
      </c>
      <c r="AQ26" s="53">
        <v>1.1741232872009277</v>
      </c>
      <c r="AR26" s="71">
        <v>90.914568585525984</v>
      </c>
      <c r="AS26" s="52">
        <v>0.83841824672317322</v>
      </c>
      <c r="AT26" s="71">
        <v>92.475266276269735</v>
      </c>
      <c r="AU26" s="53">
        <v>0.57242250104333059</v>
      </c>
      <c r="AV26" s="58">
        <v>1.5606976747512817</v>
      </c>
      <c r="AW26" s="53">
        <v>1.0151909589767456</v>
      </c>
      <c r="AX26" s="71">
        <v>84.040526339518053</v>
      </c>
      <c r="AY26" s="52">
        <v>0.92237977380741476</v>
      </c>
      <c r="AZ26" s="71">
        <v>86.677124216708691</v>
      </c>
      <c r="BA26" s="53">
        <v>0.8020579876787276</v>
      </c>
      <c r="BB26" s="58">
        <v>2.6365978717803955</v>
      </c>
      <c r="BC26" s="53">
        <v>1.2223262786865234</v>
      </c>
      <c r="BD26" s="71">
        <v>86.37782372114944</v>
      </c>
      <c r="BE26" s="52">
        <v>0.87569911038219306</v>
      </c>
      <c r="BF26" s="71">
        <v>87.47147307173087</v>
      </c>
      <c r="BG26" s="53">
        <v>0.77118875803689901</v>
      </c>
      <c r="BH26" s="58">
        <v>1.0936493873596191</v>
      </c>
      <c r="BI26" s="53">
        <v>1.1668680906295776</v>
      </c>
      <c r="BJ26" s="58">
        <v>85.820073469647866</v>
      </c>
      <c r="BK26" s="52">
        <v>0.79969271325919078</v>
      </c>
      <c r="BL26" s="71">
        <v>91.083804888606466</v>
      </c>
      <c r="BM26" s="53">
        <v>0.65403336261110201</v>
      </c>
      <c r="BN26" s="58">
        <v>5.2637314796447754</v>
      </c>
      <c r="BO26" s="54">
        <v>1.0330866575241089</v>
      </c>
    </row>
    <row r="27" spans="1:67" ht="12.75" customHeight="1">
      <c r="A27" s="113" t="s">
        <v>24</v>
      </c>
      <c r="B27" s="80">
        <v>88.574223541334135</v>
      </c>
      <c r="C27" s="52">
        <v>0.98133409329655485</v>
      </c>
      <c r="D27" s="71">
        <v>88.277257971630547</v>
      </c>
      <c r="E27" s="53">
        <v>0.89112376865995113</v>
      </c>
      <c r="F27" s="58">
        <v>-0.29696556925773621</v>
      </c>
      <c r="G27" s="53">
        <v>1.3255633115768433</v>
      </c>
      <c r="H27" s="80">
        <v>82.470162517416625</v>
      </c>
      <c r="I27" s="52">
        <v>1.1333737138816202</v>
      </c>
      <c r="J27" s="71">
        <v>82.812501233298789</v>
      </c>
      <c r="K27" s="53">
        <v>1.0252015779123171</v>
      </c>
      <c r="L27" s="58">
        <v>0.34233871102333069</v>
      </c>
      <c r="M27" s="53">
        <v>1.5282585620880127</v>
      </c>
      <c r="N27" s="80">
        <v>96.066041305873981</v>
      </c>
      <c r="O27" s="52">
        <v>0.53130071418168001</v>
      </c>
      <c r="P27" s="71">
        <v>95.328034036376692</v>
      </c>
      <c r="Q27" s="53">
        <v>0.64248565026032123</v>
      </c>
      <c r="R27" s="58">
        <v>-0.73800724744796753</v>
      </c>
      <c r="S27" s="52">
        <v>0.83370751142501831</v>
      </c>
      <c r="T27" s="71">
        <v>89.927356675968042</v>
      </c>
      <c r="U27" s="53">
        <v>0.94278836819836209</v>
      </c>
      <c r="V27" s="71">
        <v>87.855685000986767</v>
      </c>
      <c r="W27" s="53">
        <v>1.0889522151275377</v>
      </c>
      <c r="X27" s="58">
        <v>-2.071671724319458</v>
      </c>
      <c r="Y27" s="52">
        <v>1.4403703212738037</v>
      </c>
      <c r="Z27" s="71">
        <v>72.121283339661716</v>
      </c>
      <c r="AA27" s="52">
        <v>1.3200593610277871</v>
      </c>
      <c r="AB27" s="71">
        <v>72.940721524296933</v>
      </c>
      <c r="AC27" s="53">
        <v>1.5888284192074027</v>
      </c>
      <c r="AD27" s="58">
        <v>0.81943815946578979</v>
      </c>
      <c r="AE27" s="53">
        <v>2.0656554698944092</v>
      </c>
      <c r="AF27" s="71">
        <v>91.196427816699014</v>
      </c>
      <c r="AG27" s="52">
        <v>0.88138238057525042</v>
      </c>
      <c r="AH27" s="71">
        <v>89.317197893820961</v>
      </c>
      <c r="AI27" s="53">
        <v>1.0612881870509339</v>
      </c>
      <c r="AJ27" s="58">
        <v>-1.8792299032211304</v>
      </c>
      <c r="AK27" s="53">
        <v>1.3795533180236816</v>
      </c>
      <c r="AL27" s="71">
        <v>74.608614408348217</v>
      </c>
      <c r="AM27" s="52">
        <v>1.2320988934617583</v>
      </c>
      <c r="AN27" s="71">
        <v>75.592257964674161</v>
      </c>
      <c r="AO27" s="53">
        <v>1.3872227572982108</v>
      </c>
      <c r="AP27" s="58">
        <v>0.98364353179931641</v>
      </c>
      <c r="AQ27" s="53">
        <v>1.8553853034973145</v>
      </c>
      <c r="AR27" s="71">
        <v>92.096452574183189</v>
      </c>
      <c r="AS27" s="52">
        <v>0.78967246614776354</v>
      </c>
      <c r="AT27" s="71">
        <v>89.838494986165941</v>
      </c>
      <c r="AU27" s="53">
        <v>0.97067881497638908</v>
      </c>
      <c r="AV27" s="58">
        <v>-2.2579576969146729</v>
      </c>
      <c r="AW27" s="53">
        <v>1.2513192892074585</v>
      </c>
      <c r="AX27" s="71">
        <v>88.234882023534951</v>
      </c>
      <c r="AY27" s="52">
        <v>0.97740749404260019</v>
      </c>
      <c r="AZ27" s="71">
        <v>85.258630303594074</v>
      </c>
      <c r="BA27" s="53">
        <v>1.285801439314975</v>
      </c>
      <c r="BB27" s="58">
        <v>-2.9762516021728516</v>
      </c>
      <c r="BC27" s="53">
        <v>1.615119457244873</v>
      </c>
      <c r="BD27" s="71">
        <v>85.69620892022931</v>
      </c>
      <c r="BE27" s="52">
        <v>0.97413350705871149</v>
      </c>
      <c r="BF27" s="71">
        <v>85.761514134573915</v>
      </c>
      <c r="BG27" s="53">
        <v>1.1328500657730076</v>
      </c>
      <c r="BH27" s="58">
        <v>6.5305210649967194E-2</v>
      </c>
      <c r="BI27" s="53">
        <v>1.4940834045410156</v>
      </c>
      <c r="BJ27" s="58">
        <v>91.774568617001236</v>
      </c>
      <c r="BK27" s="52">
        <v>0.77662560457003471</v>
      </c>
      <c r="BL27" s="71">
        <v>91.107089431046944</v>
      </c>
      <c r="BM27" s="53">
        <v>0.86843702816692014</v>
      </c>
      <c r="BN27" s="58">
        <v>-0.66747915744781494</v>
      </c>
      <c r="BO27" s="54">
        <v>1.1650451421737671</v>
      </c>
    </row>
    <row r="28" spans="1:67">
      <c r="A28" s="113" t="s">
        <v>365</v>
      </c>
      <c r="B28" s="80">
        <v>92.08260710549942</v>
      </c>
      <c r="C28" s="52">
        <v>0.48750843115700954</v>
      </c>
      <c r="D28" s="71">
        <v>91.715730304908988</v>
      </c>
      <c r="E28" s="53">
        <v>0.73061185473057277</v>
      </c>
      <c r="F28" s="58">
        <v>-0.36687681078910828</v>
      </c>
      <c r="G28" s="53">
        <v>0.8783268928527832</v>
      </c>
      <c r="H28" s="80">
        <v>85.425919226984277</v>
      </c>
      <c r="I28" s="52">
        <v>0.8624483414859494</v>
      </c>
      <c r="J28" s="71">
        <v>85.630234071452662</v>
      </c>
      <c r="K28" s="53">
        <v>1.0719796567313145</v>
      </c>
      <c r="L28" s="58">
        <v>0.20431484282016754</v>
      </c>
      <c r="M28" s="53">
        <v>1.3758479356765747</v>
      </c>
      <c r="N28" s="80">
        <v>89.826016903905398</v>
      </c>
      <c r="O28" s="52">
        <v>0.82250821511807914</v>
      </c>
      <c r="P28" s="71">
        <v>89.631545645288597</v>
      </c>
      <c r="Q28" s="53">
        <v>0.85119977536768021</v>
      </c>
      <c r="R28" s="58">
        <v>-0.19447125494480133</v>
      </c>
      <c r="S28" s="52">
        <v>1.1836642026901245</v>
      </c>
      <c r="T28" s="71">
        <v>85.007805098946207</v>
      </c>
      <c r="U28" s="53">
        <v>0.91325237816220028</v>
      </c>
      <c r="V28" s="71">
        <v>84.315093190079693</v>
      </c>
      <c r="W28" s="53">
        <v>0.99713916033986638</v>
      </c>
      <c r="X28" s="58">
        <v>-0.69271188974380493</v>
      </c>
      <c r="Y28" s="52">
        <v>1.3521524667739868</v>
      </c>
      <c r="Z28" s="71">
        <v>74.883891560139716</v>
      </c>
      <c r="AA28" s="52">
        <v>1.0550478971703035</v>
      </c>
      <c r="AB28" s="71">
        <v>77.626179416754908</v>
      </c>
      <c r="AC28" s="53">
        <v>1.3849575289959917</v>
      </c>
      <c r="AD28" s="58">
        <v>2.7422878742218018</v>
      </c>
      <c r="AE28" s="53">
        <v>1.7410438060760498</v>
      </c>
      <c r="AF28" s="71">
        <v>94.064259923882304</v>
      </c>
      <c r="AG28" s="52">
        <v>0.53356950542146664</v>
      </c>
      <c r="AH28" s="71">
        <v>94.023586867203733</v>
      </c>
      <c r="AI28" s="53">
        <v>0.6462939163303173</v>
      </c>
      <c r="AJ28" s="58">
        <v>-4.0673058480024338E-2</v>
      </c>
      <c r="AK28" s="53">
        <v>0.83808845281600952</v>
      </c>
      <c r="AL28" s="71">
        <v>77.556697799133914</v>
      </c>
      <c r="AM28" s="52">
        <v>1.1359386386365524</v>
      </c>
      <c r="AN28" s="71">
        <v>78.505678864627015</v>
      </c>
      <c r="AO28" s="53">
        <v>0.97880611806719453</v>
      </c>
      <c r="AP28" s="58">
        <v>0.94898104667663574</v>
      </c>
      <c r="AQ28" s="53">
        <v>1.4994726181030273</v>
      </c>
      <c r="AR28" s="71">
        <v>86.598759575606294</v>
      </c>
      <c r="AS28" s="52">
        <v>0.81370054052835883</v>
      </c>
      <c r="AT28" s="71">
        <v>86.594630319060599</v>
      </c>
      <c r="AU28" s="53">
        <v>0.90773950734534792</v>
      </c>
      <c r="AV28" s="58">
        <v>-4.1292565874755383E-3</v>
      </c>
      <c r="AW28" s="53">
        <v>1.2190568447113037</v>
      </c>
      <c r="AX28" s="71">
        <v>80.992542229841888</v>
      </c>
      <c r="AY28" s="52">
        <v>0.84836832688035024</v>
      </c>
      <c r="AZ28" s="71">
        <v>82.24268195701481</v>
      </c>
      <c r="BA28" s="53">
        <v>0.94614911399572732</v>
      </c>
      <c r="BB28" s="58">
        <v>1.2501397132873535</v>
      </c>
      <c r="BC28" s="53">
        <v>1.2707977294921875</v>
      </c>
      <c r="BD28" s="71">
        <v>75.007459486197675</v>
      </c>
      <c r="BE28" s="52">
        <v>1.309365051725689</v>
      </c>
      <c r="BF28" s="71">
        <v>74.08794319367243</v>
      </c>
      <c r="BG28" s="53">
        <v>1.0801147125455155</v>
      </c>
      <c r="BH28" s="58">
        <v>-0.91951626539230347</v>
      </c>
      <c r="BI28" s="53">
        <v>1.6973757743835449</v>
      </c>
      <c r="BJ28" s="58">
        <v>92.512255527924339</v>
      </c>
      <c r="BK28" s="52">
        <v>0.53142632025577263</v>
      </c>
      <c r="BL28" s="71">
        <v>93.481897076559605</v>
      </c>
      <c r="BM28" s="53">
        <v>0.58246692775893039</v>
      </c>
      <c r="BN28" s="58">
        <v>0.96964156627655029</v>
      </c>
      <c r="BO28" s="54">
        <v>0.78846794366836548</v>
      </c>
    </row>
    <row r="29" spans="1:67">
      <c r="A29" s="113" t="s">
        <v>25</v>
      </c>
      <c r="B29" s="80">
        <v>97.969768744345885</v>
      </c>
      <c r="C29" s="52">
        <v>0.25138461519230015</v>
      </c>
      <c r="D29" s="71">
        <v>98.964378276761096</v>
      </c>
      <c r="E29" s="53">
        <v>0.18887072496746499</v>
      </c>
      <c r="F29" s="58">
        <v>0.994609534740448</v>
      </c>
      <c r="G29" s="53">
        <v>0.31443023681640625</v>
      </c>
      <c r="H29" s="80">
        <v>95.64924426741122</v>
      </c>
      <c r="I29" s="52">
        <v>0.32989290356026779</v>
      </c>
      <c r="J29" s="71">
        <v>96.229130162337782</v>
      </c>
      <c r="K29" s="53">
        <v>0.33298348999973082</v>
      </c>
      <c r="L29" s="58">
        <v>0.57988590002059937</v>
      </c>
      <c r="M29" s="53">
        <v>0.46872949600219727</v>
      </c>
      <c r="N29" s="80">
        <v>93.814381568359281</v>
      </c>
      <c r="O29" s="52">
        <v>0.52081717905832703</v>
      </c>
      <c r="P29" s="71">
        <v>95.648968353013245</v>
      </c>
      <c r="Q29" s="53">
        <v>0.39683872769051831</v>
      </c>
      <c r="R29" s="58">
        <v>1.8345867395401001</v>
      </c>
      <c r="S29" s="52">
        <v>0.65477591753005981</v>
      </c>
      <c r="T29" s="71">
        <v>93.547118062017503</v>
      </c>
      <c r="U29" s="53">
        <v>0.50625179349063387</v>
      </c>
      <c r="V29" s="71">
        <v>92.636008264661143</v>
      </c>
      <c r="W29" s="53">
        <v>0.4898570070148493</v>
      </c>
      <c r="X29" s="58">
        <v>-0.9111098051071167</v>
      </c>
      <c r="Y29" s="52">
        <v>0.70445066690444946</v>
      </c>
      <c r="Z29" s="71">
        <v>87.308669463690975</v>
      </c>
      <c r="AA29" s="52">
        <v>0.67995476928596998</v>
      </c>
      <c r="AB29" s="71">
        <v>89.695835547592367</v>
      </c>
      <c r="AC29" s="53">
        <v>0.57930058789337935</v>
      </c>
      <c r="AD29" s="58">
        <v>2.3871660232543945</v>
      </c>
      <c r="AE29" s="53">
        <v>0.89326798915863037</v>
      </c>
      <c r="AF29" s="71">
        <v>93.359580232988321</v>
      </c>
      <c r="AG29" s="52">
        <v>0.47010964996733451</v>
      </c>
      <c r="AH29" s="71">
        <v>92.960953606504305</v>
      </c>
      <c r="AI29" s="53">
        <v>0.52785510843708117</v>
      </c>
      <c r="AJ29" s="58">
        <v>-0.39862662553787231</v>
      </c>
      <c r="AK29" s="53">
        <v>0.70684802532196045</v>
      </c>
      <c r="AL29" s="71">
        <v>94.915725107890566</v>
      </c>
      <c r="AM29" s="52">
        <v>0.43050672248312838</v>
      </c>
      <c r="AN29" s="71">
        <v>95.090536919752282</v>
      </c>
      <c r="AO29" s="53">
        <v>0.43770650919804693</v>
      </c>
      <c r="AP29" s="58">
        <v>0.17481181025505066</v>
      </c>
      <c r="AQ29" s="53">
        <v>0.61394059658050537</v>
      </c>
      <c r="AR29" s="71">
        <v>96.6866201352844</v>
      </c>
      <c r="AS29" s="52">
        <v>0.31991495650262597</v>
      </c>
      <c r="AT29" s="71">
        <v>95.48367167823784</v>
      </c>
      <c r="AU29" s="53">
        <v>0.3643397345519534</v>
      </c>
      <c r="AV29" s="58">
        <v>-1.2029484510421753</v>
      </c>
      <c r="AW29" s="53">
        <v>0.48485979437828064</v>
      </c>
      <c r="AX29" s="71">
        <v>89.695973286281586</v>
      </c>
      <c r="AY29" s="52">
        <v>0.60600631296322649</v>
      </c>
      <c r="AZ29" s="71">
        <v>89.87892534588515</v>
      </c>
      <c r="BA29" s="53">
        <v>0.55454436401393281</v>
      </c>
      <c r="BB29" s="58">
        <v>0.18295206129550934</v>
      </c>
      <c r="BC29" s="53">
        <v>0.82143962383270264</v>
      </c>
      <c r="BD29" s="71">
        <v>90.899101737935368</v>
      </c>
      <c r="BE29" s="52">
        <v>0.57479388782730823</v>
      </c>
      <c r="BF29" s="71">
        <v>87.811995587677004</v>
      </c>
      <c r="BG29" s="53">
        <v>0.7119579592274542</v>
      </c>
      <c r="BH29" s="58">
        <v>-3.0871062278747559</v>
      </c>
      <c r="BI29" s="53">
        <v>0.91502577066421509</v>
      </c>
      <c r="BJ29" s="58">
        <v>98.281041565945799</v>
      </c>
      <c r="BK29" s="52">
        <v>0.23444927708857616</v>
      </c>
      <c r="BL29" s="71">
        <v>98.538324909974776</v>
      </c>
      <c r="BM29" s="53">
        <v>0.2058347769577008</v>
      </c>
      <c r="BN29" s="58">
        <v>0.25728332996368408</v>
      </c>
      <c r="BO29" s="54">
        <v>0.31198465824127197</v>
      </c>
    </row>
    <row r="30" spans="1:67">
      <c r="A30" s="113" t="s">
        <v>26</v>
      </c>
      <c r="B30" s="80">
        <v>17.621152320407202</v>
      </c>
      <c r="C30" s="52">
        <v>0.7220982922024004</v>
      </c>
      <c r="D30" s="71">
        <v>24.096458541771849</v>
      </c>
      <c r="E30" s="53">
        <v>0.78190039953264578</v>
      </c>
      <c r="F30" s="58">
        <v>6.4753060340881348</v>
      </c>
      <c r="G30" s="53">
        <v>1.0643280744552612</v>
      </c>
      <c r="H30" s="80">
        <v>26.004968858432179</v>
      </c>
      <c r="I30" s="52">
        <v>0.94412036425932133</v>
      </c>
      <c r="J30" s="71">
        <v>33.886643662306952</v>
      </c>
      <c r="K30" s="53">
        <v>0.79599476921106327</v>
      </c>
      <c r="L30" s="58">
        <v>7.8816747665405273</v>
      </c>
      <c r="M30" s="53">
        <v>1.2348971366882324</v>
      </c>
      <c r="N30" s="80">
        <v>42.773600651877757</v>
      </c>
      <c r="O30" s="52">
        <v>0.96193869396041709</v>
      </c>
      <c r="P30" s="71">
        <v>50.834524687729129</v>
      </c>
      <c r="Q30" s="53">
        <v>0.9000484205285062</v>
      </c>
      <c r="R30" s="58">
        <v>8.0609235763549805</v>
      </c>
      <c r="S30" s="52">
        <v>1.3173508644104004</v>
      </c>
      <c r="T30" s="71">
        <v>52.711624543579859</v>
      </c>
      <c r="U30" s="53">
        <v>0.96624228681947144</v>
      </c>
      <c r="V30" s="71">
        <v>59.961531581076159</v>
      </c>
      <c r="W30" s="53">
        <v>0.92368955191694835</v>
      </c>
      <c r="X30" s="58">
        <v>7.2499070167541504</v>
      </c>
      <c r="Y30" s="52">
        <v>1.3367222547531128</v>
      </c>
      <c r="Z30" s="71">
        <v>21.855450442027479</v>
      </c>
      <c r="AA30" s="52">
        <v>0.77353402364504942</v>
      </c>
      <c r="AB30" s="71">
        <v>30.58451883917628</v>
      </c>
      <c r="AC30" s="53">
        <v>0.84163533474070684</v>
      </c>
      <c r="AD30" s="58">
        <v>8.7290687561035156</v>
      </c>
      <c r="AE30" s="53">
        <v>1.1431119441986084</v>
      </c>
      <c r="AF30" s="71">
        <v>53.039622127950267</v>
      </c>
      <c r="AG30" s="52">
        <v>0.97856575784009558</v>
      </c>
      <c r="AH30" s="71">
        <v>59.944573388040332</v>
      </c>
      <c r="AI30" s="53">
        <v>0.9163612352660474</v>
      </c>
      <c r="AJ30" s="58">
        <v>6.9049510955810547</v>
      </c>
      <c r="AK30" s="53">
        <v>1.3406374454498291</v>
      </c>
      <c r="AL30" s="71">
        <v>15.64040166709878</v>
      </c>
      <c r="AM30" s="52">
        <v>0.64881772146319794</v>
      </c>
      <c r="AN30" s="71">
        <v>24.545704865762659</v>
      </c>
      <c r="AO30" s="53">
        <v>0.77513013450022816</v>
      </c>
      <c r="AP30" s="58">
        <v>8.9053030014038086</v>
      </c>
      <c r="AQ30" s="53">
        <v>1.0108368396759033</v>
      </c>
      <c r="AR30" s="71">
        <v>48.841564637602858</v>
      </c>
      <c r="AS30" s="52">
        <v>1.1396239594772246</v>
      </c>
      <c r="AT30" s="71">
        <v>61.935914521388547</v>
      </c>
      <c r="AU30" s="53">
        <v>0.96276365847030543</v>
      </c>
      <c r="AV30" s="58">
        <v>13.09434986114502</v>
      </c>
      <c r="AW30" s="53">
        <v>1.491863489151001</v>
      </c>
      <c r="AX30" s="71">
        <v>49.920666726146791</v>
      </c>
      <c r="AY30" s="52">
        <v>1.1023763442611854</v>
      </c>
      <c r="AZ30" s="71">
        <v>59.739257740883417</v>
      </c>
      <c r="BA30" s="53">
        <v>1.0540447565786433</v>
      </c>
      <c r="BB30" s="58">
        <v>9.8185911178588867</v>
      </c>
      <c r="BC30" s="53">
        <v>1.5252028703689575</v>
      </c>
      <c r="BD30" s="71">
        <v>26.716017382695579</v>
      </c>
      <c r="BE30" s="52">
        <v>0.79802438813522369</v>
      </c>
      <c r="BF30" s="71">
        <v>32.448575128076683</v>
      </c>
      <c r="BG30" s="53">
        <v>0.79103563476676919</v>
      </c>
      <c r="BH30" s="58">
        <v>5.7325577735900879</v>
      </c>
      <c r="BI30" s="53">
        <v>1.1236460208892822</v>
      </c>
      <c r="BJ30" s="58">
        <v>54.172480632924817</v>
      </c>
      <c r="BK30" s="52">
        <v>0.81485380572824573</v>
      </c>
      <c r="BL30" s="71">
        <v>62.91991352825135</v>
      </c>
      <c r="BM30" s="53">
        <v>0.83412576800342175</v>
      </c>
      <c r="BN30" s="58">
        <v>8.7474327087402344</v>
      </c>
      <c r="BO30" s="54">
        <v>1.1660842895507813</v>
      </c>
    </row>
    <row r="31" spans="1:67">
      <c r="A31" s="113" t="s">
        <v>28</v>
      </c>
      <c r="B31" s="80">
        <v>78.658182887510293</v>
      </c>
      <c r="C31" s="52">
        <v>0.971813274295517</v>
      </c>
      <c r="D31" s="71">
        <v>87.929184996131553</v>
      </c>
      <c r="E31" s="53">
        <v>0.70414449928901479</v>
      </c>
      <c r="F31" s="58">
        <v>9.2710018157958984</v>
      </c>
      <c r="G31" s="53">
        <v>1.2001001834869385</v>
      </c>
      <c r="H31" s="80">
        <v>78.273536056693374</v>
      </c>
      <c r="I31" s="52">
        <v>0.89200621722950235</v>
      </c>
      <c r="J31" s="71">
        <v>87.378771958911543</v>
      </c>
      <c r="K31" s="53">
        <v>0.75568108033369408</v>
      </c>
      <c r="L31" s="58">
        <v>9.1052360534667969</v>
      </c>
      <c r="M31" s="53">
        <v>1.1690717935562134</v>
      </c>
      <c r="N31" s="80">
        <v>77.42621475445381</v>
      </c>
      <c r="O31" s="52">
        <v>0.87146860286568328</v>
      </c>
      <c r="P31" s="71">
        <v>86.568054069297744</v>
      </c>
      <c r="Q31" s="53">
        <v>0.82489618568035927</v>
      </c>
      <c r="R31" s="58">
        <v>9.1418390274047852</v>
      </c>
      <c r="S31" s="52">
        <v>1.1999629735946655</v>
      </c>
      <c r="T31" s="71">
        <v>76.262766891362972</v>
      </c>
      <c r="U31" s="53">
        <v>1.0693742549772387</v>
      </c>
      <c r="V31" s="71">
        <v>82.16647330199487</v>
      </c>
      <c r="W31" s="53">
        <v>0.78818045657163138</v>
      </c>
      <c r="X31" s="58">
        <v>5.9037065505981445</v>
      </c>
      <c r="Y31" s="52">
        <v>1.3284538984298706</v>
      </c>
      <c r="Z31" s="71">
        <v>59.946273370004441</v>
      </c>
      <c r="AA31" s="52">
        <v>1.0499992454026585</v>
      </c>
      <c r="AB31" s="71">
        <v>66.52630023994115</v>
      </c>
      <c r="AC31" s="53">
        <v>1.0405231105080117</v>
      </c>
      <c r="AD31" s="58">
        <v>6.5800271034240723</v>
      </c>
      <c r="AE31" s="53">
        <v>1.4782377481460571</v>
      </c>
      <c r="AF31" s="71">
        <v>70.535340084219172</v>
      </c>
      <c r="AG31" s="52">
        <v>1.1253493335066347</v>
      </c>
      <c r="AH31" s="71">
        <v>79.010288093064347</v>
      </c>
      <c r="AI31" s="53">
        <v>0.97930981985611998</v>
      </c>
      <c r="AJ31" s="58">
        <v>8.4749479293823242</v>
      </c>
      <c r="AK31" s="53">
        <v>1.4917972087860107</v>
      </c>
      <c r="AL31" s="71">
        <v>63.630410343022859</v>
      </c>
      <c r="AM31" s="52">
        <v>1.1003791836287848</v>
      </c>
      <c r="AN31" s="71">
        <v>76.088709937661733</v>
      </c>
      <c r="AO31" s="53">
        <v>1.0537641813482397</v>
      </c>
      <c r="AP31" s="58">
        <v>12.45829963684082</v>
      </c>
      <c r="AQ31" s="53">
        <v>1.5235660076141357</v>
      </c>
      <c r="AR31" s="71">
        <v>80.450399111452128</v>
      </c>
      <c r="AS31" s="52">
        <v>0.98223289516351131</v>
      </c>
      <c r="AT31" s="71">
        <v>84.272713850692952</v>
      </c>
      <c r="AU31" s="53">
        <v>0.74155685066888333</v>
      </c>
      <c r="AV31" s="58">
        <v>3.8223147392272949</v>
      </c>
      <c r="AW31" s="53">
        <v>1.2307265996932983</v>
      </c>
      <c r="AX31" s="71">
        <v>73.13580141749695</v>
      </c>
      <c r="AY31" s="52">
        <v>1.131731378040514</v>
      </c>
      <c r="AZ31" s="71">
        <v>79.481511075254943</v>
      </c>
      <c r="BA31" s="53">
        <v>0.81453851319927939</v>
      </c>
      <c r="BB31" s="58">
        <v>6.3457098007202148</v>
      </c>
      <c r="BC31" s="53">
        <v>1.394377589225769</v>
      </c>
      <c r="BD31" s="71">
        <v>66.583306510705</v>
      </c>
      <c r="BE31" s="52">
        <v>1.1823000279039164</v>
      </c>
      <c r="BF31" s="71">
        <v>78.008162117758729</v>
      </c>
      <c r="BG31" s="53">
        <v>0.9898569301549166</v>
      </c>
      <c r="BH31" s="58">
        <v>11.42485523223877</v>
      </c>
      <c r="BI31" s="53">
        <v>1.5419631004333496</v>
      </c>
      <c r="BJ31" s="58">
        <v>81.389928058738874</v>
      </c>
      <c r="BK31" s="52">
        <v>0.91775322501330792</v>
      </c>
      <c r="BL31" s="71">
        <v>89.716402040677707</v>
      </c>
      <c r="BM31" s="53">
        <v>0.58885334759094599</v>
      </c>
      <c r="BN31" s="58">
        <v>8.3264741897583008</v>
      </c>
      <c r="BO31" s="54">
        <v>1.0904215574264526</v>
      </c>
    </row>
    <row r="32" spans="1:67">
      <c r="A32" s="113" t="s">
        <v>29</v>
      </c>
      <c r="B32" s="80">
        <v>91.015894007341984</v>
      </c>
      <c r="C32" s="52">
        <v>0.77675419450845762</v>
      </c>
      <c r="D32" s="71">
        <v>92.155085683822008</v>
      </c>
      <c r="E32" s="53">
        <v>0.81367867930583371</v>
      </c>
      <c r="F32" s="58">
        <v>1.1391916275024414</v>
      </c>
      <c r="G32" s="53">
        <v>1.1249089241027832</v>
      </c>
      <c r="H32" s="80">
        <v>78.631736055626277</v>
      </c>
      <c r="I32" s="52">
        <v>1.2225093826685525</v>
      </c>
      <c r="J32" s="71">
        <v>79.656306697876659</v>
      </c>
      <c r="K32" s="53">
        <v>1.4384149505750459</v>
      </c>
      <c r="L32" s="58">
        <v>1.0245705842971802</v>
      </c>
      <c r="M32" s="53">
        <v>1.8877412080764771</v>
      </c>
      <c r="N32" s="80">
        <v>93.467328065345839</v>
      </c>
      <c r="O32" s="52">
        <v>0.6369129131620479</v>
      </c>
      <c r="P32" s="71">
        <v>94.143178825394159</v>
      </c>
      <c r="Q32" s="53">
        <v>0.5715054605259644</v>
      </c>
      <c r="R32" s="58">
        <v>0.67585074901580811</v>
      </c>
      <c r="S32" s="52">
        <v>0.85573160648345947</v>
      </c>
      <c r="T32" s="71">
        <v>85.207998802644951</v>
      </c>
      <c r="U32" s="53">
        <v>1.0200385832088783</v>
      </c>
      <c r="V32" s="71">
        <v>85.682980886232542</v>
      </c>
      <c r="W32" s="53">
        <v>1.0715586969920097</v>
      </c>
      <c r="X32" s="58">
        <v>0.47498208284378052</v>
      </c>
      <c r="Y32" s="52">
        <v>1.4794312715530396</v>
      </c>
      <c r="Z32" s="71">
        <v>64.765607934837064</v>
      </c>
      <c r="AA32" s="52">
        <v>1.5280911670496622</v>
      </c>
      <c r="AB32" s="71">
        <v>68.467829973516984</v>
      </c>
      <c r="AC32" s="53">
        <v>1.7824609941618959</v>
      </c>
      <c r="AD32" s="58">
        <v>3.7022221088409424</v>
      </c>
      <c r="AE32" s="53">
        <v>2.3478138446807861</v>
      </c>
      <c r="AF32" s="71">
        <v>94.256861594865072</v>
      </c>
      <c r="AG32" s="52">
        <v>0.58765120909843871</v>
      </c>
      <c r="AH32" s="71">
        <v>95.058597795369622</v>
      </c>
      <c r="AI32" s="53">
        <v>0.5639117611698925</v>
      </c>
      <c r="AJ32" s="58">
        <v>0.80173617601394653</v>
      </c>
      <c r="AK32" s="53">
        <v>0.81445097923278809</v>
      </c>
      <c r="AL32" s="71">
        <v>82.962195688258063</v>
      </c>
      <c r="AM32" s="52">
        <v>1.1094807496450902</v>
      </c>
      <c r="AN32" s="71">
        <v>85.72074174887895</v>
      </c>
      <c r="AO32" s="53">
        <v>1.2642010016766128</v>
      </c>
      <c r="AP32" s="58">
        <v>2.7585461139678955</v>
      </c>
      <c r="AQ32" s="53">
        <v>1.6820082664489746</v>
      </c>
      <c r="AR32" s="71">
        <v>91.953543673788289</v>
      </c>
      <c r="AS32" s="52">
        <v>0.79691865664361827</v>
      </c>
      <c r="AT32" s="71">
        <v>93.010142891476448</v>
      </c>
      <c r="AU32" s="53">
        <v>0.70565907555234675</v>
      </c>
      <c r="AV32" s="58">
        <v>1.0565992593765259</v>
      </c>
      <c r="AW32" s="53">
        <v>1.0644407272338867</v>
      </c>
      <c r="AX32" s="71">
        <v>81.235803733429222</v>
      </c>
      <c r="AY32" s="52">
        <v>0.91990707944709305</v>
      </c>
      <c r="AZ32" s="71">
        <v>81.293512974046806</v>
      </c>
      <c r="BA32" s="53">
        <v>1.1412612375890183</v>
      </c>
      <c r="BB32" s="58">
        <v>5.7709239423274994E-2</v>
      </c>
      <c r="BC32" s="53">
        <v>1.4658465385437012</v>
      </c>
      <c r="BD32" s="71">
        <v>90.056640675344724</v>
      </c>
      <c r="BE32" s="52">
        <v>0.66643672367695106</v>
      </c>
      <c r="BF32" s="71">
        <v>89.530171210623621</v>
      </c>
      <c r="BG32" s="53">
        <v>0.72324486329364401</v>
      </c>
      <c r="BH32" s="58">
        <v>-0.52646946907043457</v>
      </c>
      <c r="BI32" s="53">
        <v>0.98347395658493042</v>
      </c>
      <c r="BJ32" s="58">
        <v>91.400914747766649</v>
      </c>
      <c r="BK32" s="52">
        <v>0.68468653626302889</v>
      </c>
      <c r="BL32" s="71">
        <v>92.0540621397096</v>
      </c>
      <c r="BM32" s="53">
        <v>0.61073260652702732</v>
      </c>
      <c r="BN32" s="58">
        <v>0.65314739942550659</v>
      </c>
      <c r="BO32" s="54">
        <v>0.91749113798141479</v>
      </c>
    </row>
    <row r="33" spans="1:67">
      <c r="A33" s="113" t="s">
        <v>32</v>
      </c>
      <c r="B33" s="80">
        <v>87.838652123547689</v>
      </c>
      <c r="C33" s="52">
        <v>0.62341841407218523</v>
      </c>
      <c r="D33" s="71">
        <v>90.743501532457188</v>
      </c>
      <c r="E33" s="53">
        <v>0.62073263754655705</v>
      </c>
      <c r="F33" s="58">
        <v>2.9048492908477783</v>
      </c>
      <c r="G33" s="53">
        <v>0.87974971532821655</v>
      </c>
      <c r="H33" s="80">
        <v>91.002075789473153</v>
      </c>
      <c r="I33" s="52">
        <v>0.57996425114278383</v>
      </c>
      <c r="J33" s="71">
        <v>89.317382132621162</v>
      </c>
      <c r="K33" s="53">
        <v>0.63143867220722161</v>
      </c>
      <c r="L33" s="58">
        <v>-1.6846936941146851</v>
      </c>
      <c r="M33" s="53">
        <v>0.85736417770385742</v>
      </c>
      <c r="N33" s="80">
        <v>85.233097555885934</v>
      </c>
      <c r="O33" s="52">
        <v>0.77239153296420693</v>
      </c>
      <c r="P33" s="71">
        <v>86.206790454352685</v>
      </c>
      <c r="Q33" s="53">
        <v>0.81240350266960792</v>
      </c>
      <c r="R33" s="58">
        <v>0.97369289398193359</v>
      </c>
      <c r="S33" s="52">
        <v>1.120976448059082</v>
      </c>
      <c r="T33" s="71">
        <v>85.995246316232652</v>
      </c>
      <c r="U33" s="53">
        <v>0.73710672059081517</v>
      </c>
      <c r="V33" s="71">
        <v>87.611643543644107</v>
      </c>
      <c r="W33" s="53">
        <v>0.85353000739727192</v>
      </c>
      <c r="X33" s="58">
        <v>1.6163972616195679</v>
      </c>
      <c r="Y33" s="52">
        <v>1.1277587413787842</v>
      </c>
      <c r="Z33" s="71">
        <v>79.083276843578915</v>
      </c>
      <c r="AA33" s="52">
        <v>0.85402590784056254</v>
      </c>
      <c r="AB33" s="71">
        <v>78.8734213085025</v>
      </c>
      <c r="AC33" s="53">
        <v>0.91065492799043546</v>
      </c>
      <c r="AD33" s="58">
        <v>-0.20985554158687592</v>
      </c>
      <c r="AE33" s="53">
        <v>1.248460054397583</v>
      </c>
      <c r="AF33" s="71">
        <v>87.361991509007993</v>
      </c>
      <c r="AG33" s="52">
        <v>0.75772839084396371</v>
      </c>
      <c r="AH33" s="71">
        <v>89.052822837642623</v>
      </c>
      <c r="AI33" s="53">
        <v>0.61009800786572399</v>
      </c>
      <c r="AJ33" s="58">
        <v>1.6908313035964966</v>
      </c>
      <c r="AK33" s="53">
        <v>0.97281646728515625</v>
      </c>
      <c r="AL33" s="71">
        <v>88.777253228619458</v>
      </c>
      <c r="AM33" s="52">
        <v>0.66080142209346537</v>
      </c>
      <c r="AN33" s="71">
        <v>87.46352336763195</v>
      </c>
      <c r="AO33" s="53">
        <v>0.74945686969505099</v>
      </c>
      <c r="AP33" s="58">
        <v>-1.3137298822402954</v>
      </c>
      <c r="AQ33" s="53">
        <v>0.99917173385620117</v>
      </c>
      <c r="AR33" s="71">
        <v>84.969343467278918</v>
      </c>
      <c r="AS33" s="52">
        <v>0.74778733731065772</v>
      </c>
      <c r="AT33" s="71">
        <v>89.564944732717819</v>
      </c>
      <c r="AU33" s="53">
        <v>0.69579415411748213</v>
      </c>
      <c r="AV33" s="58">
        <v>4.5956010818481445</v>
      </c>
      <c r="AW33" s="53">
        <v>1.021428108215332</v>
      </c>
      <c r="AX33" s="71">
        <v>78.035540991470981</v>
      </c>
      <c r="AY33" s="52">
        <v>0.95390457899167891</v>
      </c>
      <c r="AZ33" s="71">
        <v>82.055488726815071</v>
      </c>
      <c r="BA33" s="53">
        <v>0.91851873173694498</v>
      </c>
      <c r="BB33" s="58">
        <v>4.0199475288391113</v>
      </c>
      <c r="BC33" s="53">
        <v>1.3242396116256714</v>
      </c>
      <c r="BD33" s="71">
        <v>83.877756119039233</v>
      </c>
      <c r="BE33" s="52">
        <v>0.80390915319309986</v>
      </c>
      <c r="BF33" s="71">
        <v>81.12124175016632</v>
      </c>
      <c r="BG33" s="53">
        <v>0.91303177397082569</v>
      </c>
      <c r="BH33" s="58">
        <v>-2.756514310836792</v>
      </c>
      <c r="BI33" s="53">
        <v>1.2165101766586304</v>
      </c>
      <c r="BJ33" s="58">
        <v>93.736116606349867</v>
      </c>
      <c r="BK33" s="52">
        <v>0.42248181018850395</v>
      </c>
      <c r="BL33" s="71">
        <v>93.95436010355165</v>
      </c>
      <c r="BM33" s="53">
        <v>0.45789387850973329</v>
      </c>
      <c r="BN33" s="58">
        <v>0.21824349462985992</v>
      </c>
      <c r="BO33" s="54">
        <v>0.62302303314208984</v>
      </c>
    </row>
    <row r="34" spans="1:67">
      <c r="A34" s="113" t="s">
        <v>33</v>
      </c>
      <c r="B34" s="80">
        <v>89.956919919965642</v>
      </c>
      <c r="C34" s="52">
        <v>0.94994074239743775</v>
      </c>
      <c r="D34" s="71">
        <v>96.313505963348405</v>
      </c>
      <c r="E34" s="53">
        <v>0.59945441955869561</v>
      </c>
      <c r="F34" s="58">
        <v>6.3565859794616699</v>
      </c>
      <c r="G34" s="53">
        <v>1.1232688426971436</v>
      </c>
      <c r="H34" s="80">
        <v>70.188505960810886</v>
      </c>
      <c r="I34" s="52">
        <v>1.5726457574995854</v>
      </c>
      <c r="J34" s="71">
        <v>88.510551616085934</v>
      </c>
      <c r="K34" s="53">
        <v>1.3978403943349058</v>
      </c>
      <c r="L34" s="58">
        <v>18.322046279907227</v>
      </c>
      <c r="M34" s="53">
        <v>2.1040847301483154</v>
      </c>
      <c r="N34" s="80">
        <v>88.245975299487739</v>
      </c>
      <c r="O34" s="52">
        <v>1.0506260970195109</v>
      </c>
      <c r="P34" s="71">
        <v>94.910363941894744</v>
      </c>
      <c r="Q34" s="53">
        <v>0.7546338582998664</v>
      </c>
      <c r="R34" s="58">
        <v>6.6643886566162109</v>
      </c>
      <c r="S34" s="52">
        <v>1.2935560941696167</v>
      </c>
      <c r="T34" s="71">
        <v>89.176709007638195</v>
      </c>
      <c r="U34" s="53">
        <v>0.91491162876534837</v>
      </c>
      <c r="V34" s="71">
        <v>93.580711731731881</v>
      </c>
      <c r="W34" s="53">
        <v>0.90311541755860891</v>
      </c>
      <c r="X34" s="58">
        <v>4.4040026664733887</v>
      </c>
      <c r="Y34" s="52">
        <v>1.2855663299560547</v>
      </c>
      <c r="Z34" s="71">
        <v>62.466695459857391</v>
      </c>
      <c r="AA34" s="52">
        <v>1.495534623354094</v>
      </c>
      <c r="AB34" s="71">
        <v>74.449853767395993</v>
      </c>
      <c r="AC34" s="53">
        <v>1.6657437237918369</v>
      </c>
      <c r="AD34" s="58">
        <v>11.983158111572266</v>
      </c>
      <c r="AE34" s="53">
        <v>2.2385990619659424</v>
      </c>
      <c r="AF34" s="71">
        <v>95.344364373013988</v>
      </c>
      <c r="AG34" s="52">
        <v>0.61034420010802171</v>
      </c>
      <c r="AH34" s="71">
        <v>97.71261053162479</v>
      </c>
      <c r="AI34" s="53">
        <v>0.41322654996668434</v>
      </c>
      <c r="AJ34" s="58">
        <v>2.3682460784912109</v>
      </c>
      <c r="AK34" s="53">
        <v>0.73707276582717896</v>
      </c>
      <c r="AL34" s="71">
        <v>77.783919918953345</v>
      </c>
      <c r="AM34" s="52">
        <v>1.2297383870095147</v>
      </c>
      <c r="AN34" s="71">
        <v>87.784087913662191</v>
      </c>
      <c r="AO34" s="53">
        <v>1.2308972691013929</v>
      </c>
      <c r="AP34" s="58">
        <v>10.000167846679688</v>
      </c>
      <c r="AQ34" s="53">
        <v>1.7399322986602783</v>
      </c>
      <c r="AR34" s="71">
        <v>90.625549599468712</v>
      </c>
      <c r="AS34" s="52">
        <v>0.92694874675267258</v>
      </c>
      <c r="AT34" s="71">
        <v>94.684908174178958</v>
      </c>
      <c r="AU34" s="53">
        <v>0.84904531163241947</v>
      </c>
      <c r="AV34" s="58">
        <v>4.0593585968017578</v>
      </c>
      <c r="AW34" s="53">
        <v>1.2570250034332275</v>
      </c>
      <c r="AX34" s="71">
        <v>86.682867177237299</v>
      </c>
      <c r="AY34" s="52">
        <v>0.91667107596177944</v>
      </c>
      <c r="AZ34" s="71">
        <v>92.214324152590322</v>
      </c>
      <c r="BA34" s="53">
        <v>0.99299301622252378</v>
      </c>
      <c r="BB34" s="58">
        <v>5.5314569473266602</v>
      </c>
      <c r="BC34" s="53">
        <v>1.3514144420623779</v>
      </c>
      <c r="BD34" s="71">
        <v>66.746398653047748</v>
      </c>
      <c r="BE34" s="52">
        <v>1.6296960287230051</v>
      </c>
      <c r="BF34" s="71">
        <v>81.562748458355642</v>
      </c>
      <c r="BG34" s="53">
        <v>1.4761472963507454</v>
      </c>
      <c r="BH34" s="58">
        <v>14.816349983215332</v>
      </c>
      <c r="BI34" s="53">
        <v>2.1988451480865479</v>
      </c>
      <c r="BJ34" s="58">
        <v>93.005668499506541</v>
      </c>
      <c r="BK34" s="52">
        <v>0.75472055419531536</v>
      </c>
      <c r="BL34" s="71">
        <v>96.290032417742353</v>
      </c>
      <c r="BM34" s="53">
        <v>0.56440751762529762</v>
      </c>
      <c r="BN34" s="58">
        <v>3.2843639850616455</v>
      </c>
      <c r="BO34" s="54">
        <v>0.94242185354232788</v>
      </c>
    </row>
    <row r="35" spans="1:67">
      <c r="A35" s="113" t="s">
        <v>34</v>
      </c>
      <c r="B35" s="80">
        <v>90.501618152632602</v>
      </c>
      <c r="C35" s="52">
        <v>0.54197150050533549</v>
      </c>
      <c r="D35" s="71">
        <v>89.600330687532718</v>
      </c>
      <c r="E35" s="53">
        <v>0.65903828886121973</v>
      </c>
      <c r="F35" s="58">
        <v>-0.90128743648529053</v>
      </c>
      <c r="G35" s="53">
        <v>0.85326701402664185</v>
      </c>
      <c r="H35" s="80">
        <v>86.111188275256609</v>
      </c>
      <c r="I35" s="52">
        <v>0.76077790543896218</v>
      </c>
      <c r="J35" s="71">
        <v>84.557270174411642</v>
      </c>
      <c r="K35" s="53">
        <v>0.93047274510291744</v>
      </c>
      <c r="L35" s="58">
        <v>-1.5539181232452393</v>
      </c>
      <c r="M35" s="53">
        <v>1.201899528503418</v>
      </c>
      <c r="N35" s="80">
        <v>85.114976107413383</v>
      </c>
      <c r="O35" s="52">
        <v>0.92773855456571541</v>
      </c>
      <c r="P35" s="71">
        <v>87.060707372657149</v>
      </c>
      <c r="Q35" s="53">
        <v>0.79974954889297223</v>
      </c>
      <c r="R35" s="58">
        <v>1.9457312822341919</v>
      </c>
      <c r="S35" s="52">
        <v>1.2248666286468506</v>
      </c>
      <c r="T35" s="71">
        <v>86.89990300606199</v>
      </c>
      <c r="U35" s="53">
        <v>0.71703273087263442</v>
      </c>
      <c r="V35" s="71">
        <v>84.036450463351898</v>
      </c>
      <c r="W35" s="53">
        <v>0.86544189121504589</v>
      </c>
      <c r="X35" s="58">
        <v>-2.8634524345397949</v>
      </c>
      <c r="Y35" s="52">
        <v>1.1238886117935181</v>
      </c>
      <c r="Z35" s="71">
        <v>70.248506245535836</v>
      </c>
      <c r="AA35" s="52">
        <v>0.93565839486961966</v>
      </c>
      <c r="AB35" s="71">
        <v>70.052123282984667</v>
      </c>
      <c r="AC35" s="53">
        <v>1.4159100309460813</v>
      </c>
      <c r="AD35" s="58">
        <v>-0.19638296961784363</v>
      </c>
      <c r="AE35" s="53">
        <v>1.6971322298049927</v>
      </c>
      <c r="AF35" s="71">
        <v>94.316474007002086</v>
      </c>
      <c r="AG35" s="52">
        <v>0.47134733392592659</v>
      </c>
      <c r="AH35" s="71">
        <v>93.155142156523411</v>
      </c>
      <c r="AI35" s="53">
        <v>0.75067039876416364</v>
      </c>
      <c r="AJ35" s="58">
        <v>-1.1613318920135498</v>
      </c>
      <c r="AK35" s="53">
        <v>0.88638275861740112</v>
      </c>
      <c r="AL35" s="71">
        <v>83.366734522013019</v>
      </c>
      <c r="AM35" s="52">
        <v>0.82970353277238729</v>
      </c>
      <c r="AN35" s="71">
        <v>81.34982533385265</v>
      </c>
      <c r="AO35" s="53">
        <v>1.0365309954304733</v>
      </c>
      <c r="AP35" s="58">
        <v>-2.016909122467041</v>
      </c>
      <c r="AQ35" s="53">
        <v>1.3277064561843872</v>
      </c>
      <c r="AR35" s="71">
        <v>90.275149629910615</v>
      </c>
      <c r="AS35" s="52">
        <v>0.61244103341646239</v>
      </c>
      <c r="AT35" s="71">
        <v>88.127970766737661</v>
      </c>
      <c r="AU35" s="53">
        <v>0.81902460638540253</v>
      </c>
      <c r="AV35" s="58">
        <v>-2.1471788883209229</v>
      </c>
      <c r="AW35" s="53">
        <v>1.0226854085922241</v>
      </c>
      <c r="AX35" s="71">
        <v>85.155417617650642</v>
      </c>
      <c r="AY35" s="52">
        <v>0.80903524570995755</v>
      </c>
      <c r="AZ35" s="71">
        <v>82.19836905228658</v>
      </c>
      <c r="BA35" s="53">
        <v>0.7393592936654676</v>
      </c>
      <c r="BB35" s="58">
        <v>-2.9570486545562744</v>
      </c>
      <c r="BC35" s="53">
        <v>1.0959882736206055</v>
      </c>
      <c r="BD35" s="71">
        <v>81.284454554563112</v>
      </c>
      <c r="BE35" s="52">
        <v>0.85347371813211592</v>
      </c>
      <c r="BF35" s="71">
        <v>78.206638089260778</v>
      </c>
      <c r="BG35" s="53">
        <v>1.2645356945210358</v>
      </c>
      <c r="BH35" s="58">
        <v>-3.0778164863586426</v>
      </c>
      <c r="BI35" s="53">
        <v>1.5256041288375854</v>
      </c>
      <c r="BJ35" s="58">
        <v>96.041156919569943</v>
      </c>
      <c r="BK35" s="52">
        <v>0.39665288597098475</v>
      </c>
      <c r="BL35" s="71">
        <v>94.405894396165579</v>
      </c>
      <c r="BM35" s="53">
        <v>0.63320600684753836</v>
      </c>
      <c r="BN35" s="58">
        <v>-1.6352624893188477</v>
      </c>
      <c r="BO35" s="54">
        <v>0.74718362092971802</v>
      </c>
    </row>
    <row r="36" spans="1:67">
      <c r="A36" s="113" t="s">
        <v>35</v>
      </c>
      <c r="B36" s="80">
        <v>79.862129204358695</v>
      </c>
      <c r="C36" s="52">
        <v>0.98196120710095647</v>
      </c>
      <c r="D36" s="71">
        <v>71.819486137159288</v>
      </c>
      <c r="E36" s="53">
        <v>1.0657379514431693</v>
      </c>
      <c r="F36" s="58">
        <v>-8.0426425933837891</v>
      </c>
      <c r="G36" s="53">
        <v>1.4491533041000366</v>
      </c>
      <c r="H36" s="80">
        <v>60.893696594889953</v>
      </c>
      <c r="I36" s="52">
        <v>1.8817818993468356</v>
      </c>
      <c r="J36" s="71">
        <v>51.424853915585658</v>
      </c>
      <c r="K36" s="53">
        <v>1.0308885193558668</v>
      </c>
      <c r="L36" s="58">
        <v>-9.4688425064086914</v>
      </c>
      <c r="M36" s="53">
        <v>2.1456546783447266</v>
      </c>
      <c r="N36" s="80">
        <v>78.99039694742423</v>
      </c>
      <c r="O36" s="52">
        <v>1.4469761931787639</v>
      </c>
      <c r="P36" s="71">
        <v>74.813816957337792</v>
      </c>
      <c r="Q36" s="53">
        <v>0.89886594270697828</v>
      </c>
      <c r="R36" s="58">
        <v>-4.1765799522399902</v>
      </c>
      <c r="S36" s="52">
        <v>1.7034376859664917</v>
      </c>
      <c r="T36" s="71">
        <v>83.813886224653416</v>
      </c>
      <c r="U36" s="53">
        <v>0.73709161838429982</v>
      </c>
      <c r="V36" s="71">
        <v>79.148418624913546</v>
      </c>
      <c r="W36" s="53">
        <v>0.86764994965752862</v>
      </c>
      <c r="X36" s="58">
        <v>-4.6654677391052246</v>
      </c>
      <c r="Y36" s="52">
        <v>1.1384729146957397</v>
      </c>
      <c r="Z36" s="71">
        <v>38.815040007926029</v>
      </c>
      <c r="AA36" s="52">
        <v>1.0441800123178873</v>
      </c>
      <c r="AB36" s="71">
        <v>31.618692882911439</v>
      </c>
      <c r="AC36" s="53">
        <v>0.9417904794970674</v>
      </c>
      <c r="AD36" s="58">
        <v>-7.1963472366333008</v>
      </c>
      <c r="AE36" s="53">
        <v>1.4061583280563354</v>
      </c>
      <c r="AF36" s="71">
        <v>89.722170256875017</v>
      </c>
      <c r="AG36" s="52">
        <v>0.71814378316454031</v>
      </c>
      <c r="AH36" s="71">
        <v>89.882960180979325</v>
      </c>
      <c r="AI36" s="53">
        <v>0.60429646766679168</v>
      </c>
      <c r="AJ36" s="58">
        <v>0.16078992187976837</v>
      </c>
      <c r="AK36" s="53">
        <v>0.93856525421142578</v>
      </c>
      <c r="AL36" s="71">
        <v>66.596689799943462</v>
      </c>
      <c r="AM36" s="52">
        <v>1.8065371103598895</v>
      </c>
      <c r="AN36" s="71">
        <v>64.945704271758984</v>
      </c>
      <c r="AO36" s="53">
        <v>0.97308543421372684</v>
      </c>
      <c r="AP36" s="58">
        <v>-1.6509854793548584</v>
      </c>
      <c r="AQ36" s="53">
        <v>2.051943302154541</v>
      </c>
      <c r="AR36" s="71">
        <v>85.590965657122268</v>
      </c>
      <c r="AS36" s="52">
        <v>0.91259601824838676</v>
      </c>
      <c r="AT36" s="71">
        <v>84.259541335554246</v>
      </c>
      <c r="AU36" s="53">
        <v>0.74570488315937211</v>
      </c>
      <c r="AV36" s="58">
        <v>-1.331424355506897</v>
      </c>
      <c r="AW36" s="53">
        <v>1.1785191297531128</v>
      </c>
      <c r="AX36" s="71">
        <v>84.322798030010233</v>
      </c>
      <c r="AY36" s="52">
        <v>0.77977012301529613</v>
      </c>
      <c r="AZ36" s="71">
        <v>80.074768844677919</v>
      </c>
      <c r="BA36" s="53">
        <v>0.85976986191309057</v>
      </c>
      <c r="BB36" s="58">
        <v>-4.2480292320251465</v>
      </c>
      <c r="BC36" s="53">
        <v>1.1607091426849365</v>
      </c>
      <c r="BD36" s="71">
        <v>73.436091932216002</v>
      </c>
      <c r="BE36" s="52">
        <v>1.5622795802512117</v>
      </c>
      <c r="BF36" s="71">
        <v>71.097070769037074</v>
      </c>
      <c r="BG36" s="53">
        <v>0.89565170978752573</v>
      </c>
      <c r="BH36" s="58">
        <v>-2.3390212059020996</v>
      </c>
      <c r="BI36" s="53">
        <v>1.8008079528808594</v>
      </c>
      <c r="BJ36" s="58">
        <v>87.781872543651758</v>
      </c>
      <c r="BK36" s="52">
        <v>1.1162129446253692</v>
      </c>
      <c r="BL36" s="71">
        <v>86.398597024714832</v>
      </c>
      <c r="BM36" s="53">
        <v>0.65275722513309486</v>
      </c>
      <c r="BN36" s="58">
        <v>-1.3832755088806152</v>
      </c>
      <c r="BO36" s="54">
        <v>1.293067455291748</v>
      </c>
    </row>
    <row r="37" spans="1:67">
      <c r="A37" s="113" t="s">
        <v>36</v>
      </c>
      <c r="B37" s="80">
        <v>98.918291663732759</v>
      </c>
      <c r="C37" s="52">
        <v>0.212559138559751</v>
      </c>
      <c r="D37" s="71">
        <v>98.795656333388422</v>
      </c>
      <c r="E37" s="53">
        <v>0.1963046143658414</v>
      </c>
      <c r="F37" s="58">
        <v>-0.12263532727956772</v>
      </c>
      <c r="G37" s="53">
        <v>0.28933870792388916</v>
      </c>
      <c r="H37" s="80">
        <v>98.965134063072284</v>
      </c>
      <c r="I37" s="52">
        <v>0.18274874520364762</v>
      </c>
      <c r="J37" s="71">
        <v>99.304736522767101</v>
      </c>
      <c r="K37" s="53">
        <v>0.15739834727922181</v>
      </c>
      <c r="L37" s="58">
        <v>0.33960247039794922</v>
      </c>
      <c r="M37" s="53">
        <v>0.24118736386299133</v>
      </c>
      <c r="N37" s="80">
        <v>98.18225846503428</v>
      </c>
      <c r="O37" s="52">
        <v>0.28230667474263843</v>
      </c>
      <c r="P37" s="71">
        <v>98.02939052882553</v>
      </c>
      <c r="Q37" s="53">
        <v>0.26381676911822005</v>
      </c>
      <c r="R37" s="58">
        <v>-0.15286794304847717</v>
      </c>
      <c r="S37" s="52">
        <v>0.3863888680934906</v>
      </c>
      <c r="T37" s="71">
        <v>96.055472005584903</v>
      </c>
      <c r="U37" s="53">
        <v>0.32253434146344068</v>
      </c>
      <c r="V37" s="71">
        <v>97.817216524533052</v>
      </c>
      <c r="W37" s="53">
        <v>0.29463793948001116</v>
      </c>
      <c r="X37" s="58">
        <v>1.761744499206543</v>
      </c>
      <c r="Y37" s="52">
        <v>0.43685227632522583</v>
      </c>
      <c r="Z37" s="71">
        <v>93.830592453528254</v>
      </c>
      <c r="AA37" s="52">
        <v>0.4633780513690085</v>
      </c>
      <c r="AB37" s="71">
        <v>97.265835953334957</v>
      </c>
      <c r="AC37" s="53">
        <v>0.28858459778643386</v>
      </c>
      <c r="AD37" s="58">
        <v>3.4352436065673828</v>
      </c>
      <c r="AE37" s="53">
        <v>0.54589402675628662</v>
      </c>
      <c r="AF37" s="71">
        <v>96.909301680091687</v>
      </c>
      <c r="AG37" s="52">
        <v>0.37939087961602508</v>
      </c>
      <c r="AH37" s="71">
        <v>98.066574936716378</v>
      </c>
      <c r="AI37" s="53">
        <v>0.25078518404770889</v>
      </c>
      <c r="AJ37" s="58">
        <v>1.1572732925415039</v>
      </c>
      <c r="AK37" s="53">
        <v>0.45478639006614685</v>
      </c>
      <c r="AL37" s="71">
        <v>97.456764546670598</v>
      </c>
      <c r="AM37" s="52">
        <v>0.27955096555857412</v>
      </c>
      <c r="AN37" s="71">
        <v>97.993050504808394</v>
      </c>
      <c r="AO37" s="53">
        <v>0.23110531835255529</v>
      </c>
      <c r="AP37" s="58">
        <v>0.53628593683242798</v>
      </c>
      <c r="AQ37" s="53">
        <v>0.36270982027053833</v>
      </c>
      <c r="AR37" s="71">
        <v>97.487210607803064</v>
      </c>
      <c r="AS37" s="52">
        <v>0.24604251353911691</v>
      </c>
      <c r="AT37" s="71">
        <v>98.004255056598893</v>
      </c>
      <c r="AU37" s="53">
        <v>0.26154555039607513</v>
      </c>
      <c r="AV37" s="58">
        <v>0.51704442501068115</v>
      </c>
      <c r="AW37" s="53">
        <v>0.35908633470535278</v>
      </c>
      <c r="AX37" s="71">
        <v>95.166037060020344</v>
      </c>
      <c r="AY37" s="52">
        <v>0.39173869115261434</v>
      </c>
      <c r="AZ37" s="71">
        <v>97.047793976906561</v>
      </c>
      <c r="BA37" s="53">
        <v>0.31859073479989097</v>
      </c>
      <c r="BB37" s="58">
        <v>1.8817569017410278</v>
      </c>
      <c r="BC37" s="53">
        <v>0.50493490695953369</v>
      </c>
      <c r="BD37" s="71">
        <v>98.301496911569657</v>
      </c>
      <c r="BE37" s="52">
        <v>0.28438452157159017</v>
      </c>
      <c r="BF37" s="71">
        <v>98.237756310917547</v>
      </c>
      <c r="BG37" s="53">
        <v>0.25833130369616986</v>
      </c>
      <c r="BH37" s="58">
        <v>-6.3740603625774384E-2</v>
      </c>
      <c r="BI37" s="53">
        <v>0.38419997692108154</v>
      </c>
      <c r="BJ37" s="58">
        <v>99.194646104926804</v>
      </c>
      <c r="BK37" s="52">
        <v>0.17857584946896493</v>
      </c>
      <c r="BL37" s="71">
        <v>99.437531360696525</v>
      </c>
      <c r="BM37" s="53">
        <v>0.11572318823988627</v>
      </c>
      <c r="BN37" s="58">
        <v>0.24288526177406311</v>
      </c>
      <c r="BO37" s="54">
        <v>0.21279376745223999</v>
      </c>
    </row>
    <row r="38" spans="1:67">
      <c r="A38" s="113" t="s">
        <v>37</v>
      </c>
      <c r="B38" s="80">
        <v>97.930357268075298</v>
      </c>
      <c r="C38" s="52">
        <v>0.3650828765958441</v>
      </c>
      <c r="D38" s="71">
        <v>82.606368701311851</v>
      </c>
      <c r="E38" s="53">
        <v>0.99986971711920125</v>
      </c>
      <c r="F38" s="58">
        <v>-15.323988914489746</v>
      </c>
      <c r="G38" s="53">
        <v>1.0644364356994629</v>
      </c>
      <c r="H38" s="80">
        <v>95.149363138284443</v>
      </c>
      <c r="I38" s="52">
        <v>0.51091732986762395</v>
      </c>
      <c r="J38" s="71">
        <v>80.559848979405302</v>
      </c>
      <c r="K38" s="53">
        <v>1.2023638839208344</v>
      </c>
      <c r="L38" s="58">
        <v>-14.589513778686523</v>
      </c>
      <c r="M38" s="53">
        <v>1.3064131736755371</v>
      </c>
      <c r="N38" s="80">
        <v>98.855071157396338</v>
      </c>
      <c r="O38" s="52">
        <v>0.18493527316370831</v>
      </c>
      <c r="P38" s="71">
        <v>92.693669782306301</v>
      </c>
      <c r="Q38" s="53">
        <v>0.53552575293655991</v>
      </c>
      <c r="R38" s="58">
        <v>-6.1614012718200684</v>
      </c>
      <c r="S38" s="52">
        <v>0.566558837890625</v>
      </c>
      <c r="T38" s="71">
        <v>97.786608160499611</v>
      </c>
      <c r="U38" s="53">
        <v>0.34115572239291098</v>
      </c>
      <c r="V38" s="71">
        <v>89.521670532865699</v>
      </c>
      <c r="W38" s="53">
        <v>0.58409860843463401</v>
      </c>
      <c r="X38" s="58">
        <v>-8.2649374008178711</v>
      </c>
      <c r="Y38" s="52">
        <v>0.67643064260482788</v>
      </c>
      <c r="Z38" s="71">
        <v>88.722323725280489</v>
      </c>
      <c r="AA38" s="52">
        <v>0.74301148773239989</v>
      </c>
      <c r="AB38" s="71">
        <v>71.968363670788463</v>
      </c>
      <c r="AC38" s="53">
        <v>1.0667602653365278</v>
      </c>
      <c r="AD38" s="58">
        <v>-16.753959655761719</v>
      </c>
      <c r="AE38" s="53">
        <v>1.3000167608261108</v>
      </c>
      <c r="AF38" s="71">
        <v>98.451259246402813</v>
      </c>
      <c r="AG38" s="52">
        <v>0.22763859417017412</v>
      </c>
      <c r="AH38" s="71">
        <v>92.931422985060721</v>
      </c>
      <c r="AI38" s="53">
        <v>0.55403612404458802</v>
      </c>
      <c r="AJ38" s="58">
        <v>-5.51983642578125</v>
      </c>
      <c r="AK38" s="53">
        <v>0.59897857904434204</v>
      </c>
      <c r="AL38" s="71">
        <v>93.368257583079313</v>
      </c>
      <c r="AM38" s="52">
        <v>0.61148072013446031</v>
      </c>
      <c r="AN38" s="71">
        <v>83.133100332725988</v>
      </c>
      <c r="AO38" s="53">
        <v>0.86355771987813845</v>
      </c>
      <c r="AP38" s="58">
        <v>-10.235157012939453</v>
      </c>
      <c r="AQ38" s="53">
        <v>1.0581307411193848</v>
      </c>
      <c r="AR38" s="71">
        <v>97.708057575393156</v>
      </c>
      <c r="AS38" s="52">
        <v>0.39535354217504609</v>
      </c>
      <c r="AT38" s="71">
        <v>89.059111160289092</v>
      </c>
      <c r="AU38" s="53">
        <v>0.77676170864462479</v>
      </c>
      <c r="AV38" s="58">
        <v>-8.6489467620849609</v>
      </c>
      <c r="AW38" s="53">
        <v>0.87158656120300293</v>
      </c>
      <c r="AX38" s="71">
        <v>97.705235608023003</v>
      </c>
      <c r="AY38" s="52">
        <v>0.34973796781678046</v>
      </c>
      <c r="AZ38" s="71">
        <v>88.822244057867067</v>
      </c>
      <c r="BA38" s="53">
        <v>0.66028416531532563</v>
      </c>
      <c r="BB38" s="58">
        <v>-8.8829917907714844</v>
      </c>
      <c r="BC38" s="53">
        <v>0.74718928337097168</v>
      </c>
      <c r="BD38" s="71">
        <v>98.016623521501458</v>
      </c>
      <c r="BE38" s="52">
        <v>0.31318249569519352</v>
      </c>
      <c r="BF38" s="71">
        <v>90.652280128077919</v>
      </c>
      <c r="BG38" s="53">
        <v>0.72355677481154301</v>
      </c>
      <c r="BH38" s="58">
        <v>-7.3643431663513184</v>
      </c>
      <c r="BI38" s="53">
        <v>0.78842735290527344</v>
      </c>
      <c r="BJ38" s="58">
        <v>99.354173817365023</v>
      </c>
      <c r="BK38" s="52">
        <v>0.18007852769796012</v>
      </c>
      <c r="BL38" s="71">
        <v>96.853771306310307</v>
      </c>
      <c r="BM38" s="53">
        <v>0.36126466398011736</v>
      </c>
      <c r="BN38" s="58">
        <v>-2.5004024505615234</v>
      </c>
      <c r="BO38" s="54">
        <v>0.40365880727767944</v>
      </c>
    </row>
    <row r="39" spans="1:67" ht="14.25">
      <c r="A39" s="113" t="s">
        <v>392</v>
      </c>
      <c r="B39" s="80">
        <v>97.363678431220237</v>
      </c>
      <c r="C39" s="52">
        <v>0.30666017946695412</v>
      </c>
      <c r="D39" s="71" t="s">
        <v>71</v>
      </c>
      <c r="E39" s="53" t="s">
        <v>71</v>
      </c>
      <c r="F39" s="58" t="s">
        <v>71</v>
      </c>
      <c r="G39" s="53" t="s">
        <v>71</v>
      </c>
      <c r="H39" s="80">
        <v>93.748424196196794</v>
      </c>
      <c r="I39" s="52">
        <v>0.71808397483353925</v>
      </c>
      <c r="J39" s="71" t="s">
        <v>71</v>
      </c>
      <c r="K39" s="53" t="s">
        <v>71</v>
      </c>
      <c r="L39" s="58" t="s">
        <v>71</v>
      </c>
      <c r="M39" s="53" t="s">
        <v>71</v>
      </c>
      <c r="N39" s="80">
        <v>95.226087225438064</v>
      </c>
      <c r="O39" s="52">
        <v>0.57805443595118267</v>
      </c>
      <c r="P39" s="71" t="s">
        <v>71</v>
      </c>
      <c r="Q39" s="53" t="s">
        <v>71</v>
      </c>
      <c r="R39" s="58" t="s">
        <v>71</v>
      </c>
      <c r="S39" s="53" t="s">
        <v>71</v>
      </c>
      <c r="T39" s="80">
        <v>92.441855226064945</v>
      </c>
      <c r="U39" s="52">
        <v>0.70066815528156812</v>
      </c>
      <c r="V39" s="71" t="s">
        <v>71</v>
      </c>
      <c r="W39" s="53" t="s">
        <v>71</v>
      </c>
      <c r="X39" s="58" t="s">
        <v>71</v>
      </c>
      <c r="Y39" s="53" t="s">
        <v>71</v>
      </c>
      <c r="Z39" s="80">
        <v>90.118259717148788</v>
      </c>
      <c r="AA39" s="52">
        <v>0.84017268937833456</v>
      </c>
      <c r="AB39" s="71" t="s">
        <v>71</v>
      </c>
      <c r="AC39" s="53" t="s">
        <v>71</v>
      </c>
      <c r="AD39" s="58" t="s">
        <v>71</v>
      </c>
      <c r="AE39" s="53" t="s">
        <v>71</v>
      </c>
      <c r="AF39" s="80">
        <v>94.103834178742247</v>
      </c>
      <c r="AG39" s="52">
        <v>0.72133506764250388</v>
      </c>
      <c r="AH39" s="71" t="s">
        <v>71</v>
      </c>
      <c r="AI39" s="53" t="s">
        <v>71</v>
      </c>
      <c r="AJ39" s="58" t="s">
        <v>71</v>
      </c>
      <c r="AK39" s="53" t="s">
        <v>71</v>
      </c>
      <c r="AL39" s="80">
        <v>90.606314510770858</v>
      </c>
      <c r="AM39" s="52">
        <v>0.61737736692765499</v>
      </c>
      <c r="AN39" s="71" t="s">
        <v>71</v>
      </c>
      <c r="AO39" s="53" t="s">
        <v>71</v>
      </c>
      <c r="AP39" s="58" t="s">
        <v>71</v>
      </c>
      <c r="AQ39" s="53" t="s">
        <v>71</v>
      </c>
      <c r="AR39" s="80">
        <v>96.580897141227922</v>
      </c>
      <c r="AS39" s="52">
        <v>0.36576718349253307</v>
      </c>
      <c r="AT39" s="71" t="s">
        <v>71</v>
      </c>
      <c r="AU39" s="53" t="s">
        <v>71</v>
      </c>
      <c r="AV39" s="58" t="s">
        <v>71</v>
      </c>
      <c r="AW39" s="53" t="s">
        <v>71</v>
      </c>
      <c r="AX39" s="80">
        <v>95.260042522084703</v>
      </c>
      <c r="AY39" s="52">
        <v>0.47306133373215498</v>
      </c>
      <c r="AZ39" s="71" t="s">
        <v>71</v>
      </c>
      <c r="BA39" s="53" t="s">
        <v>71</v>
      </c>
      <c r="BB39" s="58" t="s">
        <v>71</v>
      </c>
      <c r="BC39" s="53" t="s">
        <v>71</v>
      </c>
      <c r="BD39" s="80">
        <v>96.746957505853004</v>
      </c>
      <c r="BE39" s="52">
        <v>0.47053342960624372</v>
      </c>
      <c r="BF39" s="71" t="s">
        <v>71</v>
      </c>
      <c r="BG39" s="53" t="s">
        <v>71</v>
      </c>
      <c r="BH39" s="58" t="s">
        <v>71</v>
      </c>
      <c r="BI39" s="53" t="s">
        <v>71</v>
      </c>
      <c r="BJ39" s="80">
        <v>97.345755871568343</v>
      </c>
      <c r="BK39" s="52">
        <v>0.49848523283135204</v>
      </c>
      <c r="BL39" s="71" t="s">
        <v>71</v>
      </c>
      <c r="BM39" s="53" t="s">
        <v>71</v>
      </c>
      <c r="BN39" s="58" t="s">
        <v>71</v>
      </c>
      <c r="BO39" s="54" t="s">
        <v>71</v>
      </c>
    </row>
    <row r="40" spans="1:67">
      <c r="A40" s="113" t="s">
        <v>40</v>
      </c>
      <c r="B40" s="80">
        <v>80.634623959616235</v>
      </c>
      <c r="C40" s="52">
        <v>0.81715086497531819</v>
      </c>
      <c r="D40" s="71">
        <v>86.434154767702211</v>
      </c>
      <c r="E40" s="53">
        <v>0.65097492293705295</v>
      </c>
      <c r="F40" s="58">
        <v>5.7995309829711914</v>
      </c>
      <c r="G40" s="53">
        <v>1.0447506904602051</v>
      </c>
      <c r="H40" s="80">
        <v>79.329927906151838</v>
      </c>
      <c r="I40" s="52">
        <v>0.81572872339156566</v>
      </c>
      <c r="J40" s="71">
        <v>85.225877039352596</v>
      </c>
      <c r="K40" s="53">
        <v>0.71546344870396184</v>
      </c>
      <c r="L40" s="58">
        <v>5.8959493637084961</v>
      </c>
      <c r="M40" s="53">
        <v>1.0850352048873901</v>
      </c>
      <c r="N40" s="80">
        <v>87.184399895327019</v>
      </c>
      <c r="O40" s="52">
        <v>0.73892321394230775</v>
      </c>
      <c r="P40" s="71">
        <v>90.069367681461046</v>
      </c>
      <c r="Q40" s="53">
        <v>0.54960386101725078</v>
      </c>
      <c r="R40" s="58">
        <v>2.8849678039550781</v>
      </c>
      <c r="S40" s="52">
        <v>0.92090821266174316</v>
      </c>
      <c r="T40" s="71">
        <v>89.62011974912059</v>
      </c>
      <c r="U40" s="53">
        <v>0.65751506005983307</v>
      </c>
      <c r="V40" s="71">
        <v>91.638437923907105</v>
      </c>
      <c r="W40" s="53">
        <v>0.50396776290423362</v>
      </c>
      <c r="X40" s="58">
        <v>2.0183181762695313</v>
      </c>
      <c r="Y40" s="52">
        <v>0.82843804359436035</v>
      </c>
      <c r="Z40" s="71">
        <v>79.570745637615431</v>
      </c>
      <c r="AA40" s="52">
        <v>0.75638375691645865</v>
      </c>
      <c r="AB40" s="71">
        <v>84.17224532700692</v>
      </c>
      <c r="AC40" s="53">
        <v>0.74239979072893481</v>
      </c>
      <c r="AD40" s="58">
        <v>4.6014995574951172</v>
      </c>
      <c r="AE40" s="53">
        <v>1.0598461627960205</v>
      </c>
      <c r="AF40" s="71">
        <v>92.386262059625651</v>
      </c>
      <c r="AG40" s="52">
        <v>0.51145056718508353</v>
      </c>
      <c r="AH40" s="71">
        <v>93.665242301439207</v>
      </c>
      <c r="AI40" s="53">
        <v>0.44304917727962195</v>
      </c>
      <c r="AJ40" s="58">
        <v>1.2789802551269531</v>
      </c>
      <c r="AK40" s="53">
        <v>0.67666405439376831</v>
      </c>
      <c r="AL40" s="71">
        <v>79.598192165753574</v>
      </c>
      <c r="AM40" s="52">
        <v>0.9555335769027492</v>
      </c>
      <c r="AN40" s="71">
        <v>84.956464383147818</v>
      </c>
      <c r="AO40" s="53">
        <v>0.70598921515007096</v>
      </c>
      <c r="AP40" s="58">
        <v>5.3582720756530762</v>
      </c>
      <c r="AQ40" s="53">
        <v>1.1880509853363037</v>
      </c>
      <c r="AR40" s="71">
        <v>93.017536210608682</v>
      </c>
      <c r="AS40" s="52">
        <v>0.42274416893205058</v>
      </c>
      <c r="AT40" s="71">
        <v>93.381715942949768</v>
      </c>
      <c r="AU40" s="53">
        <v>0.42932707915221763</v>
      </c>
      <c r="AV40" s="58">
        <v>0.36417973041534424</v>
      </c>
      <c r="AW40" s="53">
        <v>0.6025233268737793</v>
      </c>
      <c r="AX40" s="71">
        <v>92.054280121485647</v>
      </c>
      <c r="AY40" s="52">
        <v>0.44554357011807372</v>
      </c>
      <c r="AZ40" s="71">
        <v>92.121901642229744</v>
      </c>
      <c r="BA40" s="53">
        <v>0.51757506029981193</v>
      </c>
      <c r="BB40" s="58">
        <v>6.7621521651744843E-2</v>
      </c>
      <c r="BC40" s="53">
        <v>0.68292975425720215</v>
      </c>
      <c r="BD40" s="71">
        <v>80.783711184337633</v>
      </c>
      <c r="BE40" s="52">
        <v>0.72391781235276409</v>
      </c>
      <c r="BF40" s="71">
        <v>83.842015716053368</v>
      </c>
      <c r="BG40" s="53">
        <v>0.65553556804773849</v>
      </c>
      <c r="BH40" s="58">
        <v>3.0583045482635498</v>
      </c>
      <c r="BI40" s="53">
        <v>0.97661858797073364</v>
      </c>
      <c r="BJ40" s="58">
        <v>91.562154092528644</v>
      </c>
      <c r="BK40" s="52">
        <v>0.55064894107488194</v>
      </c>
      <c r="BL40" s="71">
        <v>92.947899202087441</v>
      </c>
      <c r="BM40" s="53">
        <v>0.43964906402585113</v>
      </c>
      <c r="BN40" s="58">
        <v>1.3857451677322388</v>
      </c>
      <c r="BO40" s="54">
        <v>0.704631507396698</v>
      </c>
    </row>
    <row r="41" spans="1:67">
      <c r="A41" s="113" t="s">
        <v>41</v>
      </c>
      <c r="B41" s="80">
        <v>83.865483442666999</v>
      </c>
      <c r="C41" s="52">
        <v>0.66472687760542648</v>
      </c>
      <c r="D41" s="71">
        <v>85.916076040340855</v>
      </c>
      <c r="E41" s="53">
        <v>0.68862869696872819</v>
      </c>
      <c r="F41" s="58">
        <v>2.0505926609039307</v>
      </c>
      <c r="G41" s="53">
        <v>0.95711612701416016</v>
      </c>
      <c r="H41" s="80">
        <v>81.499644560909232</v>
      </c>
      <c r="I41" s="52">
        <v>0.82554511619360771</v>
      </c>
      <c r="J41" s="71">
        <v>84.427405922513216</v>
      </c>
      <c r="K41" s="53">
        <v>0.63135447449419257</v>
      </c>
      <c r="L41" s="58">
        <v>2.9277613162994385</v>
      </c>
      <c r="M41" s="53">
        <v>1.0392946004867554</v>
      </c>
      <c r="N41" s="80">
        <v>81.198531784220691</v>
      </c>
      <c r="O41" s="52">
        <v>0.72619526612152796</v>
      </c>
      <c r="P41" s="71">
        <v>85.200628091248419</v>
      </c>
      <c r="Q41" s="53">
        <v>0.59117896889544541</v>
      </c>
      <c r="R41" s="58">
        <v>4.0020961761474609</v>
      </c>
      <c r="S41" s="52">
        <v>0.93640381097793579</v>
      </c>
      <c r="T41" s="71">
        <v>79.543119109345881</v>
      </c>
      <c r="U41" s="53">
        <v>0.71928888225999443</v>
      </c>
      <c r="V41" s="71">
        <v>80.121551599682263</v>
      </c>
      <c r="W41" s="53">
        <v>0.74131971913033679</v>
      </c>
      <c r="X41" s="58">
        <v>0.57843250036239624</v>
      </c>
      <c r="Y41" s="52">
        <v>1.032923698425293</v>
      </c>
      <c r="Z41" s="71">
        <v>72.108065791688915</v>
      </c>
      <c r="AA41" s="52">
        <v>0.85362289018703674</v>
      </c>
      <c r="AB41" s="71">
        <v>73.290708015112386</v>
      </c>
      <c r="AC41" s="53">
        <v>0.78612707010809169</v>
      </c>
      <c r="AD41" s="58">
        <v>1.1826422214508057</v>
      </c>
      <c r="AE41" s="53">
        <v>1.1604601144790649</v>
      </c>
      <c r="AF41" s="71">
        <v>88.974277670326302</v>
      </c>
      <c r="AG41" s="52">
        <v>0.56316590176941572</v>
      </c>
      <c r="AH41" s="71">
        <v>91.859555529929906</v>
      </c>
      <c r="AI41" s="53">
        <v>0.47592797779275403</v>
      </c>
      <c r="AJ41" s="58">
        <v>2.8852777481079102</v>
      </c>
      <c r="AK41" s="53">
        <v>0.73733526468276978</v>
      </c>
      <c r="AL41" s="71">
        <v>74.922736446427479</v>
      </c>
      <c r="AM41" s="52">
        <v>0.73472226597460855</v>
      </c>
      <c r="AN41" s="71">
        <v>76.742771790434858</v>
      </c>
      <c r="AO41" s="53">
        <v>0.79601965302897248</v>
      </c>
      <c r="AP41" s="58">
        <v>1.8200353384017944</v>
      </c>
      <c r="AQ41" s="53">
        <v>1.0832654237747192</v>
      </c>
      <c r="AR41" s="71">
        <v>83.544835840769679</v>
      </c>
      <c r="AS41" s="52">
        <v>0.64359382283883382</v>
      </c>
      <c r="AT41" s="71">
        <v>87.105895850147874</v>
      </c>
      <c r="AU41" s="53">
        <v>0.6168853601408717</v>
      </c>
      <c r="AV41" s="58">
        <v>3.5610599517822266</v>
      </c>
      <c r="AW41" s="53">
        <v>0.89149343967437744</v>
      </c>
      <c r="AX41" s="71">
        <v>75.331678726220289</v>
      </c>
      <c r="AY41" s="52">
        <v>0.72823937880683476</v>
      </c>
      <c r="AZ41" s="71">
        <v>79.146685144886121</v>
      </c>
      <c r="BA41" s="53">
        <v>0.69323629076289339</v>
      </c>
      <c r="BB41" s="58">
        <v>3.8150064945220947</v>
      </c>
      <c r="BC41" s="53">
        <v>1.0054397583007813</v>
      </c>
      <c r="BD41" s="71">
        <v>71.648334332216322</v>
      </c>
      <c r="BE41" s="52">
        <v>0.86265302524016019</v>
      </c>
      <c r="BF41" s="71">
        <v>75.610649233874526</v>
      </c>
      <c r="BG41" s="53">
        <v>0.70972947809828768</v>
      </c>
      <c r="BH41" s="58">
        <v>3.9623148441314697</v>
      </c>
      <c r="BI41" s="53">
        <v>1.1170881986618042</v>
      </c>
      <c r="BJ41" s="58">
        <v>88.488120213821972</v>
      </c>
      <c r="BK41" s="52">
        <v>0.59225099112597412</v>
      </c>
      <c r="BL41" s="71">
        <v>90.71059530655539</v>
      </c>
      <c r="BM41" s="53">
        <v>0.51016934062782981</v>
      </c>
      <c r="BN41" s="58">
        <v>2.2224750518798828</v>
      </c>
      <c r="BO41" s="54">
        <v>0.78168660402297974</v>
      </c>
    </row>
    <row r="42" spans="1:67">
      <c r="A42" s="113" t="s">
        <v>42</v>
      </c>
      <c r="B42" s="80">
        <v>92.542174575766396</v>
      </c>
      <c r="C42" s="52">
        <v>0.51270866580942664</v>
      </c>
      <c r="D42" s="71">
        <v>79.759051164616963</v>
      </c>
      <c r="E42" s="53">
        <v>0.8002382552923234</v>
      </c>
      <c r="F42" s="58">
        <v>-12.783123016357422</v>
      </c>
      <c r="G42" s="53">
        <v>0.95039540529251099</v>
      </c>
      <c r="H42" s="80">
        <v>88.544602402589007</v>
      </c>
      <c r="I42" s="52">
        <v>0.66222306836057399</v>
      </c>
      <c r="J42" s="71">
        <v>77.54184344900861</v>
      </c>
      <c r="K42" s="53">
        <v>0.95617041835811667</v>
      </c>
      <c r="L42" s="58">
        <v>-11.002758979797363</v>
      </c>
      <c r="M42" s="53">
        <v>1.1630998849868774</v>
      </c>
      <c r="N42" s="80">
        <v>94.482296067982588</v>
      </c>
      <c r="O42" s="52">
        <v>0.43169270903152784</v>
      </c>
      <c r="P42" s="71">
        <v>88.023662437122766</v>
      </c>
      <c r="Q42" s="53">
        <v>0.58902128684222332</v>
      </c>
      <c r="R42" s="58">
        <v>-6.4586334228515625</v>
      </c>
      <c r="S42" s="52">
        <v>0.73027712106704712</v>
      </c>
      <c r="T42" s="71">
        <v>91.10846341992567</v>
      </c>
      <c r="U42" s="53">
        <v>0.68082608431375213</v>
      </c>
      <c r="V42" s="71">
        <v>78.647229159558535</v>
      </c>
      <c r="W42" s="53">
        <v>0.7792073488938106</v>
      </c>
      <c r="X42" s="58">
        <v>-12.461234092712402</v>
      </c>
      <c r="Y42" s="52">
        <v>1.034740686416626</v>
      </c>
      <c r="Z42" s="71">
        <v>84.885406866396366</v>
      </c>
      <c r="AA42" s="52">
        <v>0.76053051626572477</v>
      </c>
      <c r="AB42" s="71">
        <v>67.600297464276309</v>
      </c>
      <c r="AC42" s="53">
        <v>1.0001888326392201</v>
      </c>
      <c r="AD42" s="58">
        <v>-17.28510856628418</v>
      </c>
      <c r="AE42" s="53">
        <v>1.2564969062805176</v>
      </c>
      <c r="AF42" s="71">
        <v>96.943273324287489</v>
      </c>
      <c r="AG42" s="52">
        <v>0.36112684072415113</v>
      </c>
      <c r="AH42" s="71">
        <v>90.931748207380963</v>
      </c>
      <c r="AI42" s="53">
        <v>0.63351908893297626</v>
      </c>
      <c r="AJ42" s="58">
        <v>-6.0115251541137695</v>
      </c>
      <c r="AK42" s="53">
        <v>0.72921812534332275</v>
      </c>
      <c r="AL42" s="71">
        <v>90.227947430993964</v>
      </c>
      <c r="AM42" s="52">
        <v>0.75036894868175164</v>
      </c>
      <c r="AN42" s="71">
        <v>79.663657303477791</v>
      </c>
      <c r="AO42" s="53">
        <v>0.82446164804215305</v>
      </c>
      <c r="AP42" s="58">
        <v>-10.564290046691895</v>
      </c>
      <c r="AQ42" s="53">
        <v>1.1148052215576172</v>
      </c>
      <c r="AR42" s="71">
        <v>95.288768059186808</v>
      </c>
      <c r="AS42" s="52">
        <v>0.44353540741299929</v>
      </c>
      <c r="AT42" s="71">
        <v>88.221655257439849</v>
      </c>
      <c r="AU42" s="53">
        <v>0.67724171292015245</v>
      </c>
      <c r="AV42" s="58">
        <v>-7.067112922668457</v>
      </c>
      <c r="AW42" s="53">
        <v>0.80955541133880615</v>
      </c>
      <c r="AX42" s="71">
        <v>92.222084940948122</v>
      </c>
      <c r="AY42" s="52">
        <v>0.61109810601028536</v>
      </c>
      <c r="AZ42" s="71">
        <v>81.392710429436448</v>
      </c>
      <c r="BA42" s="53">
        <v>0.81922460497544702</v>
      </c>
      <c r="BB42" s="58">
        <v>-10.829374313354492</v>
      </c>
      <c r="BC42" s="53">
        <v>1.0220420360565186</v>
      </c>
      <c r="BD42" s="71">
        <v>92.035867964504305</v>
      </c>
      <c r="BE42" s="52">
        <v>0.63307179812157588</v>
      </c>
      <c r="BF42" s="71">
        <v>78.698130401661771</v>
      </c>
      <c r="BG42" s="53">
        <v>0.81998642995993321</v>
      </c>
      <c r="BH42" s="58">
        <v>-13.337738037109375</v>
      </c>
      <c r="BI42" s="53">
        <v>1.035933256149292</v>
      </c>
      <c r="BJ42" s="58">
        <v>95.137623255395965</v>
      </c>
      <c r="BK42" s="52">
        <v>0.43207304297123117</v>
      </c>
      <c r="BL42" s="71">
        <v>85.087797669949424</v>
      </c>
      <c r="BM42" s="53">
        <v>0.73834402804301358</v>
      </c>
      <c r="BN42" s="58">
        <v>-10.049825668334961</v>
      </c>
      <c r="BO42" s="54">
        <v>0.85547590255737305</v>
      </c>
    </row>
    <row r="43" spans="1:67">
      <c r="A43" s="113" t="s">
        <v>45</v>
      </c>
      <c r="B43" s="80">
        <v>71.0797749545209</v>
      </c>
      <c r="C43" s="52">
        <v>0.97700275835330641</v>
      </c>
      <c r="D43" s="71">
        <v>74.386864313644097</v>
      </c>
      <c r="E43" s="53">
        <v>0.9208687463417925</v>
      </c>
      <c r="F43" s="58">
        <v>3.3070893287658691</v>
      </c>
      <c r="G43" s="53">
        <v>1.3425847291946411</v>
      </c>
      <c r="H43" s="80">
        <v>74.142127947573357</v>
      </c>
      <c r="I43" s="52">
        <v>0.94540385950396688</v>
      </c>
      <c r="J43" s="71">
        <v>74.820829095380219</v>
      </c>
      <c r="K43" s="53">
        <v>0.76418323326158244</v>
      </c>
      <c r="L43" s="58">
        <v>0.67870116233825684</v>
      </c>
      <c r="M43" s="53">
        <v>1.2156333923339844</v>
      </c>
      <c r="N43" s="80">
        <v>86.343744631818836</v>
      </c>
      <c r="O43" s="52">
        <v>0.68494949247726944</v>
      </c>
      <c r="P43" s="71">
        <v>87.882619302281483</v>
      </c>
      <c r="Q43" s="53">
        <v>0.56135324571092993</v>
      </c>
      <c r="R43" s="58">
        <v>1.538874626159668</v>
      </c>
      <c r="S43" s="52">
        <v>0.88559204339981079</v>
      </c>
      <c r="T43" s="71">
        <v>81.460906919918344</v>
      </c>
      <c r="U43" s="53">
        <v>0.78290364905471577</v>
      </c>
      <c r="V43" s="71">
        <v>78.969771051010326</v>
      </c>
      <c r="W43" s="53">
        <v>0.5485240514795342</v>
      </c>
      <c r="X43" s="58">
        <v>-2.491135835647583</v>
      </c>
      <c r="Y43" s="52">
        <v>0.95593762397766113</v>
      </c>
      <c r="Z43" s="71">
        <v>53.448205704757953</v>
      </c>
      <c r="AA43" s="52">
        <v>1.0958761785437097</v>
      </c>
      <c r="AB43" s="71">
        <v>54.99066703044582</v>
      </c>
      <c r="AC43" s="53">
        <v>1.1203858038007988</v>
      </c>
      <c r="AD43" s="58">
        <v>1.5424612760543823</v>
      </c>
      <c r="AE43" s="53">
        <v>1.5672297477722168</v>
      </c>
      <c r="AF43" s="71">
        <v>90.094893279744127</v>
      </c>
      <c r="AG43" s="52">
        <v>0.65229233209169113</v>
      </c>
      <c r="AH43" s="71">
        <v>89.791027074933908</v>
      </c>
      <c r="AI43" s="53">
        <v>0.5097851844011394</v>
      </c>
      <c r="AJ43" s="58">
        <v>-0.30386620759963989</v>
      </c>
      <c r="AK43" s="53">
        <v>0.82786846160888672</v>
      </c>
      <c r="AL43" s="71">
        <v>78.858677431018222</v>
      </c>
      <c r="AM43" s="52">
        <v>0.89201637696680047</v>
      </c>
      <c r="AN43" s="71">
        <v>80.883716775849507</v>
      </c>
      <c r="AO43" s="53">
        <v>0.66319262053972727</v>
      </c>
      <c r="AP43" s="58">
        <v>2.0250394344329834</v>
      </c>
      <c r="AQ43" s="53">
        <v>1.1115384101867676</v>
      </c>
      <c r="AR43" s="71">
        <v>83.751850900581218</v>
      </c>
      <c r="AS43" s="52">
        <v>0.77764083628156344</v>
      </c>
      <c r="AT43" s="71">
        <v>82.765323205134351</v>
      </c>
      <c r="AU43" s="53">
        <v>0.60697831271761449</v>
      </c>
      <c r="AV43" s="58">
        <v>-0.98652768135070801</v>
      </c>
      <c r="AW43" s="53">
        <v>0.98648262023925781</v>
      </c>
      <c r="AX43" s="71">
        <v>73.733441873341093</v>
      </c>
      <c r="AY43" s="52">
        <v>0.94589548358300779</v>
      </c>
      <c r="AZ43" s="71">
        <v>74.182999308625384</v>
      </c>
      <c r="BA43" s="53">
        <v>0.8267912568983723</v>
      </c>
      <c r="BB43" s="58">
        <v>0.44955742359161377</v>
      </c>
      <c r="BC43" s="53">
        <v>1.2563048601150513</v>
      </c>
      <c r="BD43" s="71">
        <v>86.993767023457394</v>
      </c>
      <c r="BE43" s="52">
        <v>0.63564699483707776</v>
      </c>
      <c r="BF43" s="71">
        <v>85.849173764973273</v>
      </c>
      <c r="BG43" s="53">
        <v>0.8782581374444024</v>
      </c>
      <c r="BH43" s="58">
        <v>-1.1445932388305664</v>
      </c>
      <c r="BI43" s="53">
        <v>1.0841515064239502</v>
      </c>
      <c r="BJ43" s="58">
        <v>96.450575675982421</v>
      </c>
      <c r="BK43" s="52">
        <v>0.4490536755111264</v>
      </c>
      <c r="BL43" s="71">
        <v>96.365705764503289</v>
      </c>
      <c r="BM43" s="53">
        <v>0.36215635584835687</v>
      </c>
      <c r="BN43" s="58">
        <v>-8.4869913756847382E-2</v>
      </c>
      <c r="BO43" s="54">
        <v>0.57689380645751953</v>
      </c>
    </row>
    <row r="44" spans="1:67">
      <c r="A44" s="113" t="s">
        <v>46</v>
      </c>
      <c r="B44" s="80">
        <v>93.880919068726442</v>
      </c>
      <c r="C44" s="52">
        <v>0.52015492841961164</v>
      </c>
      <c r="D44" s="71">
        <v>92.721662782685073</v>
      </c>
      <c r="E44" s="53">
        <v>0.539527653767222</v>
      </c>
      <c r="F44" s="58">
        <v>-1.1592563390731812</v>
      </c>
      <c r="G44" s="53">
        <v>0.74943393468856812</v>
      </c>
      <c r="H44" s="80">
        <v>76.574015939670716</v>
      </c>
      <c r="I44" s="52">
        <v>1.0014071441648573</v>
      </c>
      <c r="J44" s="71">
        <v>73.985047567371026</v>
      </c>
      <c r="K44" s="53">
        <v>1.2167563028845114</v>
      </c>
      <c r="L44" s="58">
        <v>-2.5889682769775391</v>
      </c>
      <c r="M44" s="53">
        <v>1.5758528709411621</v>
      </c>
      <c r="N44" s="80">
        <v>81.98937164872612</v>
      </c>
      <c r="O44" s="52">
        <v>0.80381414983086164</v>
      </c>
      <c r="P44" s="71">
        <v>82.625747286605375</v>
      </c>
      <c r="Q44" s="53">
        <v>0.81791349827676241</v>
      </c>
      <c r="R44" s="58">
        <v>0.63637566566467285</v>
      </c>
      <c r="S44" s="52">
        <v>1.1467779874801636</v>
      </c>
      <c r="T44" s="71">
        <v>84.937483750369111</v>
      </c>
      <c r="U44" s="53">
        <v>0.80101877305933289</v>
      </c>
      <c r="V44" s="71">
        <v>81.351212933663646</v>
      </c>
      <c r="W44" s="53">
        <v>0.80970364301883757</v>
      </c>
      <c r="X44" s="58">
        <v>-3.586270809173584</v>
      </c>
      <c r="Y44" s="52">
        <v>1.1389693021774292</v>
      </c>
      <c r="Z44" s="71">
        <v>64.104485315462</v>
      </c>
      <c r="AA44" s="52">
        <v>0.97263554872054092</v>
      </c>
      <c r="AB44" s="71">
        <v>62.858943915787748</v>
      </c>
      <c r="AC44" s="53">
        <v>1.1747018266633518</v>
      </c>
      <c r="AD44" s="58">
        <v>-1.2455414533615112</v>
      </c>
      <c r="AE44" s="53">
        <v>1.5251046419143677</v>
      </c>
      <c r="AF44" s="71">
        <v>90.557817742816667</v>
      </c>
      <c r="AG44" s="52">
        <v>0.59527551298544923</v>
      </c>
      <c r="AH44" s="71">
        <v>89.775313703270484</v>
      </c>
      <c r="AI44" s="53">
        <v>0.72548533630507384</v>
      </c>
      <c r="AJ44" s="58">
        <v>-0.78250402212142944</v>
      </c>
      <c r="AK44" s="53">
        <v>0.9384465217590332</v>
      </c>
      <c r="AL44" s="71">
        <v>75.05293722567194</v>
      </c>
      <c r="AM44" s="52">
        <v>0.89746171998409663</v>
      </c>
      <c r="AN44" s="71">
        <v>75.882374158979133</v>
      </c>
      <c r="AO44" s="53">
        <v>1.1106400894206274</v>
      </c>
      <c r="AP44" s="58">
        <v>0.82943695783615112</v>
      </c>
      <c r="AQ44" s="53">
        <v>1.4279211759567261</v>
      </c>
      <c r="AR44" s="71">
        <v>86.518746748507212</v>
      </c>
      <c r="AS44" s="52">
        <v>0.7347218666912565</v>
      </c>
      <c r="AT44" s="71">
        <v>85.631097559790575</v>
      </c>
      <c r="AU44" s="53">
        <v>0.82569253385111818</v>
      </c>
      <c r="AV44" s="58">
        <v>-0.88764917850494385</v>
      </c>
      <c r="AW44" s="53">
        <v>1.1052531003952026</v>
      </c>
      <c r="AX44" s="71">
        <v>82.71009543245043</v>
      </c>
      <c r="AY44" s="52">
        <v>0.81574939445361772</v>
      </c>
      <c r="AZ44" s="71">
        <v>79.552987910162884</v>
      </c>
      <c r="BA44" s="53">
        <v>0.86642967409806859</v>
      </c>
      <c r="BB44" s="58">
        <v>-3.1571075916290283</v>
      </c>
      <c r="BC44" s="53">
        <v>1.190019965171814</v>
      </c>
      <c r="BD44" s="71">
        <v>81.441749788408686</v>
      </c>
      <c r="BE44" s="52">
        <v>0.79215484403261816</v>
      </c>
      <c r="BF44" s="71">
        <v>83.152016035455347</v>
      </c>
      <c r="BG44" s="53">
        <v>0.90896932195488689</v>
      </c>
      <c r="BH44" s="58">
        <v>1.7102662324905396</v>
      </c>
      <c r="BI44" s="53">
        <v>1.2057090997695923</v>
      </c>
      <c r="BJ44" s="58">
        <v>95.14754512583572</v>
      </c>
      <c r="BK44" s="52">
        <v>0.47934145376250697</v>
      </c>
      <c r="BL44" s="71">
        <v>93.004553984648851</v>
      </c>
      <c r="BM44" s="53">
        <v>0.68078936984399918</v>
      </c>
      <c r="BN44" s="58">
        <v>-2.1429910659790039</v>
      </c>
      <c r="BO44" s="54">
        <v>0.8326117992401123</v>
      </c>
    </row>
    <row r="45" spans="1:67" ht="13.5" thickBot="1">
      <c r="A45" s="210" t="s">
        <v>50</v>
      </c>
      <c r="B45" s="117" t="s">
        <v>384</v>
      </c>
      <c r="C45" s="30" t="s">
        <v>384</v>
      </c>
      <c r="D45" s="117">
        <v>82.829518315595024</v>
      </c>
      <c r="E45" s="30">
        <v>2.3327040826382848</v>
      </c>
      <c r="F45" s="117" t="s">
        <v>384</v>
      </c>
      <c r="G45" s="30" t="s">
        <v>384</v>
      </c>
      <c r="H45" s="117" t="s">
        <v>384</v>
      </c>
      <c r="I45" s="30" t="s">
        <v>384</v>
      </c>
      <c r="J45" s="117">
        <v>73.906045142210203</v>
      </c>
      <c r="K45" s="30">
        <v>3.2231322337604409</v>
      </c>
      <c r="L45" s="117" t="s">
        <v>384</v>
      </c>
      <c r="M45" s="30" t="s">
        <v>384</v>
      </c>
      <c r="N45" s="117" t="s">
        <v>384</v>
      </c>
      <c r="O45" s="30" t="s">
        <v>384</v>
      </c>
      <c r="P45" s="117">
        <v>85.832926357818764</v>
      </c>
      <c r="Q45" s="30">
        <v>1.6584252488709004</v>
      </c>
      <c r="R45" s="117" t="s">
        <v>384</v>
      </c>
      <c r="S45" s="30" t="s">
        <v>384</v>
      </c>
      <c r="T45" s="117" t="s">
        <v>384</v>
      </c>
      <c r="U45" s="30" t="s">
        <v>384</v>
      </c>
      <c r="V45" s="117">
        <v>83.679796752019314</v>
      </c>
      <c r="W45" s="30">
        <v>0.95592994072697068</v>
      </c>
      <c r="X45" s="117" t="s">
        <v>384</v>
      </c>
      <c r="Y45" s="30" t="s">
        <v>384</v>
      </c>
      <c r="Z45" s="117" t="s">
        <v>384</v>
      </c>
      <c r="AA45" s="30" t="s">
        <v>384</v>
      </c>
      <c r="AB45" s="117">
        <v>64.3551644375612</v>
      </c>
      <c r="AC45" s="30">
        <v>1.4292176027148491</v>
      </c>
      <c r="AD45" s="117" t="s">
        <v>384</v>
      </c>
      <c r="AE45" s="30" t="s">
        <v>384</v>
      </c>
      <c r="AF45" s="117" t="s">
        <v>384</v>
      </c>
      <c r="AG45" s="30" t="s">
        <v>384</v>
      </c>
      <c r="AH45" s="117">
        <v>92.58180581463084</v>
      </c>
      <c r="AI45" s="30">
        <v>0.76751605359510389</v>
      </c>
      <c r="AJ45" s="117" t="s">
        <v>384</v>
      </c>
      <c r="AK45" s="30" t="s">
        <v>384</v>
      </c>
      <c r="AL45" s="117" t="s">
        <v>384</v>
      </c>
      <c r="AM45" s="30" t="s">
        <v>384</v>
      </c>
      <c r="AN45" s="117">
        <v>79.491754561080683</v>
      </c>
      <c r="AO45" s="30">
        <v>2.7929365174552978</v>
      </c>
      <c r="AP45" s="117" t="s">
        <v>384</v>
      </c>
      <c r="AQ45" s="30" t="s">
        <v>384</v>
      </c>
      <c r="AR45" s="117" t="s">
        <v>384</v>
      </c>
      <c r="AS45" s="30" t="s">
        <v>384</v>
      </c>
      <c r="AT45" s="117">
        <v>88.435607599294286</v>
      </c>
      <c r="AU45" s="30">
        <v>1.8051811113449678</v>
      </c>
      <c r="AV45" s="117" t="s">
        <v>384</v>
      </c>
      <c r="AW45" s="30" t="s">
        <v>384</v>
      </c>
      <c r="AX45" s="117" t="s">
        <v>384</v>
      </c>
      <c r="AY45" s="30" t="s">
        <v>384</v>
      </c>
      <c r="AZ45" s="117">
        <v>79.478344083525272</v>
      </c>
      <c r="BA45" s="30">
        <v>1.3728734541396448</v>
      </c>
      <c r="BB45" s="117" t="s">
        <v>384</v>
      </c>
      <c r="BC45" s="30" t="s">
        <v>384</v>
      </c>
      <c r="BD45" s="117" t="s">
        <v>384</v>
      </c>
      <c r="BE45" s="30" t="s">
        <v>384</v>
      </c>
      <c r="BF45" s="117">
        <v>79.954496659611891</v>
      </c>
      <c r="BG45" s="30">
        <v>1.4321317587586753</v>
      </c>
      <c r="BH45" s="117" t="s">
        <v>384</v>
      </c>
      <c r="BI45" s="30" t="s">
        <v>384</v>
      </c>
      <c r="BJ45" s="117" t="s">
        <v>384</v>
      </c>
      <c r="BK45" s="30" t="s">
        <v>384</v>
      </c>
      <c r="BL45" s="117">
        <v>92.442976513116164</v>
      </c>
      <c r="BM45" s="30">
        <v>1.2766272745276745</v>
      </c>
      <c r="BN45" s="117" t="s">
        <v>384</v>
      </c>
      <c r="BO45" s="28" t="s">
        <v>384</v>
      </c>
    </row>
    <row r="46" spans="1:67">
      <c r="A46" s="115"/>
      <c r="B46" s="58"/>
      <c r="C46" s="52"/>
      <c r="D46" s="58"/>
      <c r="E46" s="52"/>
      <c r="F46" s="58"/>
      <c r="G46" s="52"/>
      <c r="H46" s="58"/>
      <c r="I46" s="52"/>
      <c r="J46" s="58"/>
      <c r="K46" s="52"/>
      <c r="L46" s="58"/>
      <c r="M46" s="52"/>
      <c r="N46" s="58"/>
      <c r="O46" s="52"/>
      <c r="P46" s="58"/>
      <c r="Q46" s="52"/>
      <c r="R46" s="58"/>
      <c r="S46" s="52"/>
      <c r="T46" s="58"/>
      <c r="U46" s="52"/>
      <c r="V46" s="58"/>
      <c r="W46" s="52"/>
      <c r="X46" s="58"/>
      <c r="Y46" s="52"/>
      <c r="Z46" s="58"/>
      <c r="AA46" s="52"/>
      <c r="AB46" s="58"/>
      <c r="AC46" s="52"/>
      <c r="AD46" s="58"/>
      <c r="AE46" s="52"/>
      <c r="AF46" s="58"/>
      <c r="AG46" s="52"/>
      <c r="AH46" s="58"/>
      <c r="AI46" s="52"/>
      <c r="AJ46" s="58"/>
      <c r="AK46" s="52"/>
      <c r="AL46" s="58"/>
      <c r="AM46" s="52"/>
      <c r="AN46" s="58"/>
      <c r="AO46" s="52"/>
      <c r="AP46" s="58"/>
      <c r="AQ46" s="52"/>
      <c r="AR46" s="58"/>
      <c r="AS46" s="52"/>
      <c r="AT46" s="58"/>
      <c r="AU46" s="52"/>
      <c r="AV46" s="58"/>
      <c r="AW46" s="52"/>
      <c r="AX46" s="58"/>
      <c r="AY46" s="52"/>
      <c r="AZ46" s="58"/>
      <c r="BA46" s="52"/>
      <c r="BB46" s="58"/>
      <c r="BC46" s="52"/>
      <c r="BD46" s="58"/>
      <c r="BE46" s="52"/>
      <c r="BF46" s="58"/>
      <c r="BG46" s="52"/>
      <c r="BH46" s="58"/>
      <c r="BI46" s="52"/>
      <c r="BJ46" s="58"/>
      <c r="BK46" s="52"/>
      <c r="BL46" s="58"/>
      <c r="BM46" s="52"/>
      <c r="BN46" s="58"/>
      <c r="BO46" s="52"/>
    </row>
    <row r="47" spans="1:67" ht="14.25">
      <c r="A47" s="99" t="s">
        <v>369</v>
      </c>
      <c r="B47" s="63"/>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row>
    <row r="48" spans="1:67">
      <c r="A48" s="81" t="s">
        <v>316</v>
      </c>
      <c r="B48" s="67"/>
      <c r="C48" s="67"/>
      <c r="D48" s="67"/>
      <c r="E48" s="67"/>
      <c r="F48" s="67"/>
      <c r="G48" s="67"/>
      <c r="H48" s="67"/>
      <c r="I48" s="67"/>
      <c r="J48" s="67"/>
      <c r="K48" s="67"/>
      <c r="L48" s="67"/>
      <c r="M48" s="67"/>
      <c r="N48" s="67"/>
      <c r="O48" s="67"/>
      <c r="P48" s="67"/>
      <c r="Q48" s="67"/>
      <c r="R48" s="67"/>
      <c r="S48" s="67"/>
      <c r="T48" s="67"/>
      <c r="U48" s="67"/>
      <c r="V48" s="67"/>
      <c r="W48" s="67"/>
      <c r="X48" s="67"/>
      <c r="Y48" s="67"/>
      <c r="Z48" s="63"/>
      <c r="AA48" s="63"/>
      <c r="AB48" s="63"/>
      <c r="AC48" s="63"/>
      <c r="AD48" s="63"/>
      <c r="AE48" s="63"/>
      <c r="AF48" s="63"/>
      <c r="AG48" s="63"/>
      <c r="AH48" s="63"/>
      <c r="AI48" s="63"/>
    </row>
    <row r="49" spans="1:35" ht="13.15" customHeight="1">
      <c r="A49" t="s">
        <v>317</v>
      </c>
      <c r="B49" s="63"/>
      <c r="C49" s="63"/>
      <c r="D49" s="63"/>
      <c r="E49" s="63"/>
      <c r="F49" s="63"/>
      <c r="G49" s="63"/>
      <c r="H49" s="63"/>
      <c r="I49" s="63"/>
      <c r="J49" s="68"/>
      <c r="K49" s="68"/>
      <c r="L49" s="68"/>
      <c r="M49" s="68"/>
      <c r="N49" s="68"/>
      <c r="O49" s="68"/>
      <c r="P49" s="68"/>
      <c r="Q49" s="68"/>
      <c r="R49" s="68"/>
      <c r="S49" s="68"/>
      <c r="T49" s="68"/>
      <c r="U49" s="68"/>
      <c r="V49" s="68"/>
      <c r="W49" s="68"/>
      <c r="X49" s="68"/>
      <c r="Y49" s="68"/>
      <c r="Z49" s="63"/>
      <c r="AA49" s="63"/>
      <c r="AB49" s="63"/>
      <c r="AC49" s="63"/>
      <c r="AD49" s="63"/>
      <c r="AE49" s="63"/>
      <c r="AF49" s="63"/>
      <c r="AG49" s="63"/>
      <c r="AH49" s="63"/>
      <c r="AI49" s="63"/>
    </row>
    <row r="50" spans="1:35">
      <c r="A50" s="195" t="s">
        <v>366</v>
      </c>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row>
    <row r="51" spans="1:35">
      <c r="A51" s="196" t="s">
        <v>367</v>
      </c>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63"/>
      <c r="AA51" s="63"/>
      <c r="AB51" s="63"/>
      <c r="AC51" s="63"/>
      <c r="AD51" s="63"/>
      <c r="AE51" s="63"/>
      <c r="AF51" s="63"/>
      <c r="AG51" s="63"/>
      <c r="AH51" s="63"/>
      <c r="AI51" s="63"/>
    </row>
    <row r="52" spans="1:35" ht="12.6" customHeight="1">
      <c r="A52" s="2" t="s">
        <v>371</v>
      </c>
      <c r="B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row>
    <row r="53" spans="1:35">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row>
  </sheetData>
  <customSheetViews>
    <customSheetView guid="{958562DC-2717-487D-88ED-05485062DB2A}" scale="80" showGridLines="0" topLeftCell="A10">
      <selection activeCell="A50" sqref="A50"/>
      <pageMargins left="0.7" right="0.7" top="0.75" bottom="0.75" header="0.3" footer="0.3"/>
      <pageSetup paperSize="9" orientation="portrait" r:id="rId1"/>
    </customSheetView>
    <customSheetView guid="{DC9DA9F2-44C2-40AF-952E-F17A8405449D}" scale="80" showGridLines="0">
      <selection activeCell="O1" sqref="O1"/>
      <pageMargins left="0.7" right="0.7" top="0.75" bottom="0.75" header="0.3" footer="0.3"/>
      <pageSetup paperSize="9" orientation="portrait" r:id="rId2"/>
    </customSheetView>
    <customSheetView guid="{AF19555B-DC94-4383-99E1-B20527EBB45F}" scale="80" showGridLines="0">
      <selection activeCell="E42" sqref="E42"/>
      <pageMargins left="0.7" right="0.7" top="0.75" bottom="0.75" header="0.3" footer="0.3"/>
      <pageSetup paperSize="9" orientation="portrait" r:id="rId3"/>
    </customSheetView>
  </customSheetViews>
  <mergeCells count="45">
    <mergeCell ref="BJ9:BK9"/>
    <mergeCell ref="BL9:BM9"/>
    <mergeCell ref="BN9:BO9"/>
    <mergeCell ref="B7:BO7"/>
    <mergeCell ref="AX8:BC8"/>
    <mergeCell ref="BD8:BI8"/>
    <mergeCell ref="BJ8:BO8"/>
    <mergeCell ref="AV9:AW9"/>
    <mergeCell ref="AX9:AY9"/>
    <mergeCell ref="AZ9:BA9"/>
    <mergeCell ref="BB9:BC9"/>
    <mergeCell ref="BD9:BE9"/>
    <mergeCell ref="BF9:BG9"/>
    <mergeCell ref="BH9:BI9"/>
    <mergeCell ref="AL9:AM9"/>
    <mergeCell ref="AN9:AO9"/>
    <mergeCell ref="AP9:AQ9"/>
    <mergeCell ref="AR9:AS9"/>
    <mergeCell ref="AT9:AU9"/>
    <mergeCell ref="Z8:AE8"/>
    <mergeCell ref="AF8:AK8"/>
    <mergeCell ref="AL8:AQ8"/>
    <mergeCell ref="AR8:AW8"/>
    <mergeCell ref="Z9:AA9"/>
    <mergeCell ref="AB9:AC9"/>
    <mergeCell ref="AD9:AE9"/>
    <mergeCell ref="AF9:AG9"/>
    <mergeCell ref="AH9:AI9"/>
    <mergeCell ref="AJ9:AK9"/>
    <mergeCell ref="B8:G8"/>
    <mergeCell ref="H8:M8"/>
    <mergeCell ref="N8:S8"/>
    <mergeCell ref="T8:Y8"/>
    <mergeCell ref="B9:C9"/>
    <mergeCell ref="D9:E9"/>
    <mergeCell ref="F9:G9"/>
    <mergeCell ref="H9:I9"/>
    <mergeCell ref="J9:K9"/>
    <mergeCell ref="X9:Y9"/>
    <mergeCell ref="L9:M9"/>
    <mergeCell ref="N9:O9"/>
    <mergeCell ref="P9:Q9"/>
    <mergeCell ref="R9:S9"/>
    <mergeCell ref="T9:U9"/>
    <mergeCell ref="V9:W9"/>
  </mergeCells>
  <conditionalFormatting sqref="F12:F44 L12:L44 R12:R44 X12:X44 AD12:AD44 AJ12:AJ44 AP12:AP44 AV12:AV44 BB12:BB44 BH12:BH44 BN12:BN44">
    <cfRule type="expression" dxfId="22" priority="6">
      <formula>ABS(F12/G12)&gt;1.96</formula>
    </cfRule>
  </conditionalFormatting>
  <conditionalFormatting sqref="F45 L45 R45 X45 AD45 AJ45 AP45 AV45 BB45 BH45 BN45">
    <cfRule type="expression" dxfId="21" priority="1">
      <formula>ABS(F45/G45)&gt;1.96</formula>
    </cfRule>
  </conditionalFormatting>
  <hyperlinks>
    <hyperlink ref="A50" r:id="rId4" display="Information on data for Israel: https://oe.cd/israel-disclaimer"/>
  </hyperlinks>
  <pageMargins left="0.7" right="0.7" top="0.75" bottom="0.75" header="0.3" footer="0.3"/>
  <pageSetup paperSize="9" orientation="portrait"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8"/>
  <sheetViews>
    <sheetView zoomScale="80" zoomScaleNormal="80" workbookViewId="0">
      <selection activeCell="U1" sqref="U1:AK1048576"/>
    </sheetView>
  </sheetViews>
  <sheetFormatPr defaultColWidth="8.7109375" defaultRowHeight="12.75"/>
  <cols>
    <col min="1" max="1" width="34" style="66" customWidth="1"/>
    <col min="2" max="18" width="10.7109375" style="66" customWidth="1"/>
    <col min="19" max="16384" width="8.7109375" style="66"/>
  </cols>
  <sheetData>
    <row r="1" spans="1:19">
      <c r="J1" s="295"/>
      <c r="O1" s="152"/>
    </row>
    <row r="2" spans="1:19">
      <c r="A2" s="66" t="s">
        <v>345</v>
      </c>
      <c r="J2" s="50"/>
      <c r="O2" s="152"/>
    </row>
    <row r="3" spans="1:19">
      <c r="A3" s="51" t="s">
        <v>375</v>
      </c>
    </row>
    <row r="4" spans="1:19">
      <c r="A4" s="49" t="s">
        <v>278</v>
      </c>
    </row>
    <row r="5" spans="1:19">
      <c r="A5" s="49"/>
      <c r="B5" s="244"/>
      <c r="C5" s="244"/>
      <c r="D5" s="244"/>
      <c r="E5" s="244"/>
      <c r="F5" s="244"/>
      <c r="G5" s="244"/>
      <c r="H5" s="244"/>
      <c r="I5" s="244"/>
      <c r="J5" s="244"/>
      <c r="K5" s="244"/>
      <c r="L5" s="244"/>
      <c r="M5" s="244"/>
      <c r="N5" s="244"/>
      <c r="O5" s="244"/>
      <c r="P5" s="244"/>
      <c r="Q5" s="244"/>
      <c r="R5" s="244"/>
    </row>
    <row r="6" spans="1:19" ht="13.5" thickBot="1"/>
    <row r="7" spans="1:19" s="81" customFormat="1" ht="21.75" customHeight="1">
      <c r="A7" s="41"/>
      <c r="B7" s="315" t="s">
        <v>225</v>
      </c>
      <c r="C7" s="304"/>
      <c r="D7" s="304"/>
      <c r="E7" s="304"/>
      <c r="F7" s="304"/>
      <c r="G7" s="304"/>
      <c r="H7" s="304"/>
      <c r="I7" s="304"/>
      <c r="J7" s="304"/>
      <c r="K7" s="304"/>
      <c r="L7" s="304"/>
      <c r="M7" s="304"/>
      <c r="N7" s="304"/>
      <c r="O7" s="304"/>
      <c r="P7" s="304"/>
      <c r="Q7" s="304"/>
      <c r="R7" s="331"/>
      <c r="S7" s="131"/>
    </row>
    <row r="8" spans="1:19" s="81" customFormat="1" ht="28.15" customHeight="1">
      <c r="A8" s="42"/>
      <c r="B8" s="355" t="s">
        <v>226</v>
      </c>
      <c r="C8" s="356"/>
      <c r="D8" s="356"/>
      <c r="E8" s="356"/>
      <c r="F8" s="356"/>
      <c r="G8" s="356"/>
      <c r="H8" s="356"/>
      <c r="I8" s="356"/>
      <c r="J8" s="356"/>
      <c r="K8" s="356"/>
      <c r="L8" s="356"/>
      <c r="M8" s="356"/>
      <c r="N8" s="356"/>
      <c r="O8" s="356"/>
      <c r="P8" s="356"/>
      <c r="Q8" s="357"/>
      <c r="R8" s="332" t="s">
        <v>284</v>
      </c>
    </row>
    <row r="9" spans="1:19" s="81" customFormat="1" ht="64.5" customHeight="1">
      <c r="A9" s="42"/>
      <c r="B9" s="312" t="s">
        <v>227</v>
      </c>
      <c r="C9" s="335"/>
      <c r="D9" s="328" t="s">
        <v>285</v>
      </c>
      <c r="E9" s="329"/>
      <c r="F9" s="328" t="s">
        <v>286</v>
      </c>
      <c r="G9" s="329"/>
      <c r="H9" s="328" t="s">
        <v>287</v>
      </c>
      <c r="I9" s="329"/>
      <c r="J9" s="328" t="s">
        <v>288</v>
      </c>
      <c r="K9" s="329"/>
      <c r="L9" s="328" t="s">
        <v>289</v>
      </c>
      <c r="M9" s="329"/>
      <c r="N9" s="328" t="s">
        <v>290</v>
      </c>
      <c r="O9" s="329"/>
      <c r="P9" s="328" t="s">
        <v>291</v>
      </c>
      <c r="Q9" s="330"/>
      <c r="R9" s="333"/>
    </row>
    <row r="10" spans="1:19" s="122" customFormat="1">
      <c r="A10" s="132"/>
      <c r="B10" s="245" t="s">
        <v>228</v>
      </c>
      <c r="C10" s="246" t="s">
        <v>6</v>
      </c>
      <c r="D10" s="13" t="s">
        <v>228</v>
      </c>
      <c r="E10" s="15" t="s">
        <v>6</v>
      </c>
      <c r="F10" s="153" t="s">
        <v>228</v>
      </c>
      <c r="G10" s="15" t="s">
        <v>6</v>
      </c>
      <c r="H10" s="153" t="s">
        <v>228</v>
      </c>
      <c r="I10" s="15" t="s">
        <v>6</v>
      </c>
      <c r="J10" s="153" t="s">
        <v>228</v>
      </c>
      <c r="K10" s="15" t="s">
        <v>6</v>
      </c>
      <c r="L10" s="153" t="s">
        <v>228</v>
      </c>
      <c r="M10" s="15" t="s">
        <v>6</v>
      </c>
      <c r="N10" s="153" t="s">
        <v>228</v>
      </c>
      <c r="O10" s="15" t="s">
        <v>6</v>
      </c>
      <c r="P10" s="153" t="s">
        <v>228</v>
      </c>
      <c r="Q10" s="153" t="s">
        <v>6</v>
      </c>
      <c r="R10" s="334"/>
    </row>
    <row r="11" spans="1:19">
      <c r="A11" s="247"/>
      <c r="B11" s="248"/>
      <c r="C11" s="249"/>
      <c r="D11" s="248"/>
      <c r="E11" s="250"/>
      <c r="F11" s="248"/>
      <c r="G11" s="249"/>
      <c r="H11" s="251"/>
      <c r="I11" s="250"/>
      <c r="J11" s="248"/>
      <c r="K11" s="249"/>
      <c r="L11" s="248"/>
      <c r="M11" s="250"/>
      <c r="N11" s="248"/>
      <c r="O11" s="249"/>
      <c r="P11" s="251"/>
      <c r="Q11" s="260"/>
      <c r="R11" s="262"/>
    </row>
    <row r="12" spans="1:19">
      <c r="A12" s="113" t="s">
        <v>7</v>
      </c>
      <c r="B12" s="290">
        <v>1.7944390955332699E-2</v>
      </c>
      <c r="C12" s="291">
        <v>1.3913569111430451E-2</v>
      </c>
      <c r="D12" s="290">
        <v>1.31545325409511E-2</v>
      </c>
      <c r="E12" s="291">
        <v>5.3795871508764952E-3</v>
      </c>
      <c r="F12" s="290">
        <v>-6.4212702928199E-3</v>
      </c>
      <c r="G12" s="291">
        <v>7.2235412619548259E-3</v>
      </c>
      <c r="H12" s="290">
        <v>1.39458531868336E-2</v>
      </c>
      <c r="I12" s="291">
        <v>7.908739509362021E-3</v>
      </c>
      <c r="J12" s="290">
        <v>-0.17455539505263681</v>
      </c>
      <c r="K12" s="291">
        <v>0.18851172729786927</v>
      </c>
      <c r="L12" s="290">
        <v>5.7897549019497001E-3</v>
      </c>
      <c r="M12" s="291">
        <v>1.7259508431618678E-2</v>
      </c>
      <c r="N12" s="290">
        <v>-1.06824829036938E-2</v>
      </c>
      <c r="O12" s="291">
        <v>1.9202537169440242E-2</v>
      </c>
      <c r="P12" s="290">
        <v>0.4635528486758102</v>
      </c>
      <c r="Q12" s="291">
        <v>0.4029475490318582</v>
      </c>
      <c r="R12" s="265">
        <v>3.0229490815597101E-2</v>
      </c>
    </row>
    <row r="13" spans="1:19">
      <c r="A13" s="113" t="s">
        <v>382</v>
      </c>
      <c r="B13" s="290">
        <v>2.7769815054178E-3</v>
      </c>
      <c r="C13" s="291">
        <v>8.2632899067914961E-3</v>
      </c>
      <c r="D13" s="290">
        <v>1.53402269955537E-2</v>
      </c>
      <c r="E13" s="291">
        <v>2.5106171976344966E-3</v>
      </c>
      <c r="F13" s="290">
        <v>-8.3210623723410006E-3</v>
      </c>
      <c r="G13" s="291">
        <v>2.7970399868492962E-3</v>
      </c>
      <c r="H13" s="290">
        <v>9.2639915790281007E-3</v>
      </c>
      <c r="I13" s="291">
        <v>5.2518355368683812E-3</v>
      </c>
      <c r="J13" s="290">
        <v>3.0569477838393699E-2</v>
      </c>
      <c r="K13" s="291">
        <v>0.10001956194205393</v>
      </c>
      <c r="L13" s="290">
        <v>-7.2726690468429998E-3</v>
      </c>
      <c r="M13" s="291">
        <v>5.9265456987718E-3</v>
      </c>
      <c r="N13" s="290">
        <v>1.8780487400804999E-3</v>
      </c>
      <c r="O13" s="291">
        <v>6.377075760448536E-3</v>
      </c>
      <c r="P13" s="290">
        <v>0.1172582171622677</v>
      </c>
      <c r="Q13" s="291">
        <v>0.12693788465670858</v>
      </c>
      <c r="R13" s="265">
        <v>3.3146969450871699E-2</v>
      </c>
    </row>
    <row r="14" spans="1:19">
      <c r="A14" s="113" t="s">
        <v>9</v>
      </c>
      <c r="B14" s="290">
        <v>7.5547380342466004E-3</v>
      </c>
      <c r="C14" s="291">
        <v>5.5194419119174807E-3</v>
      </c>
      <c r="D14" s="290">
        <v>1.7315047126626699E-2</v>
      </c>
      <c r="E14" s="291">
        <v>3.4689502999159716E-3</v>
      </c>
      <c r="F14" s="290">
        <v>-8.9189995853948007E-3</v>
      </c>
      <c r="G14" s="291">
        <v>1.5958440409618926E-3</v>
      </c>
      <c r="H14" s="290">
        <v>6.4160705388132998E-3</v>
      </c>
      <c r="I14" s="291">
        <v>3.5226207393361502E-3</v>
      </c>
      <c r="J14" s="290">
        <v>0.10505758033783701</v>
      </c>
      <c r="K14" s="291">
        <v>5.4977665198185262E-2</v>
      </c>
      <c r="L14" s="290">
        <v>-2.4807214779289999E-4</v>
      </c>
      <c r="M14" s="291">
        <v>4.5162416615312072E-3</v>
      </c>
      <c r="N14" s="290">
        <v>5.3589422416199999E-5</v>
      </c>
      <c r="O14" s="291">
        <v>3.6869264836952346E-3</v>
      </c>
      <c r="P14" s="290">
        <v>0.17194652046658401</v>
      </c>
      <c r="Q14" s="291">
        <v>6.0353696346178452E-2</v>
      </c>
      <c r="R14" s="265">
        <v>3.3360003336875603E-2</v>
      </c>
    </row>
    <row r="15" spans="1:19">
      <c r="A15" s="83" t="s">
        <v>10</v>
      </c>
      <c r="B15" s="290">
        <v>-1.990672752643E-4</v>
      </c>
      <c r="C15" s="291">
        <v>6.2807039782462317E-3</v>
      </c>
      <c r="D15" s="290">
        <v>9.2443394878848999E-3</v>
      </c>
      <c r="E15" s="291">
        <v>1.8929266784594432E-3</v>
      </c>
      <c r="F15" s="290">
        <v>-6.026637275041E-3</v>
      </c>
      <c r="G15" s="291">
        <v>1.6993505530691071E-3</v>
      </c>
      <c r="H15" s="290">
        <v>4.0751304929143002E-3</v>
      </c>
      <c r="I15" s="291">
        <v>2.2874506346220198E-3</v>
      </c>
      <c r="J15" s="290">
        <v>-0.19697288505633051</v>
      </c>
      <c r="K15" s="291">
        <v>5.6467726962608655E-2</v>
      </c>
      <c r="L15" s="290">
        <v>7.2374087167340999E-3</v>
      </c>
      <c r="M15" s="291">
        <v>6.5391981324798062E-3</v>
      </c>
      <c r="N15" s="290">
        <v>-2.0968005137426499E-2</v>
      </c>
      <c r="O15" s="291">
        <v>6.5853760286917811E-3</v>
      </c>
      <c r="P15" s="290">
        <v>0.15132579428521159</v>
      </c>
      <c r="Q15" s="291">
        <v>8.656831230584236E-2</v>
      </c>
      <c r="R15" s="265">
        <v>2.73629901182607E-2</v>
      </c>
    </row>
    <row r="16" spans="1:19">
      <c r="A16" s="128" t="s">
        <v>172</v>
      </c>
      <c r="B16" s="290">
        <v>-5.1223587954098999E-3</v>
      </c>
      <c r="C16" s="291">
        <v>7.1244685927488493E-3</v>
      </c>
      <c r="D16" s="290">
        <v>3.24292304282668E-2</v>
      </c>
      <c r="E16" s="291">
        <v>7.2669667547614241E-3</v>
      </c>
      <c r="F16" s="290">
        <v>-1.33830432654544E-2</v>
      </c>
      <c r="G16" s="291">
        <v>2.7703809280463223E-3</v>
      </c>
      <c r="H16" s="290">
        <v>7.2593161570564998E-3</v>
      </c>
      <c r="I16" s="291">
        <v>2.9269165461430955E-3</v>
      </c>
      <c r="J16" s="290">
        <v>-0.20722802579575281</v>
      </c>
      <c r="K16" s="291">
        <v>8.0062711342365728E-2</v>
      </c>
      <c r="L16" s="290">
        <v>-5.9654574849580004E-3</v>
      </c>
      <c r="M16" s="291">
        <v>8.0217088839154849E-3</v>
      </c>
      <c r="N16" s="290">
        <v>-6.8574044303812004E-3</v>
      </c>
      <c r="O16" s="291">
        <v>7.8887452753038656E-3</v>
      </c>
      <c r="P16" s="290">
        <v>0.16299875845327799</v>
      </c>
      <c r="Q16" s="291">
        <v>0.10320994721009118</v>
      </c>
      <c r="R16" s="265">
        <v>4.2777625687234998E-2</v>
      </c>
    </row>
    <row r="17" spans="1:18">
      <c r="A17" s="128" t="s">
        <v>388</v>
      </c>
      <c r="B17" s="290">
        <v>-5.8870321151541999E-3</v>
      </c>
      <c r="C17" s="291">
        <v>1.417256192428714E-2</v>
      </c>
      <c r="D17" s="290">
        <v>5.0394270275864999E-3</v>
      </c>
      <c r="E17" s="291">
        <v>2.2728870692027762E-3</v>
      </c>
      <c r="F17" s="290">
        <v>-2.7409770937155001E-3</v>
      </c>
      <c r="G17" s="291">
        <v>2.3270613198929043E-3</v>
      </c>
      <c r="H17" s="290">
        <v>3.7293876575938E-3</v>
      </c>
      <c r="I17" s="291">
        <v>3.6291279222415199E-3</v>
      </c>
      <c r="J17" s="290">
        <v>-0.13134917836036841</v>
      </c>
      <c r="K17" s="291">
        <v>8.0940995335205893E-2</v>
      </c>
      <c r="L17" s="290">
        <v>1.4986374169263701E-2</v>
      </c>
      <c r="M17" s="291">
        <v>9.0698682438884338E-3</v>
      </c>
      <c r="N17" s="290">
        <v>-2.9380502343411899E-2</v>
      </c>
      <c r="O17" s="291">
        <v>8.8921985471355301E-3</v>
      </c>
      <c r="P17" s="290">
        <v>0.10988737290377849</v>
      </c>
      <c r="Q17" s="291">
        <v>0.15131137463467734</v>
      </c>
      <c r="R17" s="265">
        <v>2.0970129580450601E-2</v>
      </c>
    </row>
    <row r="18" spans="1:18">
      <c r="A18" s="83" t="s">
        <v>11</v>
      </c>
      <c r="B18" s="290">
        <v>-4.4039725891953001E-3</v>
      </c>
      <c r="C18" s="291">
        <v>4.6488569328170569E-3</v>
      </c>
      <c r="D18" s="290">
        <v>1.8372521794016401E-2</v>
      </c>
      <c r="E18" s="291">
        <v>5.6479433351610264E-3</v>
      </c>
      <c r="F18" s="290">
        <v>-1.6539198723649999E-4</v>
      </c>
      <c r="G18" s="291">
        <v>2.0274949317756808E-3</v>
      </c>
      <c r="H18" s="290">
        <v>-2.1493977588913E-3</v>
      </c>
      <c r="I18" s="291">
        <v>6.5619906208543135E-3</v>
      </c>
      <c r="J18" s="290">
        <v>0.2539688546113239</v>
      </c>
      <c r="K18" s="291">
        <v>0.10464708266436711</v>
      </c>
      <c r="L18" s="290">
        <v>-2.0838536234594998E-3</v>
      </c>
      <c r="M18" s="291">
        <v>7.4974789579962129E-3</v>
      </c>
      <c r="N18" s="290">
        <v>-5.2586513439561999E-3</v>
      </c>
      <c r="O18" s="291">
        <v>8.5746989986940705E-3</v>
      </c>
      <c r="P18" s="290">
        <v>-6.67581356124268E-2</v>
      </c>
      <c r="Q18" s="291">
        <v>0.10906518294879285</v>
      </c>
      <c r="R18" s="265">
        <v>1.3570063209413801E-2</v>
      </c>
    </row>
    <row r="19" spans="1:18">
      <c r="A19" s="83" t="s">
        <v>383</v>
      </c>
      <c r="B19" s="290">
        <v>-2.4989916103272999E-3</v>
      </c>
      <c r="C19" s="291">
        <v>7.7351733606176136E-3</v>
      </c>
      <c r="D19" s="290">
        <v>9.4020042713950005E-3</v>
      </c>
      <c r="E19" s="291">
        <v>2.0860455176444741E-3</v>
      </c>
      <c r="F19" s="290">
        <v>-4.3256607271154003E-3</v>
      </c>
      <c r="G19" s="291">
        <v>2.0976079186021583E-3</v>
      </c>
      <c r="H19" s="290">
        <v>1.0055566556681699E-2</v>
      </c>
      <c r="I19" s="291">
        <v>6.8236313207813114E-3</v>
      </c>
      <c r="J19" s="290">
        <v>-2.6172313103498501E-2</v>
      </c>
      <c r="K19" s="291">
        <v>9.3273357630772658E-2</v>
      </c>
      <c r="L19" s="290">
        <v>4.5402849792633001E-3</v>
      </c>
      <c r="M19" s="291">
        <v>5.1927437952879168E-3</v>
      </c>
      <c r="N19" s="290">
        <v>8.1927420238248998E-3</v>
      </c>
      <c r="O19" s="291">
        <v>3.9475674530927317E-3</v>
      </c>
      <c r="P19" s="290">
        <v>8.9014931583467599E-2</v>
      </c>
      <c r="Q19" s="291">
        <v>0.10196289900699496</v>
      </c>
      <c r="R19" s="265">
        <v>3.3591735530891301E-2</v>
      </c>
    </row>
    <row r="20" spans="1:18">
      <c r="A20" s="83" t="s">
        <v>13</v>
      </c>
      <c r="B20" s="290">
        <v>2.0119470509499999E-3</v>
      </c>
      <c r="C20" s="291">
        <v>5.1370903750056277E-3</v>
      </c>
      <c r="D20" s="290">
        <v>9.5242863664862995E-3</v>
      </c>
      <c r="E20" s="291">
        <v>2.6905815301505524E-3</v>
      </c>
      <c r="F20" s="290">
        <v>6.6596192575739995E-4</v>
      </c>
      <c r="G20" s="291">
        <v>3.4186017937377195E-3</v>
      </c>
      <c r="H20" s="290">
        <v>-4.9834339324361003E-3</v>
      </c>
      <c r="I20" s="291">
        <v>1.2282733929263356E-2</v>
      </c>
      <c r="J20" s="290">
        <v>0.1289063668027719</v>
      </c>
      <c r="K20" s="291">
        <v>0.17291457607892835</v>
      </c>
      <c r="L20" s="290">
        <v>1.7715661023656602E-2</v>
      </c>
      <c r="M20" s="291">
        <v>1.2203036508908997E-2</v>
      </c>
      <c r="N20" s="290">
        <v>-2.7870125863683998E-2</v>
      </c>
      <c r="O20" s="291">
        <v>1.1968142848192136E-2</v>
      </c>
      <c r="P20" s="290">
        <v>3.12185658761755E-2</v>
      </c>
      <c r="Q20" s="291">
        <v>0.15139767076031657</v>
      </c>
      <c r="R20" s="265">
        <v>1.9870265077309799E-2</v>
      </c>
    </row>
    <row r="21" spans="1:18">
      <c r="A21" s="113" t="s">
        <v>14</v>
      </c>
      <c r="B21" s="290">
        <v>-4.9438267333602997E-3</v>
      </c>
      <c r="C21" s="291">
        <v>5.222983528054238E-3</v>
      </c>
      <c r="D21" s="290">
        <v>7.7418626491231003E-3</v>
      </c>
      <c r="E21" s="291">
        <v>4.1022731023784287E-3</v>
      </c>
      <c r="F21" s="290">
        <v>-5.1111650332314002E-3</v>
      </c>
      <c r="G21" s="291">
        <v>4.2043402618903705E-3</v>
      </c>
      <c r="H21" s="290">
        <v>9.9227753094862006E-3</v>
      </c>
      <c r="I21" s="291">
        <v>4.7637823922226123E-3</v>
      </c>
      <c r="J21" s="290">
        <v>-8.9354600493102496E-2</v>
      </c>
      <c r="K21" s="291">
        <v>0.12423830228373028</v>
      </c>
      <c r="L21" s="290">
        <v>1.9037731277214899E-2</v>
      </c>
      <c r="M21" s="291">
        <v>1.0736411133248717E-2</v>
      </c>
      <c r="N21" s="290">
        <v>-3.1296511257202501E-2</v>
      </c>
      <c r="O21" s="291">
        <v>1.2672105768180245E-2</v>
      </c>
      <c r="P21" s="290">
        <v>0.27623161995652451</v>
      </c>
      <c r="Q21" s="291">
        <v>0.13561496599568071</v>
      </c>
      <c r="R21" s="265">
        <v>1.9811912333896901E-2</v>
      </c>
    </row>
    <row r="22" spans="1:18">
      <c r="A22" s="113" t="s">
        <v>15</v>
      </c>
      <c r="B22" s="290">
        <v>1.3468529222271E-3</v>
      </c>
      <c r="C22" s="291">
        <v>5.5029574292229369E-3</v>
      </c>
      <c r="D22" s="290">
        <v>1.6332392746633301E-2</v>
      </c>
      <c r="E22" s="291">
        <v>2.6996612589454115E-3</v>
      </c>
      <c r="F22" s="290">
        <v>-9.043419836921E-3</v>
      </c>
      <c r="G22" s="291">
        <v>4.1665845940834006E-3</v>
      </c>
      <c r="H22" s="290">
        <v>1.42909540184313E-2</v>
      </c>
      <c r="I22" s="291">
        <v>5.4205489409044098E-3</v>
      </c>
      <c r="J22" s="290">
        <v>-1.0713239969049E-2</v>
      </c>
      <c r="K22" s="291">
        <v>0.10826857193220212</v>
      </c>
      <c r="L22" s="290">
        <v>-2.0865895239606E-3</v>
      </c>
      <c r="M22" s="291">
        <v>1.129996929527716E-2</v>
      </c>
      <c r="N22" s="290">
        <v>1.05366920750236E-2</v>
      </c>
      <c r="O22" s="291">
        <v>1.371272727602503E-2</v>
      </c>
      <c r="P22" s="290">
        <v>0.33792043645485492</v>
      </c>
      <c r="Q22" s="291">
        <v>0.15131019707729262</v>
      </c>
      <c r="R22" s="265">
        <v>4.6730197544155201E-2</v>
      </c>
    </row>
    <row r="23" spans="1:18">
      <c r="A23" s="113" t="s">
        <v>16</v>
      </c>
      <c r="B23" s="290">
        <v>2.2710963411029998E-3</v>
      </c>
      <c r="C23" s="291">
        <v>8.6658782992904797E-3</v>
      </c>
      <c r="D23" s="290">
        <v>6.9615011308075004E-3</v>
      </c>
      <c r="E23" s="291">
        <v>3.8422687785971557E-3</v>
      </c>
      <c r="F23" s="290">
        <v>-6.9512582523313998E-3</v>
      </c>
      <c r="G23" s="291">
        <v>4.5525691440079846E-3</v>
      </c>
      <c r="H23" s="290">
        <v>1.35996307632309E-2</v>
      </c>
      <c r="I23" s="291">
        <v>6.6552165286548701E-3</v>
      </c>
      <c r="J23" s="290">
        <v>8.1057320380971007E-2</v>
      </c>
      <c r="K23" s="291">
        <v>0.10326138525987007</v>
      </c>
      <c r="L23" s="290">
        <v>8.0960314050588008E-3</v>
      </c>
      <c r="M23" s="291">
        <v>7.5278262294146379E-3</v>
      </c>
      <c r="N23" s="290">
        <v>-3.9589842097990002E-4</v>
      </c>
      <c r="O23" s="291">
        <v>5.9396818033991758E-3</v>
      </c>
      <c r="P23" s="290">
        <v>-7.6422914881425002E-3</v>
      </c>
      <c r="Q23" s="291">
        <v>0.10367733373673507</v>
      </c>
      <c r="R23" s="265">
        <v>1.12027290122736E-2</v>
      </c>
    </row>
    <row r="24" spans="1:18">
      <c r="A24" s="113" t="s">
        <v>364</v>
      </c>
      <c r="B24" s="290">
        <v>5.7571015963029997E-3</v>
      </c>
      <c r="C24" s="291">
        <v>7.272811347457925E-3</v>
      </c>
      <c r="D24" s="290">
        <v>8.4874166586484008E-3</v>
      </c>
      <c r="E24" s="291">
        <v>6.0656551154534086E-3</v>
      </c>
      <c r="F24" s="290">
        <v>-5.4285981377748998E-3</v>
      </c>
      <c r="G24" s="291">
        <v>3.1531424355153281E-3</v>
      </c>
      <c r="H24" s="290">
        <v>1.8837440674022599E-2</v>
      </c>
      <c r="I24" s="291">
        <v>6.5350841429774841E-3</v>
      </c>
      <c r="J24" s="290">
        <v>-1.0989262312847799E-2</v>
      </c>
      <c r="K24" s="291">
        <v>0.15890646672320824</v>
      </c>
      <c r="L24" s="290">
        <v>-6.5176981792591003E-3</v>
      </c>
      <c r="M24" s="291">
        <v>9.8033734685114057E-3</v>
      </c>
      <c r="N24" s="290">
        <v>2.17599282286778E-2</v>
      </c>
      <c r="O24" s="291">
        <v>9.8829158646234812E-3</v>
      </c>
      <c r="P24" s="290">
        <v>5.2997803141996598E-2</v>
      </c>
      <c r="Q24" s="291">
        <v>0.14786164051666548</v>
      </c>
      <c r="R24" s="265">
        <v>2.2976337320414202E-2</v>
      </c>
    </row>
    <row r="25" spans="1:18">
      <c r="A25" s="113" t="s">
        <v>17</v>
      </c>
      <c r="B25" s="290">
        <v>3.7858096663916001E-3</v>
      </c>
      <c r="C25" s="291">
        <v>4.4609031667572482E-3</v>
      </c>
      <c r="D25" s="290">
        <v>9.6401727010846008E-3</v>
      </c>
      <c r="E25" s="291">
        <v>2.6162370137840472E-3</v>
      </c>
      <c r="F25" s="290">
        <v>-7.3320058500327004E-3</v>
      </c>
      <c r="G25" s="291">
        <v>1.7271484415250097E-3</v>
      </c>
      <c r="H25" s="290">
        <v>7.1346808239795001E-3</v>
      </c>
      <c r="I25" s="291">
        <v>3.0215223458170421E-3</v>
      </c>
      <c r="J25" s="290">
        <v>-3.0865604896541599E-2</v>
      </c>
      <c r="K25" s="291">
        <v>5.7820960242587489E-2</v>
      </c>
      <c r="L25" s="290">
        <v>-3.2058277584063998E-3</v>
      </c>
      <c r="M25" s="291">
        <v>4.4018517748040118E-3</v>
      </c>
      <c r="N25" s="290">
        <v>9.1872067687960007E-3</v>
      </c>
      <c r="O25" s="291">
        <v>4.9872598662649278E-3</v>
      </c>
      <c r="P25" s="290">
        <v>8.4057680719858696E-2</v>
      </c>
      <c r="Q25" s="291">
        <v>6.0280966869884801E-2</v>
      </c>
      <c r="R25" s="265">
        <v>2.0858556725881199E-2</v>
      </c>
    </row>
    <row r="26" spans="1:18">
      <c r="A26" s="113" t="s">
        <v>18</v>
      </c>
      <c r="B26" s="290">
        <v>2.78940453611984E-2</v>
      </c>
      <c r="C26" s="291">
        <v>1.4620685275840834E-2</v>
      </c>
      <c r="D26" s="290">
        <v>1.14711137849083E-2</v>
      </c>
      <c r="E26" s="291">
        <v>2.1974663181438896E-3</v>
      </c>
      <c r="F26" s="290">
        <v>2.5462512960179001E-3</v>
      </c>
      <c r="G26" s="291">
        <v>4.136195218932574E-3</v>
      </c>
      <c r="H26" s="290">
        <v>3.9878716477981004E-3</v>
      </c>
      <c r="I26" s="291">
        <v>4.9346498663557911E-3</v>
      </c>
      <c r="J26" s="290">
        <v>0.15140831437231519</v>
      </c>
      <c r="K26" s="291">
        <v>0.10186209276593415</v>
      </c>
      <c r="L26" s="290">
        <v>-8.4134170894169995E-4</v>
      </c>
      <c r="M26" s="291">
        <v>7.7425197223153367E-3</v>
      </c>
      <c r="N26" s="290">
        <v>-2.9971970951838999E-3</v>
      </c>
      <c r="O26" s="291">
        <v>8.5802371227335604E-3</v>
      </c>
      <c r="P26" s="290">
        <v>0.1338094555804098</v>
      </c>
      <c r="Q26" s="291">
        <v>0.2140584130710565</v>
      </c>
      <c r="R26" s="265">
        <v>2.98640267499755E-2</v>
      </c>
    </row>
    <row r="27" spans="1:18">
      <c r="A27" s="113" t="s">
        <v>201</v>
      </c>
      <c r="B27" s="290">
        <v>4.7197358427605004E-3</v>
      </c>
      <c r="C27" s="291">
        <v>8.3879991937460575E-3</v>
      </c>
      <c r="D27" s="290">
        <v>1.50926028233964E-2</v>
      </c>
      <c r="E27" s="291">
        <v>2.9169712224334865E-3</v>
      </c>
      <c r="F27" s="290">
        <v>-7.9352531266912007E-3</v>
      </c>
      <c r="G27" s="291">
        <v>3.2484025394390855E-3</v>
      </c>
      <c r="H27" s="290">
        <v>1.0348725742323E-2</v>
      </c>
      <c r="I27" s="291">
        <v>4.3859421398241239E-3</v>
      </c>
      <c r="J27" s="290">
        <v>0.1654392870815897</v>
      </c>
      <c r="K27" s="291">
        <v>0.11027247379121227</v>
      </c>
      <c r="L27" s="290">
        <v>-9.9173204226913995E-3</v>
      </c>
      <c r="M27" s="291">
        <v>7.3667783245330784E-3</v>
      </c>
      <c r="N27" s="290">
        <v>2.3226848419506002E-3</v>
      </c>
      <c r="O27" s="291">
        <v>7.797566572552238E-3</v>
      </c>
      <c r="P27" s="290">
        <v>0.16119375943370071</v>
      </c>
      <c r="Q27" s="291">
        <v>0.12700293679277139</v>
      </c>
      <c r="R27" s="265">
        <v>3.7004978261158797E-2</v>
      </c>
    </row>
    <row r="28" spans="1:18">
      <c r="A28" s="113" t="s">
        <v>19</v>
      </c>
      <c r="B28" s="290">
        <v>1.9897301637451601E-2</v>
      </c>
      <c r="C28" s="291">
        <v>5.0659432001483127E-3</v>
      </c>
      <c r="D28" s="290">
        <v>2.9722699617074E-3</v>
      </c>
      <c r="E28" s="291">
        <v>2.169437740675322E-3</v>
      </c>
      <c r="F28" s="290">
        <v>-3.4809701906727002E-3</v>
      </c>
      <c r="G28" s="291">
        <v>3.462225706285293E-3</v>
      </c>
      <c r="H28" s="290">
        <v>1.03775136398926E-2</v>
      </c>
      <c r="I28" s="291">
        <v>4.9195855632569764E-3</v>
      </c>
      <c r="J28" s="290">
        <v>7.7137558385104193E-2</v>
      </c>
      <c r="K28" s="291">
        <v>8.8992457743987258E-2</v>
      </c>
      <c r="L28" s="290">
        <v>-5.89976313749E-3</v>
      </c>
      <c r="M28" s="291">
        <v>4.7160957483345081E-3</v>
      </c>
      <c r="N28" s="290">
        <v>5.7403191412181004E-3</v>
      </c>
      <c r="O28" s="291">
        <v>4.9224691361264067E-3</v>
      </c>
      <c r="P28" s="290">
        <v>3.3898445155114802E-2</v>
      </c>
      <c r="Q28" s="291">
        <v>7.2874049307540045E-2</v>
      </c>
      <c r="R28" s="265">
        <v>1.5732486611812799E-2</v>
      </c>
    </row>
    <row r="29" spans="1:18">
      <c r="A29" s="113" t="s">
        <v>20</v>
      </c>
      <c r="B29" s="290">
        <v>5.3328831101796996E-3</v>
      </c>
      <c r="C29" s="291">
        <v>6.0380881148928102E-3</v>
      </c>
      <c r="D29" s="290">
        <v>1.2599528034103901E-2</v>
      </c>
      <c r="E29" s="291">
        <v>2.3593634376103175E-3</v>
      </c>
      <c r="F29" s="290">
        <v>-4.8156613913286003E-3</v>
      </c>
      <c r="G29" s="291">
        <v>4.4234264094612664E-3</v>
      </c>
      <c r="H29" s="290">
        <v>1.9011573310010001E-2</v>
      </c>
      <c r="I29" s="291">
        <v>7.1088273869973012E-3</v>
      </c>
      <c r="J29" s="290">
        <v>-0.1105846521966706</v>
      </c>
      <c r="K29" s="291">
        <v>9.7720248037372864E-2</v>
      </c>
      <c r="L29" s="290">
        <v>-1.1422370145014E-2</v>
      </c>
      <c r="M29" s="291">
        <v>8.5675391200392744E-3</v>
      </c>
      <c r="N29" s="290">
        <v>5.2644432477798996E-3</v>
      </c>
      <c r="O29" s="291">
        <v>1.0258901460494635E-2</v>
      </c>
      <c r="P29" s="290">
        <v>-0.33140435338302188</v>
      </c>
      <c r="Q29" s="291">
        <v>0.14871560595197325</v>
      </c>
      <c r="R29" s="265">
        <v>2.4844407183100499E-2</v>
      </c>
    </row>
    <row r="30" spans="1:18">
      <c r="A30" s="113" t="s">
        <v>21</v>
      </c>
      <c r="B30" s="290">
        <v>2.0725539913890201E-2</v>
      </c>
      <c r="C30" s="291">
        <v>8.2140017633810843E-3</v>
      </c>
      <c r="D30" s="290">
        <v>8.3762554070856993E-3</v>
      </c>
      <c r="E30" s="291">
        <v>1.9745846617266979E-3</v>
      </c>
      <c r="F30" s="290">
        <v>-2.3897893715966998E-3</v>
      </c>
      <c r="G30" s="291">
        <v>1.8478510291777318E-3</v>
      </c>
      <c r="H30" s="290">
        <v>6.4213025433705996E-3</v>
      </c>
      <c r="I30" s="291">
        <v>3.0064086819416884E-3</v>
      </c>
      <c r="J30" s="290">
        <v>-0.26880177355846918</v>
      </c>
      <c r="K30" s="291">
        <v>6.4866671403617349E-2</v>
      </c>
      <c r="L30" s="290">
        <v>-3.1479386298394001E-3</v>
      </c>
      <c r="M30" s="291">
        <v>6.0279823450152025E-3</v>
      </c>
      <c r="N30" s="290">
        <v>-1.3968379140996E-3</v>
      </c>
      <c r="O30" s="291">
        <v>6.2713599420239378E-3</v>
      </c>
      <c r="P30" s="290">
        <v>0.1110424483349058</v>
      </c>
      <c r="Q30" s="291">
        <v>7.9444748432134962E-2</v>
      </c>
      <c r="R30" s="265">
        <v>2.2856264119535501E-2</v>
      </c>
    </row>
    <row r="31" spans="1:18">
      <c r="A31" s="113" t="s">
        <v>22</v>
      </c>
      <c r="B31" s="290">
        <v>-2.9622847217121999E-3</v>
      </c>
      <c r="C31" s="291">
        <v>5.9300822087780137E-3</v>
      </c>
      <c r="D31" s="290">
        <v>3.6252218876245E-3</v>
      </c>
      <c r="E31" s="291">
        <v>2.9770492753156022E-3</v>
      </c>
      <c r="F31" s="290">
        <v>-7.3724152279089003E-3</v>
      </c>
      <c r="G31" s="291">
        <v>4.8507070636010525E-3</v>
      </c>
      <c r="H31" s="290">
        <v>4.8357981005298003E-3</v>
      </c>
      <c r="I31" s="291">
        <v>9.2927947952445855E-3</v>
      </c>
      <c r="J31" s="290">
        <v>0.82627607684102156</v>
      </c>
      <c r="K31" s="291">
        <v>0.20436902184841324</v>
      </c>
      <c r="L31" s="290">
        <v>2.2779891001392999E-3</v>
      </c>
      <c r="M31" s="291">
        <v>8.3867080166727375E-3</v>
      </c>
      <c r="N31" s="290">
        <v>3.5597153102965001E-3</v>
      </c>
      <c r="O31" s="291">
        <v>6.4637969546407423E-3</v>
      </c>
      <c r="P31" s="290">
        <v>0.39853500337845582</v>
      </c>
      <c r="Q31" s="291">
        <v>0.1192248517513554</v>
      </c>
      <c r="R31" s="265">
        <v>3.5446010634227101E-2</v>
      </c>
    </row>
    <row r="32" spans="1:18">
      <c r="A32" s="113" t="s">
        <v>23</v>
      </c>
      <c r="B32" s="290">
        <v>7.6681948492653999E-3</v>
      </c>
      <c r="C32" s="291">
        <v>5.2585231528316659E-3</v>
      </c>
      <c r="D32" s="290">
        <v>6.0757262870230998E-3</v>
      </c>
      <c r="E32" s="291">
        <v>1.8267043649427095E-3</v>
      </c>
      <c r="F32" s="290">
        <v>-5.7187763251236997E-3</v>
      </c>
      <c r="G32" s="291">
        <v>3.1615616254141708E-3</v>
      </c>
      <c r="H32" s="290">
        <v>2.3430211590282001E-3</v>
      </c>
      <c r="I32" s="291">
        <v>4.2949222424995392E-3</v>
      </c>
      <c r="J32" s="290">
        <v>-3.2272524984346601E-2</v>
      </c>
      <c r="K32" s="291">
        <v>7.889679815720485E-2</v>
      </c>
      <c r="L32" s="290">
        <v>-8.8162955550127996E-3</v>
      </c>
      <c r="M32" s="291">
        <v>6.3415926880151449E-3</v>
      </c>
      <c r="N32" s="290">
        <v>2.1541519824451499E-2</v>
      </c>
      <c r="O32" s="291">
        <v>5.2341049487377271E-3</v>
      </c>
      <c r="P32" s="290">
        <v>0.4226467900275907</v>
      </c>
      <c r="Q32" s="291">
        <v>0.1327225785462155</v>
      </c>
      <c r="R32" s="265">
        <v>3.5702895795548202E-2</v>
      </c>
    </row>
    <row r="33" spans="1:18">
      <c r="A33" s="113" t="s">
        <v>24</v>
      </c>
      <c r="B33" s="290">
        <v>-9.3272994467060999E-3</v>
      </c>
      <c r="C33" s="291">
        <v>5.9898160533949493E-3</v>
      </c>
      <c r="D33" s="290">
        <v>6.7979625147709998E-4</v>
      </c>
      <c r="E33" s="291">
        <v>3.2082077150551772E-3</v>
      </c>
      <c r="F33" s="290">
        <v>7.4504733905778999E-3</v>
      </c>
      <c r="G33" s="291">
        <v>6.2394072168189228E-3</v>
      </c>
      <c r="H33" s="290">
        <v>1.39495551679684E-2</v>
      </c>
      <c r="I33" s="291">
        <v>6.1362482128644851E-3</v>
      </c>
      <c r="J33" s="290">
        <v>2.6040798440382401E-2</v>
      </c>
      <c r="K33" s="291">
        <v>0.16763287276334865</v>
      </c>
      <c r="L33" s="290">
        <v>5.9496331583712998E-3</v>
      </c>
      <c r="M33" s="291">
        <v>9.943168671957086E-3</v>
      </c>
      <c r="N33" s="290">
        <v>-4.4793134148096003E-3</v>
      </c>
      <c r="O33" s="291">
        <v>1.0340315868977611E-2</v>
      </c>
      <c r="P33" s="290">
        <v>-7.6072696850557106E-2</v>
      </c>
      <c r="Q33" s="291">
        <v>0.18376733867791401</v>
      </c>
      <c r="R33" s="265">
        <v>2.19956345181237E-2</v>
      </c>
    </row>
    <row r="34" spans="1:18">
      <c r="A34" s="113" t="s">
        <v>365</v>
      </c>
      <c r="B34" s="290">
        <v>3.5721831259411703E-2</v>
      </c>
      <c r="C34" s="291">
        <v>1.1194471275417917E-2</v>
      </c>
      <c r="D34" s="290">
        <v>2.1528969431370702E-2</v>
      </c>
      <c r="E34" s="291">
        <v>4.1755924087720445E-3</v>
      </c>
      <c r="F34" s="290">
        <v>-1.40990248828215E-2</v>
      </c>
      <c r="G34" s="291">
        <v>3.7803809158211618E-3</v>
      </c>
      <c r="H34" s="290">
        <v>2.1442413254681301E-2</v>
      </c>
      <c r="I34" s="291">
        <v>6.4050318083061211E-3</v>
      </c>
      <c r="J34" s="290">
        <v>-1.8567431938420001E-3</v>
      </c>
      <c r="K34" s="291">
        <v>0.15398029088105827</v>
      </c>
      <c r="L34" s="290">
        <v>9.2659628109067003E-3</v>
      </c>
      <c r="M34" s="291">
        <v>9.4184481160377656E-3</v>
      </c>
      <c r="N34" s="290">
        <v>-2.9492295580522002E-3</v>
      </c>
      <c r="O34" s="291">
        <v>8.673406670655295E-3</v>
      </c>
      <c r="P34" s="290">
        <v>0.2144999162898415</v>
      </c>
      <c r="Q34" s="291">
        <v>0.16590031512479272</v>
      </c>
      <c r="R34" s="265">
        <v>6.12351423828097E-2</v>
      </c>
    </row>
    <row r="35" spans="1:18">
      <c r="A35" s="113" t="s">
        <v>25</v>
      </c>
      <c r="B35" s="290">
        <v>-9.2396597112760007E-3</v>
      </c>
      <c r="C35" s="291">
        <v>1.0751768983929072E-2</v>
      </c>
      <c r="D35" s="290">
        <v>1.6776177686800099E-2</v>
      </c>
      <c r="E35" s="291">
        <v>3.7831503267565666E-3</v>
      </c>
      <c r="F35" s="290">
        <v>-7.5126587644702E-3</v>
      </c>
      <c r="G35" s="291">
        <v>2.904898475323341E-3</v>
      </c>
      <c r="H35" s="290">
        <v>3.4294938689844001E-3</v>
      </c>
      <c r="I35" s="291">
        <v>4.7217753277441817E-3</v>
      </c>
      <c r="J35" s="290">
        <v>4.5629033442712498E-2</v>
      </c>
      <c r="K35" s="291">
        <v>9.6819101735691707E-2</v>
      </c>
      <c r="L35" s="290">
        <v>2.3476496435070001E-4</v>
      </c>
      <c r="M35" s="291">
        <v>7.2708665106839647E-3</v>
      </c>
      <c r="N35" s="290">
        <v>1.6157415955439999E-4</v>
      </c>
      <c r="O35" s="291">
        <v>6.7744730745841544E-3</v>
      </c>
      <c r="P35" s="290">
        <v>0.60575321982422514</v>
      </c>
      <c r="Q35" s="291">
        <v>0.11588017868624256</v>
      </c>
      <c r="R35" s="265">
        <v>3.1376386621755799E-2</v>
      </c>
    </row>
    <row r="36" spans="1:18">
      <c r="A36" s="113" t="s">
        <v>26</v>
      </c>
      <c r="B36" s="290">
        <v>5.6807560684247003E-3</v>
      </c>
      <c r="C36" s="291">
        <v>4.2177613276667067E-3</v>
      </c>
      <c r="D36" s="290">
        <v>1.82584339772889E-2</v>
      </c>
      <c r="E36" s="291">
        <v>5.0466785539005649E-3</v>
      </c>
      <c r="F36" s="290">
        <v>-2.8283411390699999E-5</v>
      </c>
      <c r="G36" s="291">
        <v>2.95442242447117E-3</v>
      </c>
      <c r="H36" s="290">
        <v>5.0307285733999004E-3</v>
      </c>
      <c r="I36" s="291">
        <v>3.895423889513765E-3</v>
      </c>
      <c r="J36" s="290">
        <v>-0.39224858726511558</v>
      </c>
      <c r="K36" s="291">
        <v>6.645077489136586E-2</v>
      </c>
      <c r="L36" s="290">
        <v>-1.49591877618508E-2</v>
      </c>
      <c r="M36" s="291">
        <v>8.5090089534195813E-3</v>
      </c>
      <c r="N36" s="290">
        <v>-3.4750518506040002E-4</v>
      </c>
      <c r="O36" s="291">
        <v>8.0954260168767198E-3</v>
      </c>
      <c r="P36" s="290">
        <v>0.28593224241637227</v>
      </c>
      <c r="Q36" s="291">
        <v>0.12447239708556146</v>
      </c>
      <c r="R36" s="265">
        <v>3.2295788383684E-2</v>
      </c>
    </row>
    <row r="37" spans="1:18">
      <c r="A37" s="113" t="s">
        <v>27</v>
      </c>
      <c r="B37" s="290">
        <v>8.5503791121572994E-3</v>
      </c>
      <c r="C37" s="291">
        <v>6.5186134776153244E-3</v>
      </c>
      <c r="D37" s="290">
        <v>2.1106766235732901E-2</v>
      </c>
      <c r="E37" s="291">
        <v>2.4177998957738336E-3</v>
      </c>
      <c r="F37" s="290">
        <v>-6.6723229082582998E-3</v>
      </c>
      <c r="G37" s="291">
        <v>2.694498013443407E-3</v>
      </c>
      <c r="H37" s="290">
        <v>7.8955573936050003E-3</v>
      </c>
      <c r="I37" s="291">
        <v>8.6779658784807388E-3</v>
      </c>
      <c r="J37" s="290">
        <v>0.4043148456148537</v>
      </c>
      <c r="K37" s="291">
        <v>0.101317555671382</v>
      </c>
      <c r="L37" s="290">
        <v>-3.7126115500836E-3</v>
      </c>
      <c r="M37" s="291">
        <v>8.0312077510453859E-3</v>
      </c>
      <c r="N37" s="290">
        <v>1.83244587438674E-2</v>
      </c>
      <c r="O37" s="291">
        <v>6.9284130764986178E-3</v>
      </c>
      <c r="P37" s="290">
        <v>3.00137838797126E-2</v>
      </c>
      <c r="Q37" s="291">
        <v>0.1030275163704967</v>
      </c>
      <c r="R37" s="265">
        <v>5.3561302440113798E-2</v>
      </c>
    </row>
    <row r="38" spans="1:18">
      <c r="A38" s="113" t="s">
        <v>28</v>
      </c>
      <c r="B38" s="290">
        <v>-1.4062747715048601E-2</v>
      </c>
      <c r="C38" s="291">
        <v>8.8933649832043243E-3</v>
      </c>
      <c r="D38" s="290">
        <v>4.6144773034733E-3</v>
      </c>
      <c r="E38" s="291">
        <v>4.112871145286451E-3</v>
      </c>
      <c r="F38" s="290">
        <v>-2.1776160695012099E-2</v>
      </c>
      <c r="G38" s="291">
        <v>5.301322302919023E-3</v>
      </c>
      <c r="H38" s="290">
        <v>5.9796273751123799E-2</v>
      </c>
      <c r="I38" s="291">
        <v>1.0452146215067968E-2</v>
      </c>
      <c r="J38" s="290">
        <v>-5.1776811108083097E-2</v>
      </c>
      <c r="K38" s="291">
        <v>0.13659724100781373</v>
      </c>
      <c r="L38" s="290">
        <v>-1.5723070026254799E-2</v>
      </c>
      <c r="M38" s="291">
        <v>1.730983332332069E-2</v>
      </c>
      <c r="N38" s="290">
        <v>-1.8662895808598801E-2</v>
      </c>
      <c r="O38" s="291">
        <v>1.5704402965862129E-2</v>
      </c>
      <c r="P38" s="290">
        <v>0.13121209604629461</v>
      </c>
      <c r="Q38" s="291">
        <v>0.26378705842250316</v>
      </c>
      <c r="R38" s="265">
        <v>3.8224794845993698E-2</v>
      </c>
    </row>
    <row r="39" spans="1:18">
      <c r="A39" s="113" t="s">
        <v>29</v>
      </c>
      <c r="B39" s="290">
        <v>5.4328950950552997E-3</v>
      </c>
      <c r="C39" s="291">
        <v>5.3011151516078993E-3</v>
      </c>
      <c r="D39" s="290">
        <v>9.1503175954269003E-3</v>
      </c>
      <c r="E39" s="291">
        <v>3.1808292844421999E-3</v>
      </c>
      <c r="F39" s="290">
        <v>-9.1961440079097994E-3</v>
      </c>
      <c r="G39" s="291">
        <v>6.2444482706660474E-3</v>
      </c>
      <c r="H39" s="290">
        <v>1.05232291218625E-2</v>
      </c>
      <c r="I39" s="291">
        <v>1.0076641761727208E-2</v>
      </c>
      <c r="J39" s="290">
        <v>0.37871342803179842</v>
      </c>
      <c r="K39" s="291">
        <v>0.25732447956133564</v>
      </c>
      <c r="L39" s="290">
        <v>1.2425390920168E-3</v>
      </c>
      <c r="M39" s="291">
        <v>1.2508888318732925E-2</v>
      </c>
      <c r="N39" s="290">
        <v>1.11648802349439E-2</v>
      </c>
      <c r="O39" s="291">
        <v>9.4517909611911838E-3</v>
      </c>
      <c r="P39" s="290">
        <v>0.10583351983870511</v>
      </c>
      <c r="Q39" s="291">
        <v>0.11889708631685346</v>
      </c>
      <c r="R39" s="265">
        <v>2.3061992104265398E-2</v>
      </c>
    </row>
    <row r="40" spans="1:18">
      <c r="A40" s="113" t="s">
        <v>30</v>
      </c>
      <c r="B40" s="290">
        <v>-2.8318424649526001E-3</v>
      </c>
      <c r="C40" s="291">
        <v>3.5336676815876586E-3</v>
      </c>
      <c r="D40" s="290">
        <v>6.3713717143140999E-3</v>
      </c>
      <c r="E40" s="291">
        <v>1.0466696004003536E-3</v>
      </c>
      <c r="F40" s="290">
        <v>-8.9556209731452008E-3</v>
      </c>
      <c r="G40" s="291">
        <v>2.4559278138599695E-3</v>
      </c>
      <c r="H40" s="290">
        <v>-9.0436910709209997E-4</v>
      </c>
      <c r="I40" s="291">
        <v>4.0444098266214212E-3</v>
      </c>
      <c r="J40" s="290">
        <v>0.18673636557649531</v>
      </c>
      <c r="K40" s="291">
        <v>0.10552318392898384</v>
      </c>
      <c r="L40" s="290">
        <v>5.7422257209014003E-3</v>
      </c>
      <c r="M40" s="291">
        <v>5.4315436169345586E-3</v>
      </c>
      <c r="N40" s="290">
        <v>6.0068349952142998E-3</v>
      </c>
      <c r="O40" s="291">
        <v>5.273855581548516E-3</v>
      </c>
      <c r="P40" s="290">
        <v>-4.5191889903909002E-2</v>
      </c>
      <c r="Q40" s="291">
        <v>5.9901070298942372E-2</v>
      </c>
      <c r="R40" s="265">
        <v>3.3942035222161701E-2</v>
      </c>
    </row>
    <row r="41" spans="1:18">
      <c r="A41" s="113" t="s">
        <v>31</v>
      </c>
      <c r="B41" s="290">
        <v>5.6348547331643998E-3</v>
      </c>
      <c r="C41" s="291">
        <v>1.1136198235061096E-2</v>
      </c>
      <c r="D41" s="290">
        <v>5.2649127928326997E-3</v>
      </c>
      <c r="E41" s="291">
        <v>3.7816940073455E-3</v>
      </c>
      <c r="F41" s="290">
        <v>-1.6713381365162001E-2</v>
      </c>
      <c r="G41" s="291">
        <v>2.8814654732311246E-3</v>
      </c>
      <c r="H41" s="290">
        <v>1.8863572448490799E-2</v>
      </c>
      <c r="I41" s="291">
        <v>7.9752623224705714E-3</v>
      </c>
      <c r="J41" s="290">
        <v>-0.44001666463118461</v>
      </c>
      <c r="K41" s="291">
        <v>0.11766277562663785</v>
      </c>
      <c r="L41" s="290">
        <v>-2.5323251818227799E-2</v>
      </c>
      <c r="M41" s="291">
        <v>9.7856376430116299E-3</v>
      </c>
      <c r="N41" s="290">
        <v>-1.01547372823271E-2</v>
      </c>
      <c r="O41" s="291">
        <v>9.8771767704926138E-3</v>
      </c>
      <c r="P41" s="290">
        <v>-0.24352800953075501</v>
      </c>
      <c r="Q41" s="291">
        <v>0.253225973533316</v>
      </c>
      <c r="R41" s="265">
        <v>5.43428175415335E-2</v>
      </c>
    </row>
    <row r="42" spans="1:18">
      <c r="A42" s="113" t="s">
        <v>32</v>
      </c>
      <c r="B42" s="290">
        <v>-1.7249575038277001E-3</v>
      </c>
      <c r="C42" s="291">
        <v>3.3378987238768163E-3</v>
      </c>
      <c r="D42" s="290">
        <v>5.6067223215078002E-3</v>
      </c>
      <c r="E42" s="291">
        <v>2.7825419950384574E-3</v>
      </c>
      <c r="F42" s="290">
        <v>-1.8891506947726999E-3</v>
      </c>
      <c r="G42" s="291">
        <v>1.964674913335877E-3</v>
      </c>
      <c r="H42" s="290">
        <v>9.6726040988839997E-4</v>
      </c>
      <c r="I42" s="291">
        <v>6.1628848237220545E-3</v>
      </c>
      <c r="J42" s="290">
        <v>1.5871757293880798E-2</v>
      </c>
      <c r="K42" s="291">
        <v>7.3644951503742354E-2</v>
      </c>
      <c r="L42" s="290">
        <v>-3.244635392061E-3</v>
      </c>
      <c r="M42" s="291">
        <v>5.8906307490082434E-3</v>
      </c>
      <c r="N42" s="290">
        <v>8.9863848278856004E-3</v>
      </c>
      <c r="O42" s="291">
        <v>5.4521530141201369E-3</v>
      </c>
      <c r="P42" s="290">
        <v>0.15138380442445021</v>
      </c>
      <c r="Q42" s="291">
        <v>7.898360302928556E-2</v>
      </c>
      <c r="R42" s="265">
        <v>7.1867358597013003E-3</v>
      </c>
    </row>
    <row r="43" spans="1:18">
      <c r="A43" s="113" t="s">
        <v>33</v>
      </c>
      <c r="B43" s="290">
        <v>9.2870549712628994E-3</v>
      </c>
      <c r="C43" s="291">
        <v>1.1445139851787658E-2</v>
      </c>
      <c r="D43" s="290">
        <v>1.39488088727919E-2</v>
      </c>
      <c r="E43" s="291">
        <v>5.3795892250908658E-3</v>
      </c>
      <c r="F43" s="290">
        <v>-9.7170492852440005E-4</v>
      </c>
      <c r="G43" s="291">
        <v>7.0524828419554772E-3</v>
      </c>
      <c r="H43" s="290">
        <v>-6.3811288707210005E-4</v>
      </c>
      <c r="I43" s="291">
        <v>5.1980640297365202E-3</v>
      </c>
      <c r="J43" s="290">
        <v>-0.22126336883512601</v>
      </c>
      <c r="K43" s="291">
        <v>0.17508552939037289</v>
      </c>
      <c r="L43" s="290">
        <v>-9.6310706076890005E-4</v>
      </c>
      <c r="M43" s="291">
        <v>1.0412249130451889E-2</v>
      </c>
      <c r="N43" s="290">
        <v>1.7315046372068099E-2</v>
      </c>
      <c r="O43" s="291">
        <v>1.1301841006687192E-2</v>
      </c>
      <c r="P43" s="290">
        <v>-0.17106569139739891</v>
      </c>
      <c r="Q43" s="291">
        <v>0.1582857759627147</v>
      </c>
      <c r="R43" s="265">
        <v>1.54222202056269E-2</v>
      </c>
    </row>
    <row r="44" spans="1:18">
      <c r="A44" s="113" t="s">
        <v>34</v>
      </c>
      <c r="B44" s="290">
        <v>6.7033092740759995E-4</v>
      </c>
      <c r="C44" s="291">
        <v>6.2796846595438117E-3</v>
      </c>
      <c r="D44" s="290">
        <v>8.9216607031860993E-3</v>
      </c>
      <c r="E44" s="291">
        <v>2.3040051388979999E-3</v>
      </c>
      <c r="F44" s="290">
        <v>-7.8181158368767992E-3</v>
      </c>
      <c r="G44" s="291">
        <v>2.9892300225684469E-3</v>
      </c>
      <c r="H44" s="290">
        <v>2.6681959484189002E-3</v>
      </c>
      <c r="I44" s="291">
        <v>6.3442582985290038E-3</v>
      </c>
      <c r="J44" s="290">
        <v>0.1306959280166039</v>
      </c>
      <c r="K44" s="291">
        <v>0.11272230783148357</v>
      </c>
      <c r="L44" s="290">
        <v>-1.36242012449927E-2</v>
      </c>
      <c r="M44" s="291">
        <v>6.4512623673790206E-3</v>
      </c>
      <c r="N44" s="290">
        <v>8.7582856141333008E-3</v>
      </c>
      <c r="O44" s="291">
        <v>1.0787354198825923E-2</v>
      </c>
      <c r="P44" s="290">
        <v>4.8757890988431002E-2</v>
      </c>
      <c r="Q44" s="291">
        <v>0.23582681748617942</v>
      </c>
      <c r="R44" s="265">
        <v>2.52958707866889E-2</v>
      </c>
    </row>
    <row r="45" spans="1:18">
      <c r="A45" s="113" t="s">
        <v>35</v>
      </c>
      <c r="B45" s="290">
        <v>1.6728915150277201E-2</v>
      </c>
      <c r="C45" s="291">
        <v>6.1682388094180529E-3</v>
      </c>
      <c r="D45" s="290">
        <v>6.1348951811366998E-3</v>
      </c>
      <c r="E45" s="291">
        <v>1.4926099951997039E-3</v>
      </c>
      <c r="F45" s="290">
        <v>-3.6201065623118001E-3</v>
      </c>
      <c r="G45" s="291">
        <v>2.9735769304556313E-3</v>
      </c>
      <c r="H45" s="290">
        <v>9.2191852074224E-3</v>
      </c>
      <c r="I45" s="291">
        <v>4.0404520063143483E-3</v>
      </c>
      <c r="J45" s="290">
        <v>0.14595352653690299</v>
      </c>
      <c r="K45" s="291">
        <v>7.0200142772170113E-2</v>
      </c>
      <c r="L45" s="290">
        <v>-7.3565071270166003E-3</v>
      </c>
      <c r="M45" s="291">
        <v>6.374632893833187E-3</v>
      </c>
      <c r="N45" s="290">
        <v>4.2521032261711002E-3</v>
      </c>
      <c r="O45" s="291">
        <v>6.0850982426796816E-3</v>
      </c>
      <c r="P45" s="290">
        <v>0.1167464936950714</v>
      </c>
      <c r="Q45" s="291">
        <v>9.8093978317351421E-2</v>
      </c>
      <c r="R45" s="265">
        <v>2.0534929596947402E-2</v>
      </c>
    </row>
    <row r="46" spans="1:18">
      <c r="A46" s="113" t="s">
        <v>36</v>
      </c>
      <c r="B46" s="290">
        <v>2.4297462222764E-3</v>
      </c>
      <c r="C46" s="291">
        <v>7.1269140780616351E-3</v>
      </c>
      <c r="D46" s="290">
        <v>8.7561979292031002E-3</v>
      </c>
      <c r="E46" s="291">
        <v>7.2216954540040628E-3</v>
      </c>
      <c r="F46" s="290">
        <v>-7.0506182489699001E-3</v>
      </c>
      <c r="G46" s="291">
        <v>1.8323617647766641E-3</v>
      </c>
      <c r="H46" s="290">
        <v>1.04250530415552E-2</v>
      </c>
      <c r="I46" s="291">
        <v>4.1005249563886015E-3</v>
      </c>
      <c r="J46" s="290">
        <v>0.23146360068386501</v>
      </c>
      <c r="K46" s="291">
        <v>8.0255212405964602E-2</v>
      </c>
      <c r="L46" s="290">
        <v>1.6853516853092001E-3</v>
      </c>
      <c r="M46" s="291">
        <v>9.494702561958444E-3</v>
      </c>
      <c r="N46" s="290">
        <v>-8.3759107340602001E-3</v>
      </c>
      <c r="O46" s="291">
        <v>9.7938897717063152E-3</v>
      </c>
      <c r="P46" s="290">
        <v>4.60884007220334E-2</v>
      </c>
      <c r="Q46" s="291">
        <v>0.105444087138719</v>
      </c>
      <c r="R46" s="265">
        <v>9.7865787123022005E-3</v>
      </c>
    </row>
    <row r="47" spans="1:18">
      <c r="A47" s="113" t="s">
        <v>37</v>
      </c>
      <c r="B47" s="290">
        <v>-1.51774372913269E-2</v>
      </c>
      <c r="C47" s="291">
        <v>7.2172805272963467E-3</v>
      </c>
      <c r="D47" s="290">
        <v>1.7816400294508299E-2</v>
      </c>
      <c r="E47" s="291">
        <v>3.2965808783211588E-3</v>
      </c>
      <c r="F47" s="290">
        <v>-1.4925031026774199E-2</v>
      </c>
      <c r="G47" s="291">
        <v>3.2466031224024873E-3</v>
      </c>
      <c r="H47" s="290">
        <v>1.0400375520325999E-2</v>
      </c>
      <c r="I47" s="291">
        <v>7.9130247944358151E-3</v>
      </c>
      <c r="J47" s="290">
        <v>0.17742758288303351</v>
      </c>
      <c r="K47" s="291">
        <v>0.10994667181967445</v>
      </c>
      <c r="L47" s="290">
        <v>-2.2749355261508998E-3</v>
      </c>
      <c r="M47" s="291">
        <v>7.2608744820775624E-3</v>
      </c>
      <c r="N47" s="290">
        <v>1.7147757824581202E-2</v>
      </c>
      <c r="O47" s="291">
        <v>8.0359221767382794E-3</v>
      </c>
      <c r="P47" s="290">
        <v>0.26177263785953381</v>
      </c>
      <c r="Q47" s="291">
        <v>0.16303794795567822</v>
      </c>
      <c r="R47" s="265">
        <v>3.5940102558293198E-2</v>
      </c>
    </row>
    <row r="48" spans="1:18">
      <c r="A48" s="113" t="s">
        <v>38</v>
      </c>
      <c r="B48" s="290">
        <v>4.4235770762551E-3</v>
      </c>
      <c r="C48" s="291">
        <v>7.4285244010202601E-3</v>
      </c>
      <c r="D48" s="290">
        <v>1.13696288865433E-2</v>
      </c>
      <c r="E48" s="291">
        <v>4.0774518416006938E-3</v>
      </c>
      <c r="F48" s="290">
        <v>-1.28330763374711E-2</v>
      </c>
      <c r="G48" s="291">
        <v>4.9067294407300335E-3</v>
      </c>
      <c r="H48" s="290">
        <v>6.2314740076271002E-3</v>
      </c>
      <c r="I48" s="291">
        <v>9.8869336123244642E-3</v>
      </c>
      <c r="J48" s="290">
        <v>0.48311694625808732</v>
      </c>
      <c r="K48" s="291">
        <v>0.18353120323014263</v>
      </c>
      <c r="L48" s="290">
        <v>-1.7356577250750001E-4</v>
      </c>
      <c r="M48" s="291">
        <v>8.9925396725295485E-3</v>
      </c>
      <c r="N48" s="290">
        <v>2.7417266598430499E-2</v>
      </c>
      <c r="O48" s="291">
        <v>8.7707828645857567E-3</v>
      </c>
      <c r="P48" s="290">
        <v>8.9473983997641199E-2</v>
      </c>
      <c r="Q48" s="291">
        <v>0.21413840604396853</v>
      </c>
      <c r="R48" s="265">
        <v>4.79749922679652E-2</v>
      </c>
    </row>
    <row r="49" spans="1:18">
      <c r="A49" s="113" t="s">
        <v>39</v>
      </c>
      <c r="B49" s="290">
        <v>1.120003702197E-2</v>
      </c>
      <c r="C49" s="291">
        <v>6.5860096624800685E-3</v>
      </c>
      <c r="D49" s="290">
        <v>1.7335241072259599E-2</v>
      </c>
      <c r="E49" s="291">
        <v>3.492136075085426E-3</v>
      </c>
      <c r="F49" s="290">
        <v>-1.19202752219756E-2</v>
      </c>
      <c r="G49" s="291">
        <v>6.8340237851532348E-3</v>
      </c>
      <c r="H49" s="290">
        <v>5.6372316067724998E-3</v>
      </c>
      <c r="I49" s="291">
        <v>1.2036415994446541E-2</v>
      </c>
      <c r="J49" s="290">
        <v>0.96503884042678933</v>
      </c>
      <c r="K49" s="291">
        <v>0.2033521254761311</v>
      </c>
      <c r="L49" s="290">
        <v>1.12406953575506E-2</v>
      </c>
      <c r="M49" s="291">
        <v>1.4571895505073063E-2</v>
      </c>
      <c r="N49" s="290">
        <v>1.8424460883059799E-2</v>
      </c>
      <c r="O49" s="291">
        <v>1.5394243482897795E-2</v>
      </c>
      <c r="P49" s="290">
        <v>7.9606460851796804E-2</v>
      </c>
      <c r="Q49" s="291">
        <v>0.18252046195396715</v>
      </c>
      <c r="R49" s="265">
        <v>7.4441548671078897E-2</v>
      </c>
    </row>
    <row r="50" spans="1:18">
      <c r="A50" s="113" t="s">
        <v>40</v>
      </c>
      <c r="B50" s="290">
        <v>6.4753874210963999E-3</v>
      </c>
      <c r="C50" s="291">
        <v>5.645150606631847E-3</v>
      </c>
      <c r="D50" s="290">
        <v>2.00066810134218E-2</v>
      </c>
      <c r="E50" s="291">
        <v>3.8320082677641368E-3</v>
      </c>
      <c r="F50" s="290">
        <v>-8.5494156794149994E-3</v>
      </c>
      <c r="G50" s="291">
        <v>3.2801885305050182E-3</v>
      </c>
      <c r="H50" s="290">
        <v>1.9348962169540702E-2</v>
      </c>
      <c r="I50" s="291">
        <v>7.4183419832294407E-3</v>
      </c>
      <c r="J50" s="290">
        <v>1.3706908017371599E-2</v>
      </c>
      <c r="K50" s="291">
        <v>0.12689243485312998</v>
      </c>
      <c r="L50" s="290">
        <v>4.4179936384492198E-2</v>
      </c>
      <c r="M50" s="291">
        <v>2.1979804445528134E-2</v>
      </c>
      <c r="N50" s="290">
        <v>-2.84994688473654E-2</v>
      </c>
      <c r="O50" s="291">
        <v>1.9496912691636187E-2</v>
      </c>
      <c r="P50" s="290">
        <v>-7.9882607474258099E-2</v>
      </c>
      <c r="Q50" s="291">
        <v>0.27609433327267863</v>
      </c>
      <c r="R50" s="265">
        <v>2.23991879314905E-2</v>
      </c>
    </row>
    <row r="51" spans="1:18">
      <c r="A51" s="113" t="s">
        <v>41</v>
      </c>
      <c r="B51" s="290">
        <v>-6.2586267162154999E-3</v>
      </c>
      <c r="C51" s="291">
        <v>4.7330505467281731E-3</v>
      </c>
      <c r="D51" s="290">
        <v>2.3723110121002301E-2</v>
      </c>
      <c r="E51" s="291">
        <v>2.8372056851428675E-3</v>
      </c>
      <c r="F51" s="290">
        <v>-1.05469138975215E-2</v>
      </c>
      <c r="G51" s="291">
        <v>1.8939428538710388E-3</v>
      </c>
      <c r="H51" s="290">
        <v>1.06580031784259E-2</v>
      </c>
      <c r="I51" s="291">
        <v>6.3486829847829874E-3</v>
      </c>
      <c r="J51" s="290">
        <v>0.15651591173255469</v>
      </c>
      <c r="K51" s="291">
        <v>0.10139449399609526</v>
      </c>
      <c r="L51" s="290">
        <v>-1.4853631208758201E-2</v>
      </c>
      <c r="M51" s="291">
        <v>9.7361971695114086E-3</v>
      </c>
      <c r="N51" s="290">
        <v>2.44488797501154E-2</v>
      </c>
      <c r="O51" s="291">
        <v>1.0922905047964619E-2</v>
      </c>
      <c r="P51" s="290">
        <v>0.41388844978403561</v>
      </c>
      <c r="Q51" s="291">
        <v>0.18749779015481999</v>
      </c>
      <c r="R51" s="265">
        <v>4.7145374966400998E-2</v>
      </c>
    </row>
    <row r="52" spans="1:18">
      <c r="A52" s="113" t="s">
        <v>42</v>
      </c>
      <c r="B52" s="290">
        <v>2.8381551249731002E-3</v>
      </c>
      <c r="C52" s="291">
        <v>7.2235772866287382E-3</v>
      </c>
      <c r="D52" s="290">
        <v>1.0377989219900701E-2</v>
      </c>
      <c r="E52" s="291">
        <v>2.2708603067542704E-3</v>
      </c>
      <c r="F52" s="290">
        <v>-1.5653918917729001E-3</v>
      </c>
      <c r="G52" s="291">
        <v>3.6065940943809647E-3</v>
      </c>
      <c r="H52" s="290">
        <v>-1.7275439754E-4</v>
      </c>
      <c r="I52" s="291">
        <v>4.9878999203394328E-3</v>
      </c>
      <c r="J52" s="290">
        <v>3.5420642734087703E-2</v>
      </c>
      <c r="K52" s="291">
        <v>9.9629955760642291E-2</v>
      </c>
      <c r="L52" s="290">
        <v>6.3031556156493002E-3</v>
      </c>
      <c r="M52" s="291">
        <v>7.8730377427242131E-3</v>
      </c>
      <c r="N52" s="290">
        <v>1.12906871021934E-2</v>
      </c>
      <c r="O52" s="291">
        <v>7.3441965115127808E-3</v>
      </c>
      <c r="P52" s="290">
        <v>0.1094579562157614</v>
      </c>
      <c r="Q52" s="291">
        <v>0.11553052219648755</v>
      </c>
      <c r="R52" s="265">
        <v>2.4397401636363902E-2</v>
      </c>
    </row>
    <row r="53" spans="1:18">
      <c r="A53" s="113" t="s">
        <v>43</v>
      </c>
      <c r="B53" s="290">
        <v>2.4953056049147201E-2</v>
      </c>
      <c r="C53" s="291">
        <v>7.2577949125431033E-3</v>
      </c>
      <c r="D53" s="290">
        <v>1.2978416340028101E-2</v>
      </c>
      <c r="E53" s="291">
        <v>2.8676843456073723E-3</v>
      </c>
      <c r="F53" s="290">
        <v>7.6709267629759999E-3</v>
      </c>
      <c r="G53" s="291">
        <v>3.6072908477466485E-3</v>
      </c>
      <c r="H53" s="290">
        <v>-4.2313557762236002E-3</v>
      </c>
      <c r="I53" s="291">
        <v>5.0574579894308459E-3</v>
      </c>
      <c r="J53" s="290">
        <v>-1.5090126304326001E-2</v>
      </c>
      <c r="K53" s="291">
        <v>0.11010038306108016</v>
      </c>
      <c r="L53" s="290">
        <v>1.73849102515902E-2</v>
      </c>
      <c r="M53" s="291">
        <v>6.7887471327109459E-3</v>
      </c>
      <c r="N53" s="290">
        <v>-7.0733654679266999E-3</v>
      </c>
      <c r="O53" s="291">
        <v>4.9004248089317744E-3</v>
      </c>
      <c r="P53" s="290">
        <v>-0.1307948967492808</v>
      </c>
      <c r="Q53" s="291">
        <v>0.11829038693522462</v>
      </c>
      <c r="R53" s="265">
        <v>2.7143797314158301E-2</v>
      </c>
    </row>
    <row r="54" spans="1:18">
      <c r="A54" s="113" t="s">
        <v>44</v>
      </c>
      <c r="B54" s="290">
        <v>1.87205741796964E-2</v>
      </c>
      <c r="C54" s="291">
        <v>5.7412038036249603E-3</v>
      </c>
      <c r="D54" s="290">
        <v>1.3434246518759199E-2</v>
      </c>
      <c r="E54" s="291">
        <v>2.9549533054119416E-3</v>
      </c>
      <c r="F54" s="290">
        <v>-1.9438892019097501E-2</v>
      </c>
      <c r="G54" s="291">
        <v>5.1251260189104763E-3</v>
      </c>
      <c r="H54" s="290">
        <v>1.5094868098531699E-2</v>
      </c>
      <c r="I54" s="291">
        <v>5.2219806444838658E-3</v>
      </c>
      <c r="J54" s="290">
        <v>7.9742141445502998E-2</v>
      </c>
      <c r="K54" s="291">
        <v>0.15794488681072377</v>
      </c>
      <c r="L54" s="290">
        <v>1.4580572448967999E-3</v>
      </c>
      <c r="M54" s="291">
        <v>7.6012746562922904E-3</v>
      </c>
      <c r="N54" s="290">
        <v>4.3078721651559002E-3</v>
      </c>
      <c r="O54" s="291">
        <v>8.524314395364177E-3</v>
      </c>
      <c r="P54" s="290">
        <v>0.50868973534504358</v>
      </c>
      <c r="Q54" s="291">
        <v>0.33316516636925153</v>
      </c>
      <c r="R54" s="265">
        <v>0.1101024169784703</v>
      </c>
    </row>
    <row r="55" spans="1:18">
      <c r="A55" s="83" t="s">
        <v>45</v>
      </c>
      <c r="B55" s="290">
        <v>8.6024449032074991E-3</v>
      </c>
      <c r="C55" s="291">
        <v>2.8299084610063059E-3</v>
      </c>
      <c r="D55" s="290">
        <v>6.3222613392283E-3</v>
      </c>
      <c r="E55" s="291">
        <v>3.6801929660222658E-3</v>
      </c>
      <c r="F55" s="290">
        <v>-6.3006433081295998E-3</v>
      </c>
      <c r="G55" s="291">
        <v>1.9137457397015503E-3</v>
      </c>
      <c r="H55" s="290">
        <v>1.1663684001302001E-2</v>
      </c>
      <c r="I55" s="291">
        <v>4.4477426455985219E-3</v>
      </c>
      <c r="J55" s="290">
        <v>-0.1607155676621429</v>
      </c>
      <c r="K55" s="291">
        <v>7.995396677395171E-2</v>
      </c>
      <c r="L55" s="290">
        <v>-7.8858825390330008E-3</v>
      </c>
      <c r="M55" s="291">
        <v>5.7564554256988379E-3</v>
      </c>
      <c r="N55" s="290">
        <v>-4.1651473819029998E-3</v>
      </c>
      <c r="O55" s="291">
        <v>5.3021246862505469E-3</v>
      </c>
      <c r="P55" s="290">
        <v>0.12628445414356171</v>
      </c>
      <c r="Q55" s="291">
        <v>0.11910945554096239</v>
      </c>
      <c r="R55" s="265">
        <v>1.3928212214252601E-2</v>
      </c>
    </row>
    <row r="56" spans="1:18">
      <c r="A56" s="83" t="s">
        <v>46</v>
      </c>
      <c r="B56" s="290">
        <v>8.5384786739748E-3</v>
      </c>
      <c r="C56" s="291">
        <v>3.2994611878220752E-3</v>
      </c>
      <c r="D56" s="290">
        <v>1.8971971913788999E-3</v>
      </c>
      <c r="E56" s="291">
        <v>1.561699931975294E-3</v>
      </c>
      <c r="F56" s="290">
        <v>-6.9716178868331003E-3</v>
      </c>
      <c r="G56" s="291">
        <v>2.7933752735321733E-3</v>
      </c>
      <c r="H56" s="290">
        <v>1.04369845191912E-2</v>
      </c>
      <c r="I56" s="291">
        <v>3.37113177970333E-3</v>
      </c>
      <c r="J56" s="290">
        <v>6.0207715799110897E-2</v>
      </c>
      <c r="K56" s="291">
        <v>8.63491446542409E-2</v>
      </c>
      <c r="L56" s="290">
        <v>6.0246871816091998E-3</v>
      </c>
      <c r="M56" s="291">
        <v>4.9566928670004371E-3</v>
      </c>
      <c r="N56" s="290">
        <v>-8.6586910518834E-3</v>
      </c>
      <c r="O56" s="291">
        <v>5.7715780513770401E-3</v>
      </c>
      <c r="P56" s="290">
        <v>0.1727345848730644</v>
      </c>
      <c r="Q56" s="291">
        <v>0.11434850790543094</v>
      </c>
      <c r="R56" s="265">
        <v>1.8116599398589901E-2</v>
      </c>
    </row>
    <row r="57" spans="1:18">
      <c r="A57" s="83" t="s">
        <v>47</v>
      </c>
      <c r="B57" s="290">
        <v>-2.28669755617763E-2</v>
      </c>
      <c r="C57" s="291">
        <v>4.3761932154531853E-3</v>
      </c>
      <c r="D57" s="290">
        <v>3.1121834756176199E-2</v>
      </c>
      <c r="E57" s="291">
        <v>4.3075761979803045E-3</v>
      </c>
      <c r="F57" s="290">
        <v>-1.21139690254458E-2</v>
      </c>
      <c r="G57" s="291">
        <v>2.4015598176669773E-3</v>
      </c>
      <c r="H57" s="290">
        <v>2.70109258790403E-2</v>
      </c>
      <c r="I57" s="291">
        <v>8.6008226655335095E-3</v>
      </c>
      <c r="J57" s="290">
        <v>-0.1041685669405944</v>
      </c>
      <c r="K57" s="291">
        <v>8.7516517899562052E-2</v>
      </c>
      <c r="L57" s="290">
        <v>1.6502671453918E-2</v>
      </c>
      <c r="M57" s="291">
        <v>1.083104916671376E-2</v>
      </c>
      <c r="N57" s="290">
        <v>-3.7534610505608398E-2</v>
      </c>
      <c r="O57" s="291">
        <v>1.1594552917282938E-2</v>
      </c>
      <c r="P57" s="290">
        <v>6.4179889363425502E-2</v>
      </c>
      <c r="Q57" s="291">
        <v>0.16082830547855498</v>
      </c>
      <c r="R57" s="265">
        <v>5.0087677268002097E-2</v>
      </c>
    </row>
    <row r="58" spans="1:18">
      <c r="A58" s="83" t="s">
        <v>48</v>
      </c>
      <c r="B58" s="290">
        <v>2.3796885505793001E-3</v>
      </c>
      <c r="C58" s="291">
        <v>5.6749197019997826E-3</v>
      </c>
      <c r="D58" s="290">
        <v>2.7466150195560899E-2</v>
      </c>
      <c r="E58" s="291">
        <v>5.740339228228036E-3</v>
      </c>
      <c r="F58" s="290">
        <v>-9.9782466791332007E-3</v>
      </c>
      <c r="G58" s="291">
        <v>2.4229609595749321E-3</v>
      </c>
      <c r="H58" s="290">
        <v>2.9942723706988701E-2</v>
      </c>
      <c r="I58" s="291">
        <v>7.5963448973529477E-3</v>
      </c>
      <c r="J58" s="290">
        <v>-0.27801209013433448</v>
      </c>
      <c r="K58" s="291">
        <v>0.10833333829256664</v>
      </c>
      <c r="L58" s="290">
        <v>-3.4400860221209403E-2</v>
      </c>
      <c r="M58" s="291">
        <v>1.6981351709629652E-2</v>
      </c>
      <c r="N58" s="290">
        <v>3.0702124923415001E-2</v>
      </c>
      <c r="O58" s="291">
        <v>1.6531665167243144E-2</v>
      </c>
      <c r="P58" s="290">
        <v>6.9169042337652795E-2</v>
      </c>
      <c r="Q58" s="291">
        <v>0.12591745011532973</v>
      </c>
      <c r="R58" s="265">
        <v>3.5451527355785301E-2</v>
      </c>
    </row>
    <row r="59" spans="1:18">
      <c r="A59" s="83" t="s">
        <v>49</v>
      </c>
      <c r="B59" s="290">
        <v>2.1245357635623998E-3</v>
      </c>
      <c r="C59" s="291">
        <v>2.9844342038132846E-3</v>
      </c>
      <c r="D59" s="290">
        <v>1.6977976461249399E-2</v>
      </c>
      <c r="E59" s="291">
        <v>1.8489026475384362E-3</v>
      </c>
      <c r="F59" s="290">
        <v>-1.9943872068318502E-2</v>
      </c>
      <c r="G59" s="291">
        <v>2.0573096715193317E-3</v>
      </c>
      <c r="H59" s="290">
        <v>7.6906777967658997E-3</v>
      </c>
      <c r="I59" s="291">
        <v>3.9602234996710993E-3</v>
      </c>
      <c r="J59" s="290">
        <v>0.27712434696162941</v>
      </c>
      <c r="K59" s="291">
        <v>6.8321828043337224E-2</v>
      </c>
      <c r="L59" s="290">
        <v>-1.2527706868956901E-2</v>
      </c>
      <c r="M59" s="291">
        <v>6.5550070961452192E-3</v>
      </c>
      <c r="N59" s="290">
        <v>5.9094033630559002E-3</v>
      </c>
      <c r="O59" s="291">
        <v>6.6530318299229032E-3</v>
      </c>
      <c r="P59" s="290">
        <v>0.19317462777774369</v>
      </c>
      <c r="Q59" s="291">
        <v>0.12054967591515038</v>
      </c>
      <c r="R59" s="265">
        <v>5.4804643945873803E-2</v>
      </c>
    </row>
    <row r="60" spans="1:18">
      <c r="A60" s="83" t="s">
        <v>50</v>
      </c>
      <c r="B60" s="290">
        <v>9.8573359992324E-3</v>
      </c>
      <c r="C60" s="291">
        <v>4.4104188759060293E-3</v>
      </c>
      <c r="D60" s="290">
        <v>1.5181231494844001E-2</v>
      </c>
      <c r="E60" s="291">
        <v>3.8948902785583151E-3</v>
      </c>
      <c r="F60" s="290">
        <v>2.8068155246075998E-3</v>
      </c>
      <c r="G60" s="291">
        <v>3.4056335885952155E-3</v>
      </c>
      <c r="H60" s="290">
        <v>-5.9748885824769998E-4</v>
      </c>
      <c r="I60" s="291">
        <v>6.9872693171048198E-3</v>
      </c>
      <c r="J60" s="290">
        <v>0.36513613413926937</v>
      </c>
      <c r="K60" s="291">
        <v>0.13638497391101453</v>
      </c>
      <c r="L60" s="290">
        <v>-5.3729826555691997E-3</v>
      </c>
      <c r="M60" s="291">
        <v>7.8549733280861966E-3</v>
      </c>
      <c r="N60" s="290">
        <v>-9.5331683643222007E-3</v>
      </c>
      <c r="O60" s="291">
        <v>9.1690092670635437E-3</v>
      </c>
      <c r="P60" s="290">
        <v>0.7210057660096082</v>
      </c>
      <c r="Q60" s="291">
        <v>0.31847826224798947</v>
      </c>
      <c r="R60" s="265">
        <v>4.9062080406576301E-2</v>
      </c>
    </row>
    <row r="61" spans="1:18">
      <c r="A61" s="83" t="s">
        <v>51</v>
      </c>
      <c r="B61" s="290">
        <v>-2.9681828778725999E-3</v>
      </c>
      <c r="C61" s="291">
        <v>6.142945309519472E-3</v>
      </c>
      <c r="D61" s="290">
        <v>5.8674887530877004E-3</v>
      </c>
      <c r="E61" s="291">
        <v>2.847197326882434E-3</v>
      </c>
      <c r="F61" s="290">
        <v>-1.48350708555105E-2</v>
      </c>
      <c r="G61" s="291">
        <v>3.4786627906217222E-3</v>
      </c>
      <c r="H61" s="290">
        <v>1.8957512966665299E-2</v>
      </c>
      <c r="I61" s="291">
        <v>8.2163353302556041E-3</v>
      </c>
      <c r="J61" s="290">
        <v>0.23236813425823119</v>
      </c>
      <c r="K61" s="291">
        <v>0.10251067544736778</v>
      </c>
      <c r="L61" s="290">
        <v>2.3033213635637002E-2</v>
      </c>
      <c r="M61" s="291">
        <v>1.7089917519596952E-2</v>
      </c>
      <c r="N61" s="290">
        <v>-1.2669933840829799E-2</v>
      </c>
      <c r="O61" s="291">
        <v>1.6901363725305377E-2</v>
      </c>
      <c r="P61" s="290">
        <v>0.42765078189401212</v>
      </c>
      <c r="Q61" s="291">
        <v>0.12420011366882193</v>
      </c>
      <c r="R61" s="265">
        <v>3.6531663033315502E-2</v>
      </c>
    </row>
    <row r="62" spans="1:18">
      <c r="A62" s="129" t="s">
        <v>191</v>
      </c>
      <c r="B62" s="290">
        <v>6.7883149013921E-3</v>
      </c>
      <c r="C62" s="291">
        <v>1.3342088147494E-3</v>
      </c>
      <c r="D62" s="290">
        <v>1.09782950095161E-2</v>
      </c>
      <c r="E62" s="291">
        <v>6.3061234635770002E-4</v>
      </c>
      <c r="F62" s="290">
        <v>-5.2507752402932003E-3</v>
      </c>
      <c r="G62" s="291">
        <v>6.8375367861360004E-4</v>
      </c>
      <c r="H62" s="290">
        <v>9.6932310818878004E-3</v>
      </c>
      <c r="I62" s="291">
        <v>1.0122033656792E-3</v>
      </c>
      <c r="J62" s="290">
        <v>3.7547476774268001E-3</v>
      </c>
      <c r="K62" s="291">
        <v>2.0922716717829699E-2</v>
      </c>
      <c r="L62" s="290">
        <v>-2.2738869912305002E-3</v>
      </c>
      <c r="M62" s="291">
        <v>1.6368323675692001E-3</v>
      </c>
      <c r="N62" s="290">
        <v>7.6052142719589997E-4</v>
      </c>
      <c r="O62" s="291">
        <v>1.6858830579542E-3</v>
      </c>
      <c r="P62" s="290">
        <v>0.1488778669610884</v>
      </c>
      <c r="Q62" s="291">
        <v>2.8940687076063901E-2</v>
      </c>
      <c r="R62" s="265">
        <v>2.7934287310079201E-2</v>
      </c>
    </row>
    <row r="63" spans="1:18">
      <c r="A63" s="129" t="s">
        <v>194</v>
      </c>
      <c r="B63" s="290">
        <v>5.2678170613944999E-3</v>
      </c>
      <c r="C63" s="291">
        <v>2.5685520377009999E-3</v>
      </c>
      <c r="D63" s="290">
        <v>1.1369651183486E-2</v>
      </c>
      <c r="E63" s="291">
        <v>1.0327323107048999E-3</v>
      </c>
      <c r="F63" s="290">
        <v>-6.1258091591298997E-3</v>
      </c>
      <c r="G63" s="291">
        <v>8.8631204562259998E-4</v>
      </c>
      <c r="H63" s="290">
        <v>7.3095238767564002E-3</v>
      </c>
      <c r="I63" s="291">
        <v>1.3793964171781999E-3</v>
      </c>
      <c r="J63" s="290">
        <v>-2.1784417331218699E-2</v>
      </c>
      <c r="K63" s="291">
        <v>2.94528789818287E-2</v>
      </c>
      <c r="L63" s="290">
        <v>-3.0307502020149998E-3</v>
      </c>
      <c r="M63" s="291">
        <v>2.1527050994337E-3</v>
      </c>
      <c r="N63" s="290">
        <v>1.945327501744E-3</v>
      </c>
      <c r="O63" s="291">
        <v>2.1597964223474E-3</v>
      </c>
      <c r="P63" s="290">
        <v>0.18631657958030701</v>
      </c>
      <c r="Q63" s="291">
        <v>3.6214031279087101E-2</v>
      </c>
      <c r="R63" s="265">
        <v>2.59907357394695E-2</v>
      </c>
    </row>
    <row r="64" spans="1:18" ht="13.5" thickBot="1">
      <c r="A64" s="261" t="s">
        <v>198</v>
      </c>
      <c r="B64" s="292">
        <v>4.5931412681455997E-3</v>
      </c>
      <c r="C64" s="293">
        <v>1.031588707046E-3</v>
      </c>
      <c r="D64" s="292">
        <v>1.20984246731157E-2</v>
      </c>
      <c r="E64" s="293">
        <v>5.1346953798799997E-4</v>
      </c>
      <c r="F64" s="292">
        <v>-6.9759086512635E-3</v>
      </c>
      <c r="G64" s="293">
        <v>5.4457515751659997E-4</v>
      </c>
      <c r="H64" s="292">
        <v>1.01765610209885E-2</v>
      </c>
      <c r="I64" s="293">
        <v>9.597741508158E-4</v>
      </c>
      <c r="J64" s="292">
        <v>7.5304471817630197E-2</v>
      </c>
      <c r="K64" s="293">
        <v>1.7840403288339499E-2</v>
      </c>
      <c r="L64" s="292">
        <v>-1.856918893945E-4</v>
      </c>
      <c r="M64" s="293">
        <v>1.4166892769542001E-3</v>
      </c>
      <c r="N64" s="292">
        <v>1.0559421464456E-3</v>
      </c>
      <c r="O64" s="293">
        <v>1.4280997697763999E-3</v>
      </c>
      <c r="P64" s="292">
        <v>0.14286707263377491</v>
      </c>
      <c r="Q64" s="293">
        <v>2.4256590018937499E-2</v>
      </c>
      <c r="R64" s="266">
        <v>3.31239953124901E-2</v>
      </c>
    </row>
    <row r="66" spans="1:18">
      <c r="A66" s="94" t="s">
        <v>229</v>
      </c>
      <c r="B66" s="122"/>
      <c r="C66" s="122"/>
      <c r="D66" s="122"/>
      <c r="E66" s="122"/>
      <c r="F66" s="122"/>
      <c r="G66" s="122"/>
      <c r="H66" s="122"/>
      <c r="I66" s="122"/>
      <c r="J66" s="122"/>
      <c r="K66" s="122"/>
      <c r="L66" s="122"/>
      <c r="M66" s="122"/>
      <c r="N66" s="122"/>
      <c r="O66" s="122"/>
      <c r="P66" s="122"/>
      <c r="Q66" s="122"/>
    </row>
    <row r="67" spans="1:18">
      <c r="A67" s="263" t="s">
        <v>230</v>
      </c>
      <c r="B67" s="263"/>
      <c r="C67" s="263"/>
      <c r="D67" s="263"/>
      <c r="E67" s="263"/>
      <c r="F67" s="263"/>
      <c r="G67" s="263"/>
      <c r="H67" s="263"/>
      <c r="I67" s="263"/>
      <c r="J67" s="263"/>
      <c r="K67" s="263"/>
      <c r="L67" s="263"/>
      <c r="M67" s="263"/>
      <c r="N67" s="263"/>
      <c r="O67" s="263"/>
      <c r="P67" s="263"/>
      <c r="Q67" s="263"/>
      <c r="R67" s="252"/>
    </row>
    <row r="68" spans="1:18" ht="12.75" customHeight="1">
      <c r="A68" s="289" t="s">
        <v>318</v>
      </c>
      <c r="B68" s="264"/>
      <c r="C68" s="264"/>
      <c r="D68" s="264"/>
      <c r="E68" s="264"/>
      <c r="F68" s="264"/>
      <c r="G68" s="264"/>
      <c r="H68" s="264"/>
      <c r="I68" s="264"/>
      <c r="J68" s="264"/>
      <c r="K68" s="264"/>
      <c r="L68" s="264"/>
      <c r="M68" s="264"/>
      <c r="N68" s="264"/>
      <c r="O68" s="264"/>
      <c r="P68" s="264"/>
      <c r="Q68" s="264"/>
      <c r="R68" s="258"/>
    </row>
    <row r="69" spans="1:18" ht="12.75" customHeight="1">
      <c r="A69" s="264" t="s">
        <v>305</v>
      </c>
      <c r="B69" s="264"/>
      <c r="C69" s="264"/>
      <c r="D69" s="264"/>
      <c r="E69" s="264"/>
      <c r="F69" s="264"/>
      <c r="G69" s="264"/>
      <c r="H69" s="263"/>
      <c r="I69" s="263"/>
      <c r="J69" s="263"/>
      <c r="K69" s="263"/>
      <c r="L69" s="263"/>
      <c r="M69" s="263"/>
      <c r="N69" s="263"/>
      <c r="O69" s="263"/>
      <c r="P69" s="263"/>
      <c r="Q69" s="263"/>
      <c r="R69" s="252"/>
    </row>
    <row r="70" spans="1:18">
      <c r="A70" s="263" t="s">
        <v>292</v>
      </c>
      <c r="B70" s="263"/>
      <c r="C70" s="263"/>
      <c r="D70" s="263"/>
      <c r="E70" s="263"/>
      <c r="F70" s="263"/>
      <c r="G70" s="263"/>
      <c r="H70" s="263"/>
      <c r="I70" s="263"/>
      <c r="J70" s="263"/>
      <c r="K70" s="263"/>
      <c r="L70" s="263"/>
      <c r="M70" s="263"/>
      <c r="N70" s="263"/>
      <c r="O70" s="263"/>
      <c r="P70" s="263"/>
      <c r="Q70" s="263"/>
      <c r="R70" s="252"/>
    </row>
    <row r="71" spans="1:18" ht="12.75" customHeight="1">
      <c r="A71" s="264" t="s">
        <v>293</v>
      </c>
      <c r="B71" s="264"/>
      <c r="C71" s="264"/>
      <c r="D71" s="264"/>
      <c r="E71" s="264"/>
      <c r="F71" s="264"/>
      <c r="G71" s="264"/>
      <c r="H71" s="263"/>
      <c r="I71" s="263"/>
      <c r="J71" s="263"/>
      <c r="K71" s="263"/>
      <c r="L71" s="263"/>
      <c r="M71" s="263"/>
      <c r="N71" s="263"/>
      <c r="O71" s="263"/>
      <c r="P71" s="263"/>
      <c r="Q71" s="263"/>
      <c r="R71" s="252"/>
    </row>
    <row r="72" spans="1:18" ht="12.75" customHeight="1">
      <c r="A72" s="122" t="s">
        <v>316</v>
      </c>
      <c r="B72" s="258"/>
      <c r="C72" s="258"/>
      <c r="D72" s="258"/>
      <c r="E72" s="258"/>
      <c r="F72" s="258"/>
      <c r="G72" s="258"/>
      <c r="H72" s="252"/>
      <c r="I72" s="252"/>
      <c r="J72" s="252"/>
      <c r="K72" s="252"/>
      <c r="L72" s="252"/>
      <c r="M72" s="264"/>
      <c r="N72" s="252"/>
      <c r="O72" s="252"/>
      <c r="P72" s="252"/>
      <c r="Q72" s="252"/>
      <c r="R72" s="252"/>
    </row>
    <row r="73" spans="1:18" ht="14.1" customHeight="1">
      <c r="A73" s="192" t="s">
        <v>317</v>
      </c>
    </row>
    <row r="74" spans="1:18">
      <c r="A74" s="195" t="s">
        <v>366</v>
      </c>
    </row>
    <row r="75" spans="1:18">
      <c r="A75" s="196" t="s">
        <v>367</v>
      </c>
    </row>
    <row r="76" spans="1:18">
      <c r="A76" s="2" t="s">
        <v>370</v>
      </c>
    </row>
    <row r="77" spans="1:18" s="111" customFormat="1">
      <c r="A77" s="337"/>
      <c r="B77" s="337"/>
      <c r="C77" s="337"/>
      <c r="D77" s="337"/>
      <c r="E77" s="337"/>
      <c r="F77" s="337"/>
      <c r="G77" s="337"/>
      <c r="H77" s="337"/>
      <c r="I77" s="337"/>
      <c r="J77" s="337"/>
      <c r="K77" s="337"/>
      <c r="L77" s="337"/>
      <c r="M77" s="337"/>
      <c r="N77" s="253"/>
      <c r="O77" s="253"/>
      <c r="P77" s="253"/>
      <c r="Q77" s="253"/>
      <c r="R77" s="253"/>
    </row>
    <row r="78" spans="1:18">
      <c r="A78" s="338"/>
      <c r="B78" s="338"/>
      <c r="C78" s="338"/>
      <c r="D78" s="338"/>
      <c r="E78" s="338"/>
      <c r="F78" s="338"/>
      <c r="G78" s="338"/>
      <c r="H78" s="338"/>
      <c r="I78" s="338"/>
      <c r="J78" s="338"/>
      <c r="K78" s="338"/>
      <c r="L78" s="338"/>
      <c r="M78" s="338"/>
      <c r="N78" s="192"/>
      <c r="O78" s="192"/>
      <c r="P78" s="192"/>
      <c r="Q78" s="192"/>
      <c r="R78" s="192"/>
    </row>
  </sheetData>
  <customSheetViews>
    <customSheetView guid="{958562DC-2717-487D-88ED-05485062DB2A}" scale="80" topLeftCell="A58">
      <selection activeCell="A63" sqref="A63"/>
      <pageMargins left="0.7" right="0.7" top="0.75" bottom="0.75" header="0.3" footer="0.3"/>
      <pageSetup paperSize="9" orientation="portrait" r:id="rId1"/>
    </customSheetView>
    <customSheetView guid="{DC9DA9F2-44C2-40AF-952E-F17A8405449D}" scale="80">
      <selection activeCell="I26" sqref="I26"/>
      <pageMargins left="0.7" right="0.7" top="0.75" bottom="0.75" header="0.3" footer="0.3"/>
      <pageSetup paperSize="9" orientation="portrait" r:id="rId2"/>
    </customSheetView>
    <customSheetView guid="{AF19555B-DC94-4383-99E1-B20527EBB45F}" scale="80" topLeftCell="A28">
      <selection activeCell="A5" sqref="A5"/>
      <pageMargins left="0.7" right="0.7" top="0.75" bottom="0.75" header="0.3" footer="0.3"/>
      <pageSetup paperSize="9" orientation="portrait" r:id="rId3"/>
    </customSheetView>
  </customSheetViews>
  <mergeCells count="13">
    <mergeCell ref="A77:M77"/>
    <mergeCell ref="A78:M78"/>
    <mergeCell ref="L9:M9"/>
    <mergeCell ref="N9:O9"/>
    <mergeCell ref="P9:Q9"/>
    <mergeCell ref="B7:R7"/>
    <mergeCell ref="R8:R10"/>
    <mergeCell ref="B8:Q8"/>
    <mergeCell ref="B9:C9"/>
    <mergeCell ref="D9:E9"/>
    <mergeCell ref="F9:G9"/>
    <mergeCell ref="H9:I9"/>
    <mergeCell ref="J9:K9"/>
  </mergeCells>
  <conditionalFormatting sqref="B12 D12 F12 H12 J12 L12 N12 P12">
    <cfRule type="expression" dxfId="20" priority="3">
      <formula>ABS(B12/C12)&gt;1.96</formula>
    </cfRule>
  </conditionalFormatting>
  <conditionalFormatting sqref="B13:B16 D13:D16 F13:F16 H13:H16 J13:J16 L13:L16 N13:N16 P13:P16 P18:P64 N18:N64 L18:L64 J18:J64 H18:H64 F18:F64 D18:D64 B18:B64">
    <cfRule type="expression" dxfId="19" priority="2">
      <formula>ABS(B13/C13)&gt;1.96</formula>
    </cfRule>
  </conditionalFormatting>
  <conditionalFormatting sqref="B17 D17 F17 H17 J17 L17 N17 P17">
    <cfRule type="expression" dxfId="18" priority="1">
      <formula>ABS(B17/C17)&gt;1.96</formula>
    </cfRule>
  </conditionalFormatting>
  <hyperlinks>
    <hyperlink ref="A75" r:id="rId4"/>
    <hyperlink ref="A74" r:id="rId5" display="* Information on data for Cyprus: https://oe.cd/cyprus-disclaimer"/>
  </hyperlinks>
  <pageMargins left="0.7" right="0.7" top="0.75" bottom="0.75" header="0.3" footer="0.3"/>
  <pageSetup paperSize="9" orientation="portrait" r:id="rId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8"/>
  <sheetViews>
    <sheetView zoomScale="80" zoomScaleNormal="80" workbookViewId="0">
      <selection activeCell="U1" sqref="U1:AF1048576"/>
    </sheetView>
  </sheetViews>
  <sheetFormatPr defaultColWidth="8.7109375" defaultRowHeight="12.75"/>
  <cols>
    <col min="1" max="1" width="34" style="66" customWidth="1"/>
    <col min="2" max="18" width="10.7109375" style="66" customWidth="1"/>
    <col min="19" max="16384" width="8.7109375" style="66"/>
  </cols>
  <sheetData>
    <row r="1" spans="1:18">
      <c r="J1" s="295"/>
      <c r="O1" s="152"/>
    </row>
    <row r="2" spans="1:18">
      <c r="A2" s="66" t="s">
        <v>346</v>
      </c>
      <c r="J2" s="50"/>
      <c r="O2" s="152"/>
    </row>
    <row r="3" spans="1:18">
      <c r="A3" s="51" t="s">
        <v>376</v>
      </c>
    </row>
    <row r="4" spans="1:18">
      <c r="A4" s="49" t="s">
        <v>278</v>
      </c>
    </row>
    <row r="5" spans="1:18">
      <c r="A5" s="49"/>
      <c r="B5" s="244"/>
      <c r="C5" s="244"/>
      <c r="D5" s="244"/>
      <c r="E5" s="244"/>
      <c r="F5" s="244"/>
      <c r="G5" s="244"/>
      <c r="H5" s="244"/>
      <c r="I5" s="244"/>
      <c r="J5" s="244"/>
      <c r="K5" s="244"/>
      <c r="L5" s="244"/>
      <c r="M5" s="244"/>
      <c r="N5" s="244"/>
      <c r="O5" s="244"/>
      <c r="P5" s="244"/>
      <c r="Q5" s="244"/>
      <c r="R5" s="244"/>
    </row>
    <row r="6" spans="1:18" ht="13.5" thickBot="1"/>
    <row r="7" spans="1:18" s="81" customFormat="1" ht="21" customHeight="1">
      <c r="A7" s="41"/>
      <c r="B7" s="315" t="s">
        <v>294</v>
      </c>
      <c r="C7" s="304"/>
      <c r="D7" s="304"/>
      <c r="E7" s="304"/>
      <c r="F7" s="304"/>
      <c r="G7" s="304"/>
      <c r="H7" s="304"/>
      <c r="I7" s="304"/>
      <c r="J7" s="304"/>
      <c r="K7" s="304"/>
      <c r="L7" s="304"/>
      <c r="M7" s="304"/>
      <c r="N7" s="304"/>
      <c r="O7" s="304"/>
      <c r="P7" s="304"/>
      <c r="Q7" s="304"/>
      <c r="R7" s="331"/>
    </row>
    <row r="8" spans="1:18" s="81" customFormat="1" ht="28.15" customHeight="1">
      <c r="A8" s="42"/>
      <c r="B8" s="347" t="s">
        <v>226</v>
      </c>
      <c r="C8" s="358"/>
      <c r="D8" s="358"/>
      <c r="E8" s="358"/>
      <c r="F8" s="358"/>
      <c r="G8" s="358"/>
      <c r="H8" s="358"/>
      <c r="I8" s="358"/>
      <c r="J8" s="358"/>
      <c r="K8" s="358"/>
      <c r="L8" s="358"/>
      <c r="M8" s="358"/>
      <c r="N8" s="358"/>
      <c r="O8" s="358"/>
      <c r="P8" s="358"/>
      <c r="Q8" s="358"/>
      <c r="R8" s="359" t="s">
        <v>284</v>
      </c>
    </row>
    <row r="9" spans="1:18" s="81" customFormat="1" ht="64.5" customHeight="1">
      <c r="A9" s="42"/>
      <c r="B9" s="312" t="s">
        <v>227</v>
      </c>
      <c r="C9" s="335"/>
      <c r="D9" s="328" t="s">
        <v>285</v>
      </c>
      <c r="E9" s="329"/>
      <c r="F9" s="328" t="s">
        <v>286</v>
      </c>
      <c r="G9" s="329"/>
      <c r="H9" s="328" t="s">
        <v>287</v>
      </c>
      <c r="I9" s="329"/>
      <c r="J9" s="328" t="s">
        <v>288</v>
      </c>
      <c r="K9" s="329"/>
      <c r="L9" s="328" t="s">
        <v>289</v>
      </c>
      <c r="M9" s="329"/>
      <c r="N9" s="328" t="s">
        <v>290</v>
      </c>
      <c r="O9" s="329"/>
      <c r="P9" s="328" t="s">
        <v>291</v>
      </c>
      <c r="Q9" s="330"/>
      <c r="R9" s="333"/>
    </row>
    <row r="10" spans="1:18" s="122" customFormat="1">
      <c r="A10" s="132"/>
      <c r="B10" s="278" t="s">
        <v>228</v>
      </c>
      <c r="C10" s="268" t="s">
        <v>6</v>
      </c>
      <c r="D10" s="13" t="s">
        <v>228</v>
      </c>
      <c r="E10" s="15" t="s">
        <v>6</v>
      </c>
      <c r="F10" s="153" t="s">
        <v>228</v>
      </c>
      <c r="G10" s="15" t="s">
        <v>6</v>
      </c>
      <c r="H10" s="153" t="s">
        <v>228</v>
      </c>
      <c r="I10" s="15" t="s">
        <v>6</v>
      </c>
      <c r="J10" s="153" t="s">
        <v>228</v>
      </c>
      <c r="K10" s="15" t="s">
        <v>6</v>
      </c>
      <c r="L10" s="153" t="s">
        <v>228</v>
      </c>
      <c r="M10" s="15" t="s">
        <v>6</v>
      </c>
      <c r="N10" s="153" t="s">
        <v>228</v>
      </c>
      <c r="O10" s="15" t="s">
        <v>6</v>
      </c>
      <c r="P10" s="153" t="s">
        <v>228</v>
      </c>
      <c r="Q10" s="153" t="s">
        <v>6</v>
      </c>
      <c r="R10" s="334"/>
    </row>
    <row r="11" spans="1:18">
      <c r="A11" s="269"/>
      <c r="B11" s="279"/>
      <c r="C11" s="280"/>
      <c r="D11" s="279"/>
      <c r="E11" s="281"/>
      <c r="F11" s="279"/>
      <c r="G11" s="280"/>
      <c r="H11" s="282"/>
      <c r="I11" s="281"/>
      <c r="J11" s="279"/>
      <c r="K11" s="280"/>
      <c r="L11" s="279"/>
      <c r="M11" s="281"/>
      <c r="N11" s="279"/>
      <c r="O11" s="280"/>
      <c r="P11" s="282"/>
      <c r="Q11" s="281"/>
      <c r="R11" s="283"/>
    </row>
    <row r="12" spans="1:18">
      <c r="A12" s="113" t="s">
        <v>7</v>
      </c>
      <c r="B12" s="290">
        <v>2.01938428153342E-2</v>
      </c>
      <c r="C12" s="291">
        <v>9.6072501583227502E-3</v>
      </c>
      <c r="D12" s="290">
        <v>4.2378329216218999E-3</v>
      </c>
      <c r="E12" s="291">
        <v>4.9263885198924853E-3</v>
      </c>
      <c r="F12" s="290">
        <v>-6.8822672708853004E-3</v>
      </c>
      <c r="G12" s="291">
        <v>5.0881675774338969E-3</v>
      </c>
      <c r="H12" s="290">
        <v>4.7922926684731996E-3</v>
      </c>
      <c r="I12" s="291">
        <v>7.12857029532259E-3</v>
      </c>
      <c r="J12" s="290">
        <v>0.33350145344353888</v>
      </c>
      <c r="K12" s="291">
        <v>0.18123481598689517</v>
      </c>
      <c r="L12" s="290">
        <v>1.5649026124335899E-2</v>
      </c>
      <c r="M12" s="291">
        <v>1.5294551423981031E-2</v>
      </c>
      <c r="N12" s="290">
        <v>3.0195201567554598E-2</v>
      </c>
      <c r="O12" s="291">
        <v>1.5485210487186889E-2</v>
      </c>
      <c r="P12" s="290">
        <v>0.26594552965165169</v>
      </c>
      <c r="Q12" s="291">
        <v>0.24283404704603054</v>
      </c>
      <c r="R12" s="265">
        <v>6.4536327885474407E-2</v>
      </c>
    </row>
    <row r="13" spans="1:18">
      <c r="A13" s="113" t="s">
        <v>382</v>
      </c>
      <c r="B13" s="290">
        <v>7.4053790665561999E-3</v>
      </c>
      <c r="C13" s="291">
        <v>8.160299362894325E-3</v>
      </c>
      <c r="D13" s="290">
        <v>9.3910845537250008E-3</v>
      </c>
      <c r="E13" s="291">
        <v>2.4184682420703854E-3</v>
      </c>
      <c r="F13" s="290">
        <v>-9.4559408270864995E-3</v>
      </c>
      <c r="G13" s="291">
        <v>2.8887298958755287E-3</v>
      </c>
      <c r="H13" s="290">
        <v>6.7356333504871996E-3</v>
      </c>
      <c r="I13" s="291">
        <v>5.1375386485657711E-3</v>
      </c>
      <c r="J13" s="290">
        <v>0.51332978578027777</v>
      </c>
      <c r="K13" s="291">
        <v>0.10836021256578497</v>
      </c>
      <c r="L13" s="290">
        <v>-9.5766513015726005E-3</v>
      </c>
      <c r="M13" s="291">
        <v>6.2044005762372781E-3</v>
      </c>
      <c r="N13" s="290">
        <v>3.7686068304079001E-2</v>
      </c>
      <c r="O13" s="291">
        <v>6.7292801647099842E-3</v>
      </c>
      <c r="P13" s="290">
        <v>0.49945709218861473</v>
      </c>
      <c r="Q13" s="291">
        <v>0.11973337226051127</v>
      </c>
      <c r="R13" s="265">
        <v>7.0688397337676595E-2</v>
      </c>
    </row>
    <row r="14" spans="1:18">
      <c r="A14" s="113" t="s">
        <v>9</v>
      </c>
      <c r="B14" s="290">
        <v>5.6663443136888998E-3</v>
      </c>
      <c r="C14" s="291">
        <v>5.3251540474293958E-3</v>
      </c>
      <c r="D14" s="290">
        <v>1.64701339434358E-2</v>
      </c>
      <c r="E14" s="291">
        <v>3.5398225109374635E-3</v>
      </c>
      <c r="F14" s="290">
        <v>-5.2977119735415999E-3</v>
      </c>
      <c r="G14" s="291">
        <v>1.88246011974134E-3</v>
      </c>
      <c r="H14" s="290">
        <v>-3.2340590367930999E-3</v>
      </c>
      <c r="I14" s="291">
        <v>4.2632297229165976E-3</v>
      </c>
      <c r="J14" s="290">
        <v>0.39824519932520719</v>
      </c>
      <c r="K14" s="291">
        <v>7.6370571430127807E-2</v>
      </c>
      <c r="L14" s="290">
        <v>-9.0366453205801001E-3</v>
      </c>
      <c r="M14" s="291">
        <v>5.9936128726513016E-3</v>
      </c>
      <c r="N14" s="290">
        <v>1.8878544095313098E-2</v>
      </c>
      <c r="O14" s="291">
        <v>5.0797540813802382E-3</v>
      </c>
      <c r="P14" s="290">
        <v>0.34609337969172638</v>
      </c>
      <c r="Q14" s="291">
        <v>9.2158457616758505E-2</v>
      </c>
      <c r="R14" s="265">
        <v>4.19597758350971E-2</v>
      </c>
    </row>
    <row r="15" spans="1:18">
      <c r="A15" s="83" t="s">
        <v>10</v>
      </c>
      <c r="B15" s="290">
        <v>-2.3558934540541001E-2</v>
      </c>
      <c r="C15" s="291">
        <v>6.0934180405246155E-3</v>
      </c>
      <c r="D15" s="290">
        <v>-1.4360808057108499E-2</v>
      </c>
      <c r="E15" s="291">
        <v>1.6934620954078849E-3</v>
      </c>
      <c r="F15" s="290">
        <v>-2.04938977680038E-2</v>
      </c>
      <c r="G15" s="291">
        <v>2.096954025245003E-3</v>
      </c>
      <c r="H15" s="290">
        <v>1.2830771513930901E-2</v>
      </c>
      <c r="I15" s="291">
        <v>2.2442763174586118E-3</v>
      </c>
      <c r="J15" s="290">
        <v>0.18501709731714419</v>
      </c>
      <c r="K15" s="291">
        <v>7.5132807896383838E-2</v>
      </c>
      <c r="L15" s="290">
        <v>-2.0515882031256001E-3</v>
      </c>
      <c r="M15" s="291">
        <v>6.9138634382861662E-3</v>
      </c>
      <c r="N15" s="290">
        <v>3.4717711667650697E-2</v>
      </c>
      <c r="O15" s="291">
        <v>6.5166590346359366E-3</v>
      </c>
      <c r="P15" s="290">
        <v>0.11864460129586619</v>
      </c>
      <c r="Q15" s="291">
        <v>7.8020386765231861E-2</v>
      </c>
      <c r="R15" s="265">
        <v>8.7720316059251097E-2</v>
      </c>
    </row>
    <row r="16" spans="1:18">
      <c r="A16" s="128" t="s">
        <v>172</v>
      </c>
      <c r="B16" s="290">
        <v>-9.4642637975729995E-3</v>
      </c>
      <c r="C16" s="291">
        <v>7.1655006386564359E-3</v>
      </c>
      <c r="D16" s="290">
        <v>8.6663933772659994E-3</v>
      </c>
      <c r="E16" s="291">
        <v>4.5080594867407311E-3</v>
      </c>
      <c r="F16" s="290">
        <v>-1.0416641748020899E-2</v>
      </c>
      <c r="G16" s="291">
        <v>2.4209690523812459E-3</v>
      </c>
      <c r="H16" s="290">
        <v>8.2858265763395E-3</v>
      </c>
      <c r="I16" s="291">
        <v>3.0840034930005012E-3</v>
      </c>
      <c r="J16" s="290">
        <v>0.25907743506012493</v>
      </c>
      <c r="K16" s="291">
        <v>8.6578789022354316E-2</v>
      </c>
      <c r="L16" s="290">
        <v>1.54889256639761E-2</v>
      </c>
      <c r="M16" s="291">
        <v>7.808009500280438E-3</v>
      </c>
      <c r="N16" s="290">
        <v>2.5807414962427298E-2</v>
      </c>
      <c r="O16" s="291">
        <v>7.4838629813678541E-3</v>
      </c>
      <c r="P16" s="290">
        <v>0.2285783941381121</v>
      </c>
      <c r="Q16" s="291">
        <v>9.538389002438788E-2</v>
      </c>
      <c r="R16" s="265">
        <v>7.9743728668130107E-2</v>
      </c>
    </row>
    <row r="17" spans="1:18">
      <c r="A17" s="128" t="s">
        <v>388</v>
      </c>
      <c r="B17" s="290">
        <v>7.1694078015937003E-3</v>
      </c>
      <c r="C17" s="291">
        <v>1.1478987501734017E-2</v>
      </c>
      <c r="D17" s="290">
        <v>9.2326170749889996E-3</v>
      </c>
      <c r="E17" s="291">
        <v>1.8972227254714551E-3</v>
      </c>
      <c r="F17" s="290">
        <v>-6.2083828428120998E-3</v>
      </c>
      <c r="G17" s="291">
        <v>2.9663635893747856E-3</v>
      </c>
      <c r="H17" s="290">
        <v>6.3406185176168002E-3</v>
      </c>
      <c r="I17" s="291">
        <v>3.0546260057544364E-3</v>
      </c>
      <c r="J17" s="290">
        <v>-2.92900817594497E-2</v>
      </c>
      <c r="K17" s="291">
        <v>0.11121563845790908</v>
      </c>
      <c r="L17" s="290">
        <v>8.9497907990260996E-3</v>
      </c>
      <c r="M17" s="291">
        <v>1.0230119264319748E-2</v>
      </c>
      <c r="N17" s="290">
        <v>1.14000752082732E-2</v>
      </c>
      <c r="O17" s="291">
        <v>1.0011224737665206E-2</v>
      </c>
      <c r="P17" s="290">
        <v>0.35184947335557398</v>
      </c>
      <c r="Q17" s="291">
        <v>0.12897174244751747</v>
      </c>
      <c r="R17" s="265">
        <v>3.8326815771782402E-2</v>
      </c>
    </row>
    <row r="18" spans="1:18">
      <c r="A18" s="83" t="s">
        <v>11</v>
      </c>
      <c r="B18" s="290">
        <v>8.1612072930000002E-5</v>
      </c>
      <c r="C18" s="291">
        <v>5.4326788022566689E-3</v>
      </c>
      <c r="D18" s="290">
        <v>1.8413708569836599E-2</v>
      </c>
      <c r="E18" s="291">
        <v>6.1019274444320364E-3</v>
      </c>
      <c r="F18" s="290">
        <v>-6.3440610306916998E-3</v>
      </c>
      <c r="G18" s="291">
        <v>2.2145768215439047E-3</v>
      </c>
      <c r="H18" s="290">
        <v>-5.2395409476066E-3</v>
      </c>
      <c r="I18" s="291">
        <v>5.1526241830010446E-3</v>
      </c>
      <c r="J18" s="290">
        <v>0.23941043637695439</v>
      </c>
      <c r="K18" s="291">
        <v>0.1117391532984419</v>
      </c>
      <c r="L18" s="290">
        <v>7.3151597214901002E-3</v>
      </c>
      <c r="M18" s="291">
        <v>6.9324438960455008E-3</v>
      </c>
      <c r="N18" s="290">
        <v>1.46960987001169E-2</v>
      </c>
      <c r="O18" s="291">
        <v>8.3702536896401777E-3</v>
      </c>
      <c r="P18" s="290">
        <v>0.1225010591424268</v>
      </c>
      <c r="Q18" s="291">
        <v>0.11659163139772206</v>
      </c>
      <c r="R18" s="265">
        <v>2.8674619741841802E-2</v>
      </c>
    </row>
    <row r="19" spans="1:18">
      <c r="A19" s="83" t="s">
        <v>383</v>
      </c>
      <c r="B19" s="290">
        <v>-1.03583835218651E-2</v>
      </c>
      <c r="C19" s="291">
        <v>7.2628937012954075E-3</v>
      </c>
      <c r="D19" s="290">
        <v>1.27595358893502E-2</v>
      </c>
      <c r="E19" s="291">
        <v>1.754844803805399E-3</v>
      </c>
      <c r="F19" s="290">
        <v>-1.9566598169488002E-3</v>
      </c>
      <c r="G19" s="291">
        <v>2.8547975433421292E-3</v>
      </c>
      <c r="H19" s="290">
        <v>-4.0024308848145996E-3</v>
      </c>
      <c r="I19" s="291">
        <v>5.0249365198718702E-3</v>
      </c>
      <c r="J19" s="290">
        <v>-1.170037009891E-4</v>
      </c>
      <c r="K19" s="291">
        <v>9.2446703693998808E-2</v>
      </c>
      <c r="L19" s="290">
        <v>-2.32819750411127E-2</v>
      </c>
      <c r="M19" s="291">
        <v>5.6624046064433827E-3</v>
      </c>
      <c r="N19" s="290">
        <v>1.02939313334444E-2</v>
      </c>
      <c r="O19" s="291">
        <v>4.3979210774318421E-3</v>
      </c>
      <c r="P19" s="290">
        <v>0.29459960549104203</v>
      </c>
      <c r="Q19" s="291">
        <v>0.10269177667991007</v>
      </c>
      <c r="R19" s="265">
        <v>4.3308132488173799E-2</v>
      </c>
    </row>
    <row r="20" spans="1:18">
      <c r="A20" s="83" t="s">
        <v>13</v>
      </c>
      <c r="B20" s="290">
        <v>2.2554289271870001E-4</v>
      </c>
      <c r="C20" s="291">
        <v>3.9975985799995308E-3</v>
      </c>
      <c r="D20" s="290">
        <v>8.8773842105730003E-3</v>
      </c>
      <c r="E20" s="291">
        <v>3.4108763784933584E-3</v>
      </c>
      <c r="F20" s="290">
        <v>7.7116729707899997E-4</v>
      </c>
      <c r="G20" s="291">
        <v>3.1310787365944025E-3</v>
      </c>
      <c r="H20" s="290">
        <v>-4.8415640785375802E-2</v>
      </c>
      <c r="I20" s="291">
        <v>3.5794785070500018E-2</v>
      </c>
      <c r="J20" s="290">
        <v>0.416878154978364</v>
      </c>
      <c r="K20" s="291">
        <v>0.18821350527385119</v>
      </c>
      <c r="L20" s="290">
        <v>3.9288999439602998E-2</v>
      </c>
      <c r="M20" s="291">
        <v>6.4642335431558794E-3</v>
      </c>
      <c r="N20" s="290">
        <v>-3.1538357644599999E-3</v>
      </c>
      <c r="O20" s="291">
        <v>7.1690602204008812E-3</v>
      </c>
      <c r="P20" s="290">
        <v>2.4585945717027199E-2</v>
      </c>
      <c r="Q20" s="291">
        <v>0.10689014661463467</v>
      </c>
      <c r="R20" s="265">
        <v>7.4826497796521702E-2</v>
      </c>
    </row>
    <row r="21" spans="1:18">
      <c r="A21" s="113" t="s">
        <v>14</v>
      </c>
      <c r="B21" s="290">
        <v>3.0866485927429999E-4</v>
      </c>
      <c r="C21" s="291">
        <v>4.4606908474644795E-3</v>
      </c>
      <c r="D21" s="290">
        <v>1.44774881752242E-2</v>
      </c>
      <c r="E21" s="291">
        <v>2.651840052242658E-3</v>
      </c>
      <c r="F21" s="290">
        <v>-7.7567448328520004E-3</v>
      </c>
      <c r="G21" s="291">
        <v>3.9086141372890269E-3</v>
      </c>
      <c r="H21" s="290">
        <v>9.3303673897793E-3</v>
      </c>
      <c r="I21" s="291">
        <v>5.1203814632879196E-3</v>
      </c>
      <c r="J21" s="290">
        <v>0.15077581280185209</v>
      </c>
      <c r="K21" s="291">
        <v>0.13191638465991448</v>
      </c>
      <c r="L21" s="290">
        <v>1.51704074186324E-2</v>
      </c>
      <c r="M21" s="291">
        <v>1.016800201546595E-2</v>
      </c>
      <c r="N21" s="290">
        <v>-7.0854933343612999E-3</v>
      </c>
      <c r="O21" s="291">
        <v>1.0898362384775576E-2</v>
      </c>
      <c r="P21" s="290">
        <v>0.52611968879395998</v>
      </c>
      <c r="Q21" s="291">
        <v>0.12090612047723058</v>
      </c>
      <c r="R21" s="265">
        <v>5.1976253172184801E-2</v>
      </c>
    </row>
    <row r="22" spans="1:18">
      <c r="A22" s="113" t="s">
        <v>15</v>
      </c>
      <c r="B22" s="290">
        <v>3.9527828468019998E-4</v>
      </c>
      <c r="C22" s="291">
        <v>2.5772594383564659E-3</v>
      </c>
      <c r="D22" s="290">
        <v>1.30794992601881E-2</v>
      </c>
      <c r="E22" s="291">
        <v>1.6066109492710837E-3</v>
      </c>
      <c r="F22" s="290">
        <v>-1.35344742235673E-2</v>
      </c>
      <c r="G22" s="291">
        <v>2.688179711415651E-3</v>
      </c>
      <c r="H22" s="290">
        <v>-6.7672558295329998E-4</v>
      </c>
      <c r="I22" s="291">
        <v>4.4191365659896212E-3</v>
      </c>
      <c r="J22" s="290">
        <v>-1.1507342736730699E-2</v>
      </c>
      <c r="K22" s="291">
        <v>0.12638989657697233</v>
      </c>
      <c r="L22" s="290">
        <v>1.07789968716503E-2</v>
      </c>
      <c r="M22" s="291">
        <v>5.8611064608535667E-3</v>
      </c>
      <c r="N22" s="290">
        <v>9.1096343903364994E-3</v>
      </c>
      <c r="O22" s="291">
        <v>5.2790826206344345E-3</v>
      </c>
      <c r="P22" s="290">
        <v>0.16475805628979101</v>
      </c>
      <c r="Q22" s="291">
        <v>8.7992328604271891E-2</v>
      </c>
      <c r="R22" s="265">
        <v>9.4407136152093299E-2</v>
      </c>
    </row>
    <row r="23" spans="1:18">
      <c r="A23" s="113" t="s">
        <v>16</v>
      </c>
      <c r="B23" s="290">
        <v>1.4643607663623199E-2</v>
      </c>
      <c r="C23" s="291">
        <v>8.7924336752392696E-3</v>
      </c>
      <c r="D23" s="290">
        <v>9.2804173256030992E-3</v>
      </c>
      <c r="E23" s="291">
        <v>3.7114484273290155E-3</v>
      </c>
      <c r="F23" s="290">
        <v>-1.1081928209057601E-2</v>
      </c>
      <c r="G23" s="291">
        <v>4.9245830134863038E-3</v>
      </c>
      <c r="H23" s="290">
        <v>9.6624984911742005E-3</v>
      </c>
      <c r="I23" s="291">
        <v>6.2581803112964239E-3</v>
      </c>
      <c r="J23" s="290">
        <v>2.6652869175584602E-2</v>
      </c>
      <c r="K23" s="291">
        <v>0.10216362245766922</v>
      </c>
      <c r="L23" s="290">
        <v>1.2126328224251999E-3</v>
      </c>
      <c r="M23" s="291">
        <v>7.4003882629720304E-3</v>
      </c>
      <c r="N23" s="290">
        <v>2.7931927771137E-2</v>
      </c>
      <c r="O23" s="291">
        <v>8.8757104417239076E-3</v>
      </c>
      <c r="P23" s="290">
        <v>9.5065859970824007E-3</v>
      </c>
      <c r="Q23" s="291">
        <v>0.11038287140871157</v>
      </c>
      <c r="R23" s="265">
        <v>3.9373034301591898E-2</v>
      </c>
    </row>
    <row r="24" spans="1:18">
      <c r="A24" s="113" t="s">
        <v>364</v>
      </c>
      <c r="B24" s="290">
        <v>-8.0688177088546007E-3</v>
      </c>
      <c r="C24" s="291">
        <v>9.8856613496576592E-3</v>
      </c>
      <c r="D24" s="290">
        <v>1.39955646862525E-2</v>
      </c>
      <c r="E24" s="291">
        <v>6.1445224962919506E-3</v>
      </c>
      <c r="F24" s="290">
        <v>7.6469560702907002E-3</v>
      </c>
      <c r="G24" s="291">
        <v>4.0682403314694993E-3</v>
      </c>
      <c r="H24" s="290">
        <v>-1.4069382909955601E-2</v>
      </c>
      <c r="I24" s="291">
        <v>1.5154333998936745E-2</v>
      </c>
      <c r="J24" s="290">
        <v>0.13748278879036019</v>
      </c>
      <c r="K24" s="291">
        <v>0.15132718713382565</v>
      </c>
      <c r="L24" s="290">
        <v>-5.9503812361654997E-3</v>
      </c>
      <c r="M24" s="291">
        <v>8.2305436142238973E-3</v>
      </c>
      <c r="N24" s="290">
        <v>3.6435711120509501E-2</v>
      </c>
      <c r="O24" s="291">
        <v>7.9291827936460602E-3</v>
      </c>
      <c r="P24" s="290">
        <v>0.5084166700654531</v>
      </c>
      <c r="Q24" s="291">
        <v>0.19384462463861682</v>
      </c>
      <c r="R24" s="265">
        <v>3.93995147855506E-2</v>
      </c>
    </row>
    <row r="25" spans="1:18">
      <c r="A25" s="113" t="s">
        <v>17</v>
      </c>
      <c r="B25" s="290">
        <v>-4.5704083620445998E-3</v>
      </c>
      <c r="C25" s="291">
        <v>6.3842438480308178E-3</v>
      </c>
      <c r="D25" s="290">
        <v>1.08624476268487E-2</v>
      </c>
      <c r="E25" s="291">
        <v>3.3166970723461438E-3</v>
      </c>
      <c r="F25" s="290">
        <v>-1.05179953244652E-2</v>
      </c>
      <c r="G25" s="291">
        <v>2.5097634988902281E-3</v>
      </c>
      <c r="H25" s="290">
        <v>1.5791569985341999E-3</v>
      </c>
      <c r="I25" s="291">
        <v>3.7585571311115223E-3</v>
      </c>
      <c r="J25" s="290">
        <v>0.3081471539832018</v>
      </c>
      <c r="K25" s="291">
        <v>8.7320271124807003E-2</v>
      </c>
      <c r="L25" s="290">
        <v>-3.7763073622772E-3</v>
      </c>
      <c r="M25" s="291">
        <v>6.6014692221122396E-3</v>
      </c>
      <c r="N25" s="290">
        <v>2.38681184871091E-2</v>
      </c>
      <c r="O25" s="291">
        <v>6.8957175699087252E-3</v>
      </c>
      <c r="P25" s="290">
        <v>0.25836775699954662</v>
      </c>
      <c r="Q25" s="291">
        <v>9.0564958500233037E-2</v>
      </c>
      <c r="R25" s="265">
        <v>4.6476234967498899E-2</v>
      </c>
    </row>
    <row r="26" spans="1:18">
      <c r="A26" s="113" t="s">
        <v>18</v>
      </c>
      <c r="B26" s="290">
        <v>-3.2508060266207999E-3</v>
      </c>
      <c r="C26" s="291">
        <v>9.5570913863439813E-3</v>
      </c>
      <c r="D26" s="290">
        <v>1.18889223376068E-2</v>
      </c>
      <c r="E26" s="291">
        <v>2.6090317011435177E-3</v>
      </c>
      <c r="F26" s="290">
        <v>-1.0655161985350001E-4</v>
      </c>
      <c r="G26" s="291">
        <v>4.3751020945495267E-3</v>
      </c>
      <c r="H26" s="290">
        <v>2.027292626516E-4</v>
      </c>
      <c r="I26" s="291">
        <v>4.7480881737533643E-3</v>
      </c>
      <c r="J26" s="290">
        <v>0.47810288363510489</v>
      </c>
      <c r="K26" s="291">
        <v>0.10240010722484748</v>
      </c>
      <c r="L26" s="290">
        <v>2.0881867408170001E-4</v>
      </c>
      <c r="M26" s="291">
        <v>5.9323743601239418E-3</v>
      </c>
      <c r="N26" s="290">
        <v>2.78940349778154E-2</v>
      </c>
      <c r="O26" s="291">
        <v>6.6439010231950299E-3</v>
      </c>
      <c r="P26" s="290">
        <v>0.32935457370618998</v>
      </c>
      <c r="Q26" s="291">
        <v>0.23906233677998262</v>
      </c>
      <c r="R26" s="265">
        <v>0.10258010750084801</v>
      </c>
    </row>
    <row r="27" spans="1:18">
      <c r="A27" s="113" t="s">
        <v>201</v>
      </c>
      <c r="B27" s="290">
        <v>-1.6059575470339801E-2</v>
      </c>
      <c r="C27" s="291">
        <v>1.0320418912663209E-2</v>
      </c>
      <c r="D27" s="290">
        <v>1.1022073406832599E-2</v>
      </c>
      <c r="E27" s="291">
        <v>2.3746010926006659E-3</v>
      </c>
      <c r="F27" s="290">
        <v>-2.5513429564735001E-3</v>
      </c>
      <c r="G27" s="291">
        <v>3.938233789927646E-3</v>
      </c>
      <c r="H27" s="290">
        <v>-3.9817696386709999E-4</v>
      </c>
      <c r="I27" s="291">
        <v>5.9643989686736926E-3</v>
      </c>
      <c r="J27" s="290">
        <v>0.45346328650689338</v>
      </c>
      <c r="K27" s="291">
        <v>0.12490757062502278</v>
      </c>
      <c r="L27" s="290">
        <v>-1.1027516565826E-2</v>
      </c>
      <c r="M27" s="291">
        <v>8.7918515769860855E-3</v>
      </c>
      <c r="N27" s="290">
        <v>4.2915242394946498E-2</v>
      </c>
      <c r="O27" s="291">
        <v>9.1680297926240214E-3</v>
      </c>
      <c r="P27" s="290">
        <v>0.37400491615402781</v>
      </c>
      <c r="Q27" s="291">
        <v>0.13190662983019946</v>
      </c>
      <c r="R27" s="265">
        <v>4.6924378715953202E-2</v>
      </c>
    </row>
    <row r="28" spans="1:18">
      <c r="A28" s="113" t="s">
        <v>19</v>
      </c>
      <c r="B28" s="290">
        <v>1.7337494527634299E-2</v>
      </c>
      <c r="C28" s="291">
        <v>5.8469182552170727E-3</v>
      </c>
      <c r="D28" s="290">
        <v>1.1427147826619501E-2</v>
      </c>
      <c r="E28" s="291">
        <v>2.6604577844355362E-3</v>
      </c>
      <c r="F28" s="290">
        <v>-3.9490926677886997E-3</v>
      </c>
      <c r="G28" s="291">
        <v>3.3506249236974922E-3</v>
      </c>
      <c r="H28" s="290">
        <v>1.98998694478782E-2</v>
      </c>
      <c r="I28" s="291">
        <v>4.9254002894375988E-3</v>
      </c>
      <c r="J28" s="290">
        <v>0.31731366129567001</v>
      </c>
      <c r="K28" s="291">
        <v>0.10346432685067716</v>
      </c>
      <c r="L28" s="290">
        <v>-1.75092886769555E-2</v>
      </c>
      <c r="M28" s="291">
        <v>5.5353556202020178E-3</v>
      </c>
      <c r="N28" s="290">
        <v>1.51081620326421E-2</v>
      </c>
      <c r="O28" s="291">
        <v>5.0256469639971459E-3</v>
      </c>
      <c r="P28" s="290">
        <v>0.1191218481159099</v>
      </c>
      <c r="Q28" s="291">
        <v>8.606225681221015E-2</v>
      </c>
      <c r="R28" s="265">
        <v>3.9046567391372002E-2</v>
      </c>
    </row>
    <row r="29" spans="1:18">
      <c r="A29" s="113" t="s">
        <v>20</v>
      </c>
      <c r="B29" s="290">
        <v>-1.9921370595729002E-3</v>
      </c>
      <c r="C29" s="291">
        <v>4.3978488073327807E-3</v>
      </c>
      <c r="D29" s="290">
        <v>1.14933245708701E-2</v>
      </c>
      <c r="E29" s="291">
        <v>2.6485203604653283E-3</v>
      </c>
      <c r="F29" s="290">
        <v>1.07763286371673E-2</v>
      </c>
      <c r="G29" s="291">
        <v>4.1855129363089086E-3</v>
      </c>
      <c r="H29" s="290">
        <v>2.5175136082759E-3</v>
      </c>
      <c r="I29" s="291">
        <v>6.579398036965097E-3</v>
      </c>
      <c r="J29" s="290">
        <v>0.2892678578509939</v>
      </c>
      <c r="K29" s="291">
        <v>0.10775137859400788</v>
      </c>
      <c r="L29" s="290">
        <v>-1.9889708513559999E-2</v>
      </c>
      <c r="M29" s="291">
        <v>1.0545029772806842E-2</v>
      </c>
      <c r="N29" s="290">
        <v>2.5663786408151E-2</v>
      </c>
      <c r="O29" s="291">
        <v>1.0842382424112274E-2</v>
      </c>
      <c r="P29" s="290">
        <v>0.35939499854546059</v>
      </c>
      <c r="Q29" s="291">
        <v>0.16963163731927189</v>
      </c>
      <c r="R29" s="265">
        <v>2.4367636020752599E-2</v>
      </c>
    </row>
    <row r="30" spans="1:18">
      <c r="A30" s="113" t="s">
        <v>21</v>
      </c>
      <c r="B30" s="290">
        <v>2.2804358024324001E-2</v>
      </c>
      <c r="C30" s="291">
        <v>1.0182508324830933E-2</v>
      </c>
      <c r="D30" s="290">
        <v>1.20985533449686E-2</v>
      </c>
      <c r="E30" s="291">
        <v>3.0030269179321155E-3</v>
      </c>
      <c r="F30" s="290">
        <v>-5.0777368381843997E-3</v>
      </c>
      <c r="G30" s="291">
        <v>3.0196302020278091E-3</v>
      </c>
      <c r="H30" s="290">
        <v>1.14811813359965E-2</v>
      </c>
      <c r="I30" s="291">
        <v>3.5142882499447033E-3</v>
      </c>
      <c r="J30" s="290">
        <v>5.3494059591276302E-2</v>
      </c>
      <c r="K30" s="291">
        <v>8.6888282107118769E-2</v>
      </c>
      <c r="L30" s="290">
        <v>-7.1456968445866003E-3</v>
      </c>
      <c r="M30" s="291">
        <v>7.9627920332511135E-3</v>
      </c>
      <c r="N30" s="290">
        <v>2.1181625460302798E-2</v>
      </c>
      <c r="O30" s="291">
        <v>7.9986629524377399E-3</v>
      </c>
      <c r="P30" s="290">
        <v>0.34994982777435618</v>
      </c>
      <c r="Q30" s="291">
        <v>0.1291747715966329</v>
      </c>
      <c r="R30" s="265">
        <v>2.82496131836187E-2</v>
      </c>
    </row>
    <row r="31" spans="1:18">
      <c r="A31" s="113" t="s">
        <v>22</v>
      </c>
      <c r="B31" s="290">
        <v>-1.2218093092217301E-2</v>
      </c>
      <c r="C31" s="291">
        <v>6.9138546044075376E-3</v>
      </c>
      <c r="D31" s="290">
        <v>7.5882539590669002E-3</v>
      </c>
      <c r="E31" s="291">
        <v>2.7381429626382584E-3</v>
      </c>
      <c r="F31" s="290">
        <v>-8.9596619374848006E-3</v>
      </c>
      <c r="G31" s="291">
        <v>4.7457300277489569E-3</v>
      </c>
      <c r="H31" s="290">
        <v>-1.06649590925217E-2</v>
      </c>
      <c r="I31" s="291">
        <v>9.3814755925358505E-3</v>
      </c>
      <c r="J31" s="290">
        <v>0.8119756486769536</v>
      </c>
      <c r="K31" s="291">
        <v>0.17270373440638487</v>
      </c>
      <c r="L31" s="290">
        <v>-1.06655103034225E-2</v>
      </c>
      <c r="M31" s="291">
        <v>9.3093327585325823E-3</v>
      </c>
      <c r="N31" s="290">
        <v>5.7791173553653997E-3</v>
      </c>
      <c r="O31" s="291">
        <v>7.6898411936293471E-3</v>
      </c>
      <c r="P31" s="290">
        <v>0.57559842573884201</v>
      </c>
      <c r="Q31" s="291">
        <v>0.11417738888903621</v>
      </c>
      <c r="R31" s="265">
        <v>5.6624725423493498E-2</v>
      </c>
    </row>
    <row r="32" spans="1:18">
      <c r="A32" s="113" t="s">
        <v>23</v>
      </c>
      <c r="B32" s="290">
        <v>8.8413450064822995E-3</v>
      </c>
      <c r="C32" s="291">
        <v>5.3005341368882377E-3</v>
      </c>
      <c r="D32" s="290">
        <v>8.4421482960385999E-3</v>
      </c>
      <c r="E32" s="291">
        <v>1.2999015683116263E-3</v>
      </c>
      <c r="F32" s="290">
        <v>-6.0845913157860001E-3</v>
      </c>
      <c r="G32" s="291">
        <v>3.173492958741302E-3</v>
      </c>
      <c r="H32" s="290">
        <v>-8.1064449374943E-3</v>
      </c>
      <c r="I32" s="291">
        <v>3.9504709920688622E-3</v>
      </c>
      <c r="J32" s="290">
        <v>0.28567626765890458</v>
      </c>
      <c r="K32" s="291">
        <v>0.10287114505226387</v>
      </c>
      <c r="L32" s="290">
        <v>-2.4758078294293E-3</v>
      </c>
      <c r="M32" s="291">
        <v>6.5640307270560614E-3</v>
      </c>
      <c r="N32" s="290">
        <v>1.8484875193181899E-2</v>
      </c>
      <c r="O32" s="291">
        <v>5.5052611810453653E-3</v>
      </c>
      <c r="P32" s="290">
        <v>0.35264326152872072</v>
      </c>
      <c r="Q32" s="291">
        <v>0.12779092284422744</v>
      </c>
      <c r="R32" s="265">
        <v>6.4812424706530702E-2</v>
      </c>
    </row>
    <row r="33" spans="1:18">
      <c r="A33" s="113" t="s">
        <v>24</v>
      </c>
      <c r="B33" s="290">
        <v>-5.5347467828419997E-3</v>
      </c>
      <c r="C33" s="291">
        <v>6.1196724517042934E-3</v>
      </c>
      <c r="D33" s="290">
        <v>1.0799592481167899E-2</v>
      </c>
      <c r="E33" s="291">
        <v>3.3421581296289521E-3</v>
      </c>
      <c r="F33" s="290">
        <v>-6.9413643702816996E-3</v>
      </c>
      <c r="G33" s="291">
        <v>7.1191674248383694E-3</v>
      </c>
      <c r="H33" s="290">
        <v>5.6094700596621E-3</v>
      </c>
      <c r="I33" s="291">
        <v>7.1790474268095227E-3</v>
      </c>
      <c r="J33" s="290">
        <v>0.233170565632112</v>
      </c>
      <c r="K33" s="291">
        <v>0.16706613112511498</v>
      </c>
      <c r="L33" s="290">
        <v>-2.4226586821826002E-3</v>
      </c>
      <c r="M33" s="291">
        <v>1.2427020319601327E-2</v>
      </c>
      <c r="N33" s="290">
        <v>3.1164410715347E-2</v>
      </c>
      <c r="O33" s="291">
        <v>1.2987501400941445E-2</v>
      </c>
      <c r="P33" s="290">
        <v>0.14785839429506009</v>
      </c>
      <c r="Q33" s="291">
        <v>0.17784126446696655</v>
      </c>
      <c r="R33" s="265">
        <v>4.4438531259881502E-2</v>
      </c>
    </row>
    <row r="34" spans="1:18">
      <c r="A34" s="113" t="s">
        <v>365</v>
      </c>
      <c r="B34" s="290">
        <v>1.4477727318044401E-2</v>
      </c>
      <c r="C34" s="291">
        <v>7.6386803642640583E-3</v>
      </c>
      <c r="D34" s="290">
        <v>1.65169450303282E-2</v>
      </c>
      <c r="E34" s="291">
        <v>3.3826825743383483E-3</v>
      </c>
      <c r="F34" s="290">
        <v>-1.09414476526621E-2</v>
      </c>
      <c r="G34" s="291">
        <v>4.1184612001679494E-3</v>
      </c>
      <c r="H34" s="290">
        <v>1.3919798402320801E-2</v>
      </c>
      <c r="I34" s="291">
        <v>5.4226007133621502E-3</v>
      </c>
      <c r="J34" s="290">
        <v>0.20687114911206211</v>
      </c>
      <c r="K34" s="291">
        <v>0.16291340481558744</v>
      </c>
      <c r="L34" s="290">
        <v>-4.0901645391051997E-2</v>
      </c>
      <c r="M34" s="291">
        <v>1.1583054255315209E-2</v>
      </c>
      <c r="N34" s="290">
        <v>4.9269931504636301E-2</v>
      </c>
      <c r="O34" s="291">
        <v>1.0556325049960956E-2</v>
      </c>
      <c r="P34" s="290">
        <v>0.43778196155109411</v>
      </c>
      <c r="Q34" s="291">
        <v>0.14921472484152107</v>
      </c>
      <c r="R34" s="265">
        <v>6.31705602633654E-2</v>
      </c>
    </row>
    <row r="35" spans="1:18">
      <c r="A35" s="113" t="s">
        <v>25</v>
      </c>
      <c r="B35" s="290">
        <v>-1.6632492626449301E-2</v>
      </c>
      <c r="C35" s="291">
        <v>8.5183209532966875E-3</v>
      </c>
      <c r="D35" s="290">
        <v>1.37641165799007E-2</v>
      </c>
      <c r="E35" s="291">
        <v>2.5769883199224805E-3</v>
      </c>
      <c r="F35" s="290">
        <v>-5.6126732324444997E-3</v>
      </c>
      <c r="G35" s="291">
        <v>2.4868908349077365E-3</v>
      </c>
      <c r="H35" s="290">
        <v>2.9779079071940999E-3</v>
      </c>
      <c r="I35" s="291">
        <v>3.3582121027314628E-3</v>
      </c>
      <c r="J35" s="290">
        <v>0.1984805424989976</v>
      </c>
      <c r="K35" s="291">
        <v>8.1506100359252362E-2</v>
      </c>
      <c r="L35" s="290">
        <v>-6.9641768565809996E-3</v>
      </c>
      <c r="M35" s="291">
        <v>5.8876247756254555E-3</v>
      </c>
      <c r="N35" s="290">
        <v>2.78463428894253E-2</v>
      </c>
      <c r="O35" s="291">
        <v>4.6241705318876307E-3</v>
      </c>
      <c r="P35" s="290">
        <v>0.38194340980748942</v>
      </c>
      <c r="Q35" s="291">
        <v>8.8347425127949741E-2</v>
      </c>
      <c r="R35" s="265">
        <v>6.2017231952821501E-2</v>
      </c>
    </row>
    <row r="36" spans="1:18">
      <c r="A36" s="113" t="s">
        <v>26</v>
      </c>
      <c r="B36" s="290">
        <v>-3.3161522499119999E-4</v>
      </c>
      <c r="C36" s="291">
        <v>4.9948722015347056E-3</v>
      </c>
      <c r="D36" s="290">
        <v>2.2254418918769399E-2</v>
      </c>
      <c r="E36" s="291">
        <v>5.1868082589179723E-3</v>
      </c>
      <c r="F36" s="290">
        <v>3.6570567977189998E-4</v>
      </c>
      <c r="G36" s="291">
        <v>4.1690049561162509E-3</v>
      </c>
      <c r="H36" s="290">
        <v>8.6275157819295008E-3</v>
      </c>
      <c r="I36" s="291">
        <v>4.9399441805710147E-3</v>
      </c>
      <c r="J36" s="290">
        <v>-0.4262931272771725</v>
      </c>
      <c r="K36" s="291">
        <v>7.8771433942774721E-2</v>
      </c>
      <c r="L36" s="290">
        <v>3.4243790666840801E-2</v>
      </c>
      <c r="M36" s="291">
        <v>9.0612685589325486E-3</v>
      </c>
      <c r="N36" s="290">
        <v>1.6251347085933E-3</v>
      </c>
      <c r="O36" s="291">
        <v>8.7737893485375119E-3</v>
      </c>
      <c r="P36" s="290">
        <v>0.38308365760822388</v>
      </c>
      <c r="Q36" s="291">
        <v>0.12807027742835797</v>
      </c>
      <c r="R36" s="265">
        <v>6.9035268454353496E-2</v>
      </c>
    </row>
    <row r="37" spans="1:18">
      <c r="A37" s="113" t="s">
        <v>27</v>
      </c>
      <c r="B37" s="290">
        <v>1.23274659954462E-2</v>
      </c>
      <c r="C37" s="291">
        <v>4.4772656893579572E-3</v>
      </c>
      <c r="D37" s="290">
        <v>1.8918432630523001E-2</v>
      </c>
      <c r="E37" s="291">
        <v>1.1965232817166571E-3</v>
      </c>
      <c r="F37" s="290">
        <v>-6.5318736675951004E-3</v>
      </c>
      <c r="G37" s="291">
        <v>2.7883024508832872E-3</v>
      </c>
      <c r="H37" s="290">
        <v>-1.5556509692991999E-3</v>
      </c>
      <c r="I37" s="291">
        <v>5.3673036610424286E-3</v>
      </c>
      <c r="J37" s="290">
        <v>0.113868807650191</v>
      </c>
      <c r="K37" s="291">
        <v>9.7658591851868565E-2</v>
      </c>
      <c r="L37" s="290">
        <v>-6.0335587324021004E-3</v>
      </c>
      <c r="M37" s="291">
        <v>5.7636135888778977E-3</v>
      </c>
      <c r="N37" s="290">
        <v>1.6120151245044401E-2</v>
      </c>
      <c r="O37" s="291">
        <v>6.6594483070438375E-3</v>
      </c>
      <c r="P37" s="290">
        <v>0.1181581882969225</v>
      </c>
      <c r="Q37" s="291">
        <v>8.4360817744403196E-2</v>
      </c>
      <c r="R37" s="265">
        <v>5.8756480891341799E-2</v>
      </c>
    </row>
    <row r="38" spans="1:18">
      <c r="A38" s="113" t="s">
        <v>28</v>
      </c>
      <c r="B38" s="290">
        <v>-1.76443837763955E-2</v>
      </c>
      <c r="C38" s="291">
        <v>7.101856257915944E-3</v>
      </c>
      <c r="D38" s="290">
        <v>1.85572643462554E-2</v>
      </c>
      <c r="E38" s="291">
        <v>3.3186243628173795E-3</v>
      </c>
      <c r="F38" s="290">
        <v>-1.57094698823739E-2</v>
      </c>
      <c r="G38" s="291">
        <v>4.2049505725502258E-3</v>
      </c>
      <c r="H38" s="290">
        <v>1.2797017562197199E-2</v>
      </c>
      <c r="I38" s="291">
        <v>1.1991221292442273E-2</v>
      </c>
      <c r="J38" s="290">
        <v>-4.5637970470986403E-2</v>
      </c>
      <c r="K38" s="291">
        <v>0.10245472393640802</v>
      </c>
      <c r="L38" s="290">
        <v>-1.05236500700537E-2</v>
      </c>
      <c r="M38" s="291">
        <v>1.6246368625729941E-2</v>
      </c>
      <c r="N38" s="290">
        <v>1.6812547558870398E-2</v>
      </c>
      <c r="O38" s="291">
        <v>1.5582089646284466E-2</v>
      </c>
      <c r="P38" s="290">
        <v>0.3411014274666998</v>
      </c>
      <c r="Q38" s="291">
        <v>0.33371645298496361</v>
      </c>
      <c r="R38" s="265">
        <v>2.30258023079092E-2</v>
      </c>
    </row>
    <row r="39" spans="1:18">
      <c r="A39" s="113" t="s">
        <v>29</v>
      </c>
      <c r="B39" s="290">
        <v>6.4360818902524002E-3</v>
      </c>
      <c r="C39" s="291">
        <v>5.4355780683144972E-3</v>
      </c>
      <c r="D39" s="290">
        <v>1.1083172770410699E-2</v>
      </c>
      <c r="E39" s="291">
        <v>3.5438707543054815E-3</v>
      </c>
      <c r="F39" s="290">
        <v>-5.5376445361010997E-3</v>
      </c>
      <c r="G39" s="291">
        <v>5.7828986321244499E-3</v>
      </c>
      <c r="H39" s="290">
        <v>3.460689705002E-4</v>
      </c>
      <c r="I39" s="291">
        <v>8.5246689931607073E-3</v>
      </c>
      <c r="J39" s="290">
        <v>0.26139195890941519</v>
      </c>
      <c r="K39" s="291">
        <v>0.15448879796465889</v>
      </c>
      <c r="L39" s="290">
        <v>5.7453503846298E-3</v>
      </c>
      <c r="M39" s="291">
        <v>9.5431825466692453E-3</v>
      </c>
      <c r="N39" s="290">
        <v>4.9285511575042004E-3</v>
      </c>
      <c r="O39" s="291">
        <v>8.3582758938705506E-3</v>
      </c>
      <c r="P39" s="290">
        <v>0.25063284632674881</v>
      </c>
      <c r="Q39" s="291">
        <v>0.12348088102230671</v>
      </c>
      <c r="R39" s="265">
        <v>2.7644411515994699E-2</v>
      </c>
    </row>
    <row r="40" spans="1:18">
      <c r="A40" s="113" t="s">
        <v>30</v>
      </c>
      <c r="B40" s="290">
        <v>-3.7598430749225002E-3</v>
      </c>
      <c r="C40" s="291">
        <v>4.6610036841453284E-3</v>
      </c>
      <c r="D40" s="290">
        <v>1.3953031892831201E-2</v>
      </c>
      <c r="E40" s="291">
        <v>1.3758128764158116E-3</v>
      </c>
      <c r="F40" s="290">
        <v>-7.4412494571652003E-3</v>
      </c>
      <c r="G40" s="291">
        <v>2.7414433598531955E-3</v>
      </c>
      <c r="H40" s="290">
        <v>-7.9155134280802994E-3</v>
      </c>
      <c r="I40" s="291">
        <v>6.5480283324304894E-3</v>
      </c>
      <c r="J40" s="290">
        <v>0.42965194182728589</v>
      </c>
      <c r="K40" s="291">
        <v>8.5723350124263381E-2</v>
      </c>
      <c r="L40" s="290">
        <v>-1.3021874481179399E-2</v>
      </c>
      <c r="M40" s="291">
        <v>5.8485254749141378E-3</v>
      </c>
      <c r="N40" s="290">
        <v>1.3078612240906199E-2</v>
      </c>
      <c r="O40" s="291">
        <v>5.205909910692497E-3</v>
      </c>
      <c r="P40" s="290">
        <v>0.18413648081281961</v>
      </c>
      <c r="Q40" s="291">
        <v>6.44320323023478E-2</v>
      </c>
      <c r="R40" s="265">
        <v>5.9207258984413098E-2</v>
      </c>
    </row>
    <row r="41" spans="1:18">
      <c r="A41" s="113" t="s">
        <v>31</v>
      </c>
      <c r="B41" s="290">
        <v>5.5649718754564002E-3</v>
      </c>
      <c r="C41" s="291">
        <v>8.3907384474196274E-3</v>
      </c>
      <c r="D41" s="290">
        <v>9.6739385673142008E-3</v>
      </c>
      <c r="E41" s="291">
        <v>3.5017942307003377E-3</v>
      </c>
      <c r="F41" s="290">
        <v>-7.2816717991773996E-3</v>
      </c>
      <c r="G41" s="291">
        <v>4.2023669442410299E-3</v>
      </c>
      <c r="H41" s="290">
        <v>-4.5228515790977997E-3</v>
      </c>
      <c r="I41" s="291">
        <v>7.3920843664844679E-3</v>
      </c>
      <c r="J41" s="290">
        <v>0.36192184388680282</v>
      </c>
      <c r="K41" s="291">
        <v>0.12182437425228083</v>
      </c>
      <c r="L41" s="290">
        <v>-3.9487866574863702E-2</v>
      </c>
      <c r="M41" s="291">
        <v>1.2058756211003578E-2</v>
      </c>
      <c r="N41" s="290">
        <v>4.5206692724746103E-2</v>
      </c>
      <c r="O41" s="291">
        <v>1.4038707480743526E-2</v>
      </c>
      <c r="P41" s="290">
        <v>0.12985921282909851</v>
      </c>
      <c r="Q41" s="291">
        <v>0.3122809952413379</v>
      </c>
      <c r="R41" s="265">
        <v>3.4627818855037899E-2</v>
      </c>
    </row>
    <row r="42" spans="1:18">
      <c r="A42" s="113" t="s">
        <v>32</v>
      </c>
      <c r="B42" s="290">
        <v>-2.1712717897727002E-3</v>
      </c>
      <c r="C42" s="291">
        <v>4.1724994853493923E-3</v>
      </c>
      <c r="D42" s="290">
        <v>1.07429617627448E-2</v>
      </c>
      <c r="E42" s="291">
        <v>2.5339286177382195E-3</v>
      </c>
      <c r="F42" s="290">
        <v>-7.3306478073846002E-3</v>
      </c>
      <c r="G42" s="291">
        <v>2.7427352403846398E-3</v>
      </c>
      <c r="H42" s="290">
        <v>4.712231650652E-4</v>
      </c>
      <c r="I42" s="291">
        <v>6.9845518458635123E-3</v>
      </c>
      <c r="J42" s="290">
        <v>-5.1923543492843602E-2</v>
      </c>
      <c r="K42" s="291">
        <v>8.2393229116495645E-2</v>
      </c>
      <c r="L42" s="290">
        <v>9.3328357192197006E-3</v>
      </c>
      <c r="M42" s="291">
        <v>5.828989229668448E-3</v>
      </c>
      <c r="N42" s="290">
        <v>4.7572831454494001E-3</v>
      </c>
      <c r="O42" s="291">
        <v>5.7395993028369714E-3</v>
      </c>
      <c r="P42" s="290">
        <v>0.24268595289204631</v>
      </c>
      <c r="Q42" s="291">
        <v>9.5781617371337183E-2</v>
      </c>
      <c r="R42" s="265">
        <v>2.4133733813882001E-2</v>
      </c>
    </row>
    <row r="43" spans="1:18">
      <c r="A43" s="113" t="s">
        <v>33</v>
      </c>
      <c r="B43" s="290">
        <v>5.1104281216449998E-3</v>
      </c>
      <c r="C43" s="291">
        <v>1.0270331475051802E-2</v>
      </c>
      <c r="D43" s="290">
        <v>1.1871075321808301E-2</v>
      </c>
      <c r="E43" s="291">
        <v>3.7754798992217188E-3</v>
      </c>
      <c r="F43" s="290">
        <v>-7.5381216553431999E-3</v>
      </c>
      <c r="G43" s="291">
        <v>4.7601125392257217E-3</v>
      </c>
      <c r="H43" s="290">
        <v>4.399275887476E-3</v>
      </c>
      <c r="I43" s="291">
        <v>5.9814655356417437E-3</v>
      </c>
      <c r="J43" s="290">
        <v>7.2986057434284907E-2</v>
      </c>
      <c r="K43" s="291">
        <v>0.10737546051238589</v>
      </c>
      <c r="L43" s="290">
        <v>-8.2658527588330005E-4</v>
      </c>
      <c r="M43" s="291">
        <v>6.1668658091308774E-3</v>
      </c>
      <c r="N43" s="290">
        <v>3.1636509239904E-2</v>
      </c>
      <c r="O43" s="291">
        <v>6.9229414890784992E-3</v>
      </c>
      <c r="P43" s="290">
        <v>0.15295423276521861</v>
      </c>
      <c r="Q43" s="291">
        <v>8.6634007649511832E-2</v>
      </c>
      <c r="R43" s="265">
        <v>6.0302050064654902E-2</v>
      </c>
    </row>
    <row r="44" spans="1:18">
      <c r="A44" s="113" t="s">
        <v>34</v>
      </c>
      <c r="B44" s="290">
        <v>5.3542583962738E-3</v>
      </c>
      <c r="C44" s="291">
        <v>9.132575463222322E-3</v>
      </c>
      <c r="D44" s="290">
        <v>6.7528926020284001E-3</v>
      </c>
      <c r="E44" s="291">
        <v>3.9539599756144347E-3</v>
      </c>
      <c r="F44" s="290">
        <v>-4.0497916332849996E-3</v>
      </c>
      <c r="G44" s="291">
        <v>3.3989112003867338E-3</v>
      </c>
      <c r="H44" s="290">
        <v>-1.2365250466909001E-3</v>
      </c>
      <c r="I44" s="291">
        <v>8.4347190248976085E-3</v>
      </c>
      <c r="J44" s="290">
        <v>0.52391914672320283</v>
      </c>
      <c r="K44" s="291">
        <v>0.11534790149323222</v>
      </c>
      <c r="L44" s="290">
        <v>-2.0385862412185801E-2</v>
      </c>
      <c r="M44" s="291">
        <v>9.2397002040204256E-3</v>
      </c>
      <c r="N44" s="290">
        <v>5.8633545222787603E-2</v>
      </c>
      <c r="O44" s="291">
        <v>1.4285302895106954E-2</v>
      </c>
      <c r="P44" s="290">
        <v>0.323563960316882</v>
      </c>
      <c r="Q44" s="291">
        <v>0.35651023051123104</v>
      </c>
      <c r="R44" s="265">
        <v>7.2097981817616202E-2</v>
      </c>
    </row>
    <row r="45" spans="1:18">
      <c r="A45" s="113" t="s">
        <v>35</v>
      </c>
      <c r="B45" s="290">
        <v>1.0414841125571001E-2</v>
      </c>
      <c r="C45" s="291">
        <v>4.5345917818023235E-3</v>
      </c>
      <c r="D45" s="290">
        <v>7.0781878792909999E-3</v>
      </c>
      <c r="E45" s="291">
        <v>1.0263214965912715E-3</v>
      </c>
      <c r="F45" s="290">
        <v>-5.2505766843951003E-3</v>
      </c>
      <c r="G45" s="291">
        <v>3.2929105028712078E-3</v>
      </c>
      <c r="H45" s="290">
        <v>4.7356602448995998E-3</v>
      </c>
      <c r="I45" s="291">
        <v>3.1042569403426272E-3</v>
      </c>
      <c r="J45" s="290">
        <v>6.11263245932928E-2</v>
      </c>
      <c r="K45" s="291">
        <v>5.5270449285313966E-2</v>
      </c>
      <c r="L45" s="290">
        <v>-1.0562467918641599E-2</v>
      </c>
      <c r="M45" s="291">
        <v>4.830086471159639E-3</v>
      </c>
      <c r="N45" s="290">
        <v>1.4123829755455199E-2</v>
      </c>
      <c r="O45" s="291">
        <v>5.8005385071350016E-3</v>
      </c>
      <c r="P45" s="290">
        <v>0.25395994217283258</v>
      </c>
      <c r="Q45" s="291">
        <v>7.3229218074373423E-2</v>
      </c>
      <c r="R45" s="265">
        <v>3.40200252299502E-2</v>
      </c>
    </row>
    <row r="46" spans="1:18">
      <c r="A46" s="113" t="s">
        <v>36</v>
      </c>
      <c r="B46" s="290">
        <v>2.2388142551295E-3</v>
      </c>
      <c r="C46" s="291">
        <v>4.2312253110660478E-3</v>
      </c>
      <c r="D46" s="290">
        <v>-1.8235645685330001E-4</v>
      </c>
      <c r="E46" s="291">
        <v>7.0958095452619196E-3</v>
      </c>
      <c r="F46" s="290">
        <v>-3.5979554659420002E-3</v>
      </c>
      <c r="G46" s="291">
        <v>1.5593563001794204E-3</v>
      </c>
      <c r="H46" s="290">
        <v>1.2999387282971999E-3</v>
      </c>
      <c r="I46" s="291">
        <v>3.4613370334617834E-3</v>
      </c>
      <c r="J46" s="290">
        <v>0.17879300766671061</v>
      </c>
      <c r="K46" s="291">
        <v>5.9869790105273699E-2</v>
      </c>
      <c r="L46" s="290">
        <v>1.4941236015919899E-2</v>
      </c>
      <c r="M46" s="291">
        <v>6.1661247095607958E-3</v>
      </c>
      <c r="N46" s="290">
        <v>-8.2076381157838996E-3</v>
      </c>
      <c r="O46" s="291">
        <v>5.6161155633026212E-3</v>
      </c>
      <c r="P46" s="290">
        <v>0.1185862707340604</v>
      </c>
      <c r="Q46" s="291">
        <v>6.8813486954338379E-2</v>
      </c>
      <c r="R46" s="265">
        <v>9.1543762737879997E-3</v>
      </c>
    </row>
    <row r="47" spans="1:18">
      <c r="A47" s="113" t="s">
        <v>37</v>
      </c>
      <c r="B47" s="290">
        <v>-1.3459129698689299E-2</v>
      </c>
      <c r="C47" s="291">
        <v>7.4720955587141346E-3</v>
      </c>
      <c r="D47" s="290">
        <v>1.8616546699695501E-2</v>
      </c>
      <c r="E47" s="291">
        <v>3.6919133652617148E-3</v>
      </c>
      <c r="F47" s="290">
        <v>-1.9236048662774299E-2</v>
      </c>
      <c r="G47" s="291">
        <v>3.3795013026054958E-3</v>
      </c>
      <c r="H47" s="290">
        <v>-8.0777479342363998E-3</v>
      </c>
      <c r="I47" s="291">
        <v>7.9281619198069211E-3</v>
      </c>
      <c r="J47" s="290">
        <v>0.24091225538937</v>
      </c>
      <c r="K47" s="291">
        <v>8.9947637191174226E-2</v>
      </c>
      <c r="L47" s="290">
        <v>-2.0509376675747999E-2</v>
      </c>
      <c r="M47" s="291">
        <v>1.0570154532634827E-2</v>
      </c>
      <c r="N47" s="290">
        <v>4.3165002998672E-2</v>
      </c>
      <c r="O47" s="291">
        <v>1.1258791790137734E-2</v>
      </c>
      <c r="P47" s="290">
        <v>0.56273982586637261</v>
      </c>
      <c r="Q47" s="291">
        <v>0.20571400084357852</v>
      </c>
      <c r="R47" s="265">
        <v>7.2630566486403106E-2</v>
      </c>
    </row>
    <row r="48" spans="1:18">
      <c r="A48" s="113" t="s">
        <v>38</v>
      </c>
      <c r="B48" s="290" t="s">
        <v>71</v>
      </c>
      <c r="C48" s="291" t="s">
        <v>71</v>
      </c>
      <c r="D48" s="290" t="s">
        <v>71</v>
      </c>
      <c r="E48" s="291" t="s">
        <v>71</v>
      </c>
      <c r="F48" s="290" t="s">
        <v>71</v>
      </c>
      <c r="G48" s="291" t="s">
        <v>71</v>
      </c>
      <c r="H48" s="290" t="s">
        <v>71</v>
      </c>
      <c r="I48" s="291" t="s">
        <v>71</v>
      </c>
      <c r="J48" s="290" t="s">
        <v>71</v>
      </c>
      <c r="K48" s="291" t="s">
        <v>71</v>
      </c>
      <c r="L48" s="290" t="s">
        <v>71</v>
      </c>
      <c r="M48" s="291" t="s">
        <v>71</v>
      </c>
      <c r="N48" s="290" t="s">
        <v>71</v>
      </c>
      <c r="O48" s="291" t="s">
        <v>71</v>
      </c>
      <c r="P48" s="290" t="s">
        <v>71</v>
      </c>
      <c r="Q48" s="291" t="s">
        <v>71</v>
      </c>
      <c r="R48" s="265" t="s">
        <v>71</v>
      </c>
    </row>
    <row r="49" spans="1:18">
      <c r="A49" s="113" t="s">
        <v>39</v>
      </c>
      <c r="B49" s="290">
        <v>4.8572369148289999E-3</v>
      </c>
      <c r="C49" s="291">
        <v>5.1352638806036422E-3</v>
      </c>
      <c r="D49" s="290">
        <v>1.49324734635048E-2</v>
      </c>
      <c r="E49" s="291">
        <v>2.8948476960780727E-3</v>
      </c>
      <c r="F49" s="290">
        <v>-8.4843453037719996E-3</v>
      </c>
      <c r="G49" s="291">
        <v>5.3999622413960996E-3</v>
      </c>
      <c r="H49" s="290">
        <v>-1.2165340476212099E-2</v>
      </c>
      <c r="I49" s="291">
        <v>8.9418727987655121E-3</v>
      </c>
      <c r="J49" s="290">
        <v>0.89703575235700805</v>
      </c>
      <c r="K49" s="291">
        <v>0.18369353234030114</v>
      </c>
      <c r="L49" s="290">
        <v>-1.19797811015134E-2</v>
      </c>
      <c r="M49" s="291">
        <v>1.1023011575164826E-2</v>
      </c>
      <c r="N49" s="290">
        <v>2.1888832221159501E-2</v>
      </c>
      <c r="O49" s="291">
        <v>1.1841200846651443E-2</v>
      </c>
      <c r="P49" s="290">
        <v>-5.1457909268893903E-2</v>
      </c>
      <c r="Q49" s="291">
        <v>0.16543161132694803</v>
      </c>
      <c r="R49" s="265">
        <v>8.8524137120176399E-2</v>
      </c>
    </row>
    <row r="50" spans="1:18">
      <c r="A50" s="113" t="s">
        <v>40</v>
      </c>
      <c r="B50" s="290">
        <v>4.8843930497034999E-3</v>
      </c>
      <c r="C50" s="291">
        <v>4.589436061622403E-3</v>
      </c>
      <c r="D50" s="290">
        <v>2.6694218023169701E-2</v>
      </c>
      <c r="E50" s="291">
        <v>3.7334651665163086E-3</v>
      </c>
      <c r="F50" s="290">
        <v>-9.4860628455134995E-3</v>
      </c>
      <c r="G50" s="291">
        <v>3.6251536553975061E-3</v>
      </c>
      <c r="H50" s="290">
        <v>-1.1287171340609799E-2</v>
      </c>
      <c r="I50" s="291">
        <v>8.0925574545865908E-3</v>
      </c>
      <c r="J50" s="290">
        <v>8.9213021286272301E-2</v>
      </c>
      <c r="K50" s="291">
        <v>0.12477377883926054</v>
      </c>
      <c r="L50" s="290">
        <v>1.2745029557785399E-2</v>
      </c>
      <c r="M50" s="291">
        <v>1.9506143257760959E-2</v>
      </c>
      <c r="N50" s="290">
        <v>2.6921638573717099E-2</v>
      </c>
      <c r="O50" s="291">
        <v>1.7217157033867277E-2</v>
      </c>
      <c r="P50" s="290">
        <v>0.44329536971958988</v>
      </c>
      <c r="Q50" s="291">
        <v>0.25996787249111786</v>
      </c>
      <c r="R50" s="265">
        <v>5.0563120358237401E-2</v>
      </c>
    </row>
    <row r="51" spans="1:18">
      <c r="A51" s="113" t="s">
        <v>41</v>
      </c>
      <c r="B51" s="290">
        <v>-4.6241614520122001E-3</v>
      </c>
      <c r="C51" s="291">
        <v>4.1417925187715483E-3</v>
      </c>
      <c r="D51" s="290">
        <v>1.17125906195446E-2</v>
      </c>
      <c r="E51" s="291">
        <v>3.3602170378940312E-3</v>
      </c>
      <c r="F51" s="290">
        <v>-3.3746742556841E-3</v>
      </c>
      <c r="G51" s="291">
        <v>1.8289300474043412E-3</v>
      </c>
      <c r="H51" s="290">
        <v>1.7445747127198898E-2</v>
      </c>
      <c r="I51" s="291">
        <v>3.9389712092600731E-3</v>
      </c>
      <c r="J51" s="290">
        <v>0.17535998936863501</v>
      </c>
      <c r="K51" s="291">
        <v>8.985159286379131E-2</v>
      </c>
      <c r="L51" s="290">
        <v>1.1574235636673501E-2</v>
      </c>
      <c r="M51" s="291">
        <v>9.1686494760146522E-3</v>
      </c>
      <c r="N51" s="290">
        <v>3.25405454414711E-2</v>
      </c>
      <c r="O51" s="291">
        <v>9.9199318354407512E-3</v>
      </c>
      <c r="P51" s="290">
        <v>0.33507616723898609</v>
      </c>
      <c r="Q51" s="291">
        <v>0.21990565318337599</v>
      </c>
      <c r="R51" s="265">
        <v>4.1971946643552298E-2</v>
      </c>
    </row>
    <row r="52" spans="1:18">
      <c r="A52" s="113" t="s">
        <v>42</v>
      </c>
      <c r="B52" s="290">
        <v>4.9193693735393E-3</v>
      </c>
      <c r="C52" s="291">
        <v>6.8693526992569367E-3</v>
      </c>
      <c r="D52" s="290">
        <v>1.0324220370182E-2</v>
      </c>
      <c r="E52" s="291">
        <v>2.4117817621938098E-3</v>
      </c>
      <c r="F52" s="290">
        <v>-1.5968774453437699E-2</v>
      </c>
      <c r="G52" s="291">
        <v>4.0770794477343001E-3</v>
      </c>
      <c r="H52" s="290">
        <v>2.7870450687735001E-3</v>
      </c>
      <c r="I52" s="291">
        <v>5.719430856095848E-3</v>
      </c>
      <c r="J52" s="290">
        <v>0.34198689555733602</v>
      </c>
      <c r="K52" s="291">
        <v>0.11514645944740663</v>
      </c>
      <c r="L52" s="290">
        <v>-5.5173542177314999E-3</v>
      </c>
      <c r="M52" s="291">
        <v>9.2607142170657818E-3</v>
      </c>
      <c r="N52" s="290">
        <v>2.4862365011606401E-2</v>
      </c>
      <c r="O52" s="291">
        <v>8.937310705154522E-3</v>
      </c>
      <c r="P52" s="290">
        <v>0.1787864033941097</v>
      </c>
      <c r="Q52" s="291">
        <v>0.15047922158844773</v>
      </c>
      <c r="R52" s="265">
        <v>4.6448378611406001E-2</v>
      </c>
    </row>
    <row r="53" spans="1:18">
      <c r="A53" s="113" t="s">
        <v>43</v>
      </c>
      <c r="B53" s="290">
        <v>2.83975015152922E-2</v>
      </c>
      <c r="C53" s="291">
        <v>1.0257255848253745E-2</v>
      </c>
      <c r="D53" s="290">
        <v>7.6363553233385001E-3</v>
      </c>
      <c r="E53" s="291">
        <v>3.5921030524751689E-3</v>
      </c>
      <c r="F53" s="290">
        <v>6.7503034494420001E-3</v>
      </c>
      <c r="G53" s="291">
        <v>4.1654396796603089E-3</v>
      </c>
      <c r="H53" s="290">
        <v>-6.3048787629927999E-3</v>
      </c>
      <c r="I53" s="291">
        <v>6.1563631197518974E-3</v>
      </c>
      <c r="J53" s="290">
        <v>0.24703671803740171</v>
      </c>
      <c r="K53" s="291">
        <v>0.11603837632238222</v>
      </c>
      <c r="L53" s="290">
        <v>6.1074527660626996E-3</v>
      </c>
      <c r="M53" s="291">
        <v>7.3998750439036101E-3</v>
      </c>
      <c r="N53" s="290">
        <v>1.9488285982219999E-4</v>
      </c>
      <c r="O53" s="291">
        <v>6.4709397874253925E-3</v>
      </c>
      <c r="P53" s="290">
        <v>0.21553043094557439</v>
      </c>
      <c r="Q53" s="291">
        <v>0.14326431964534309</v>
      </c>
      <c r="R53" s="265">
        <v>1.6120383366347399E-2</v>
      </c>
    </row>
    <row r="54" spans="1:18">
      <c r="A54" s="113" t="s">
        <v>44</v>
      </c>
      <c r="B54" s="290">
        <v>1.88702149928432E-2</v>
      </c>
      <c r="C54" s="291">
        <v>3.7437075281630764E-3</v>
      </c>
      <c r="D54" s="290">
        <v>2.4026625342895801E-2</v>
      </c>
      <c r="E54" s="291">
        <v>2.8654799044955863E-3</v>
      </c>
      <c r="F54" s="290">
        <v>-1.2257834281703199E-2</v>
      </c>
      <c r="G54" s="291">
        <v>3.535442406780246E-3</v>
      </c>
      <c r="H54" s="290">
        <v>-3.0626357094499998E-3</v>
      </c>
      <c r="I54" s="291">
        <v>6.3271189551302792E-3</v>
      </c>
      <c r="J54" s="290">
        <v>-0.13732096216268869</v>
      </c>
      <c r="K54" s="291">
        <v>0.14085629623293544</v>
      </c>
      <c r="L54" s="290">
        <v>-1.43561223168124E-2</v>
      </c>
      <c r="M54" s="291">
        <v>8.0278653294568181E-3</v>
      </c>
      <c r="N54" s="290">
        <v>1.43227415190066E-2</v>
      </c>
      <c r="O54" s="291">
        <v>8.8321921345014803E-3</v>
      </c>
      <c r="P54" s="290">
        <v>0.74912370058933286</v>
      </c>
      <c r="Q54" s="291">
        <v>0.44133821985668537</v>
      </c>
      <c r="R54" s="265">
        <v>0.1178721196591981</v>
      </c>
    </row>
    <row r="55" spans="1:18">
      <c r="A55" s="83" t="s">
        <v>45</v>
      </c>
      <c r="B55" s="290">
        <v>3.2755006555460998E-3</v>
      </c>
      <c r="C55" s="291">
        <v>4.7894098566638264E-3</v>
      </c>
      <c r="D55" s="290">
        <v>9.7571848009575003E-3</v>
      </c>
      <c r="E55" s="291">
        <v>2.3958797752400142E-3</v>
      </c>
      <c r="F55" s="290">
        <v>-1.2116378189764901E-2</v>
      </c>
      <c r="G55" s="291">
        <v>2.0144348037303005E-3</v>
      </c>
      <c r="H55" s="290">
        <v>4.9423884974618996E-3</v>
      </c>
      <c r="I55" s="291">
        <v>4.50457852978555E-3</v>
      </c>
      <c r="J55" s="290">
        <v>6.0110465946796997E-2</v>
      </c>
      <c r="K55" s="291">
        <v>9.447301244708918E-2</v>
      </c>
      <c r="L55" s="290">
        <v>-2.3493923751433599E-2</v>
      </c>
      <c r="M55" s="291">
        <v>6.2154523469879035E-3</v>
      </c>
      <c r="N55" s="290">
        <v>2.6149490674420399E-2</v>
      </c>
      <c r="O55" s="291">
        <v>5.2696176414202232E-3</v>
      </c>
      <c r="P55" s="290">
        <v>4.2066775824683302E-2</v>
      </c>
      <c r="Q55" s="291">
        <v>7.4790961155104127E-2</v>
      </c>
      <c r="R55" s="265">
        <v>2.7531502150215999E-2</v>
      </c>
    </row>
    <row r="56" spans="1:18">
      <c r="A56" s="83" t="s">
        <v>46</v>
      </c>
      <c r="B56" s="290">
        <v>1.2164460465940901E-2</v>
      </c>
      <c r="C56" s="291">
        <v>4.6818544579648432E-3</v>
      </c>
      <c r="D56" s="290">
        <v>8.1405109122606994E-3</v>
      </c>
      <c r="E56" s="291">
        <v>1.9184185579796708E-3</v>
      </c>
      <c r="F56" s="290">
        <v>-2.4204954333159E-3</v>
      </c>
      <c r="G56" s="291">
        <v>3.6997861467837085E-3</v>
      </c>
      <c r="H56" s="290">
        <v>1.0073484963069101E-2</v>
      </c>
      <c r="I56" s="291">
        <v>3.9004916452550563E-3</v>
      </c>
      <c r="J56" s="290">
        <v>0.31203245773432892</v>
      </c>
      <c r="K56" s="291">
        <v>0.11361729555114013</v>
      </c>
      <c r="L56" s="290">
        <v>-1.20198094594246E-2</v>
      </c>
      <c r="M56" s="291">
        <v>7.8082582374370945E-3</v>
      </c>
      <c r="N56" s="290">
        <v>3.62610912129658E-2</v>
      </c>
      <c r="O56" s="291">
        <v>9.1178151531255327E-3</v>
      </c>
      <c r="P56" s="290">
        <v>0.43604469108214838</v>
      </c>
      <c r="Q56" s="291">
        <v>0.12915844144561847</v>
      </c>
      <c r="R56" s="265">
        <v>5.8168535167037197E-2</v>
      </c>
    </row>
    <row r="57" spans="1:18">
      <c r="A57" s="83" t="s">
        <v>47</v>
      </c>
      <c r="B57" s="290">
        <v>-8.6091327769796007E-3</v>
      </c>
      <c r="C57" s="291">
        <v>4.7979157826819529E-3</v>
      </c>
      <c r="D57" s="290">
        <v>1.5609143876433199E-2</v>
      </c>
      <c r="E57" s="291">
        <v>3.5633725589385417E-3</v>
      </c>
      <c r="F57" s="290">
        <v>-6.4455374926795997E-3</v>
      </c>
      <c r="G57" s="291">
        <v>2.2285809973232582E-3</v>
      </c>
      <c r="H57" s="290">
        <v>7.9339058542306998E-3</v>
      </c>
      <c r="I57" s="291">
        <v>7.701174704242939E-3</v>
      </c>
      <c r="J57" s="290">
        <v>0.15706329523726009</v>
      </c>
      <c r="K57" s="291">
        <v>7.8546068315730536E-2</v>
      </c>
      <c r="L57" s="290">
        <v>1.08883534051878E-2</v>
      </c>
      <c r="M57" s="291">
        <v>1.0593311608383456E-2</v>
      </c>
      <c r="N57" s="290">
        <v>-5.2471827048431998E-3</v>
      </c>
      <c r="O57" s="291">
        <v>1.0527881502706473E-2</v>
      </c>
      <c r="P57" s="290">
        <v>0.40912526954720141</v>
      </c>
      <c r="Q57" s="291">
        <v>0.20109115324565369</v>
      </c>
      <c r="R57" s="265">
        <v>1.5642584315046799E-2</v>
      </c>
    </row>
    <row r="58" spans="1:18">
      <c r="A58" s="83" t="s">
        <v>48</v>
      </c>
      <c r="B58" s="290">
        <v>5.9687113364395999E-3</v>
      </c>
      <c r="C58" s="291">
        <v>3.8223970824069853E-3</v>
      </c>
      <c r="D58" s="290">
        <v>1.30648664144687E-2</v>
      </c>
      <c r="E58" s="291">
        <v>5.9292874094160133E-3</v>
      </c>
      <c r="F58" s="290">
        <v>-9.7108867563546995E-3</v>
      </c>
      <c r="G58" s="291">
        <v>2.5852737688898146E-3</v>
      </c>
      <c r="H58" s="290">
        <v>2.9238749694400002E-4</v>
      </c>
      <c r="I58" s="291">
        <v>6.6173653415432902E-3</v>
      </c>
      <c r="J58" s="290">
        <v>6.3695485464910204E-2</v>
      </c>
      <c r="K58" s="291">
        <v>0.10202226862610037</v>
      </c>
      <c r="L58" s="290">
        <v>-9.1922387706508991E-3</v>
      </c>
      <c r="M58" s="291">
        <v>1.5606947776740347E-2</v>
      </c>
      <c r="N58" s="290">
        <v>-2.3547431807165002E-3</v>
      </c>
      <c r="O58" s="291">
        <v>1.416543027264161E-2</v>
      </c>
      <c r="P58" s="290">
        <v>0.43620561290959559</v>
      </c>
      <c r="Q58" s="291">
        <v>0.13098224577800385</v>
      </c>
      <c r="R58" s="265">
        <v>1.80096813712258E-2</v>
      </c>
    </row>
    <row r="59" spans="1:18">
      <c r="A59" s="83" t="s">
        <v>49</v>
      </c>
      <c r="B59" s="290">
        <v>1.6671386819040999E-3</v>
      </c>
      <c r="C59" s="291">
        <v>2.1468946816228323E-3</v>
      </c>
      <c r="D59" s="290">
        <v>1.52087254519564E-2</v>
      </c>
      <c r="E59" s="291">
        <v>1.3127824498894766E-3</v>
      </c>
      <c r="F59" s="290">
        <v>-1.7253111956046601E-2</v>
      </c>
      <c r="G59" s="291">
        <v>1.5663377951472012E-3</v>
      </c>
      <c r="H59" s="290">
        <v>-2.7117074040414E-3</v>
      </c>
      <c r="I59" s="291">
        <v>3.5498273794391218E-3</v>
      </c>
      <c r="J59" s="290">
        <v>0.35932116685857579</v>
      </c>
      <c r="K59" s="291">
        <v>6.4320768079606128E-2</v>
      </c>
      <c r="L59" s="290">
        <v>-1.27648359793985E-2</v>
      </c>
      <c r="M59" s="291">
        <v>5.6467974286421481E-3</v>
      </c>
      <c r="N59" s="290">
        <v>2.70570141442809E-2</v>
      </c>
      <c r="O59" s="291">
        <v>6.2600177991443675E-3</v>
      </c>
      <c r="P59" s="290">
        <v>0.13216306491531191</v>
      </c>
      <c r="Q59" s="291">
        <v>9.7632382944022961E-2</v>
      </c>
      <c r="R59" s="265">
        <v>6.7424787639033895E-2</v>
      </c>
    </row>
    <row r="60" spans="1:18">
      <c r="A60" s="83" t="s">
        <v>50</v>
      </c>
      <c r="B60" s="290">
        <v>1.08585515645141E-2</v>
      </c>
      <c r="C60" s="291">
        <v>4.9897379315458684E-3</v>
      </c>
      <c r="D60" s="290">
        <v>1.37899577379124E-2</v>
      </c>
      <c r="E60" s="291">
        <v>3.865444192587616E-3</v>
      </c>
      <c r="F60" s="290">
        <v>-5.1237322616134997E-3</v>
      </c>
      <c r="G60" s="291">
        <v>4.6866311617446421E-3</v>
      </c>
      <c r="H60" s="290">
        <v>8.7903025977353003E-3</v>
      </c>
      <c r="I60" s="291">
        <v>1.1751288126979009E-2</v>
      </c>
      <c r="J60" s="290">
        <v>0.77602163830813897</v>
      </c>
      <c r="K60" s="291">
        <v>0.1815291152985509</v>
      </c>
      <c r="L60" s="290">
        <v>-2.7551647190591001E-3</v>
      </c>
      <c r="M60" s="291">
        <v>1.1442125987200281E-2</v>
      </c>
      <c r="N60" s="290">
        <v>2.4539738381945401E-2</v>
      </c>
      <c r="O60" s="291">
        <v>1.630896716226778E-2</v>
      </c>
      <c r="P60" s="290">
        <v>1.140664558116395</v>
      </c>
      <c r="Q60" s="291">
        <v>0.4324014316075202</v>
      </c>
      <c r="R60" s="265">
        <v>7.3122939955201902E-2</v>
      </c>
    </row>
    <row r="61" spans="1:18">
      <c r="A61" s="83" t="s">
        <v>51</v>
      </c>
      <c r="B61" s="290">
        <v>1.1565106811674999E-3</v>
      </c>
      <c r="C61" s="291">
        <v>4.5866586177497953E-3</v>
      </c>
      <c r="D61" s="290">
        <v>2.070197017521E-4</v>
      </c>
      <c r="E61" s="291">
        <v>2.4419425618643444E-3</v>
      </c>
      <c r="F61" s="290">
        <v>-1.3432463260757799E-2</v>
      </c>
      <c r="G61" s="291">
        <v>3.7029709756413553E-3</v>
      </c>
      <c r="H61" s="290">
        <v>1.25656699921665E-2</v>
      </c>
      <c r="I61" s="291">
        <v>5.464034514382452E-3</v>
      </c>
      <c r="J61" s="290">
        <v>0.2616994933914486</v>
      </c>
      <c r="K61" s="291">
        <v>0.10106868889151982</v>
      </c>
      <c r="L61" s="290">
        <v>2.0306934794493699E-2</v>
      </c>
      <c r="M61" s="291">
        <v>1.3189105731817913E-2</v>
      </c>
      <c r="N61" s="290">
        <v>-1.1189455764682001E-3</v>
      </c>
      <c r="O61" s="291">
        <v>1.2515736286973379E-2</v>
      </c>
      <c r="P61" s="290">
        <v>0.43632743595567919</v>
      </c>
      <c r="Q61" s="291">
        <v>0.1299484830506569</v>
      </c>
      <c r="R61" s="265">
        <v>3.9152131628066897E-2</v>
      </c>
    </row>
    <row r="62" spans="1:18">
      <c r="A62" s="129" t="s">
        <v>191</v>
      </c>
      <c r="B62" s="290">
        <v>3.1310560703764999E-3</v>
      </c>
      <c r="C62" s="291">
        <v>1.2289319897122999E-3</v>
      </c>
      <c r="D62" s="290">
        <v>1.05301369966024E-2</v>
      </c>
      <c r="E62" s="291">
        <v>6.0431125038940003E-4</v>
      </c>
      <c r="F62" s="290">
        <v>-6.4228135265797003E-3</v>
      </c>
      <c r="G62" s="291">
        <v>6.7571862847589997E-4</v>
      </c>
      <c r="H62" s="290">
        <v>3.9860218435697004E-3</v>
      </c>
      <c r="I62" s="291">
        <v>1.096396115243E-3</v>
      </c>
      <c r="J62" s="290">
        <v>0.23220151260189059</v>
      </c>
      <c r="K62" s="291">
        <v>2.04729543401319E-2</v>
      </c>
      <c r="L62" s="290">
        <v>-4.1580228381482998E-3</v>
      </c>
      <c r="M62" s="291">
        <v>1.6213401650065999E-3</v>
      </c>
      <c r="N62" s="290">
        <v>2.109481924606E-2</v>
      </c>
      <c r="O62" s="291">
        <v>1.6701121407633999E-3</v>
      </c>
      <c r="P62" s="290">
        <v>0.31391750128250012</v>
      </c>
      <c r="Q62" s="291">
        <v>3.05092094529931E-2</v>
      </c>
      <c r="R62" s="265">
        <v>5.0044961983497303E-2</v>
      </c>
    </row>
    <row r="63" spans="1:18">
      <c r="A63" s="129" t="s">
        <v>194</v>
      </c>
      <c r="B63" s="290">
        <v>-9.7223813645539998E-4</v>
      </c>
      <c r="C63" s="291">
        <v>2.7417887467891E-3</v>
      </c>
      <c r="D63" s="290">
        <v>1.0900667868554601E-2</v>
      </c>
      <c r="E63" s="291">
        <v>8.7419868214060005E-4</v>
      </c>
      <c r="F63" s="290">
        <v>-7.0071206428110999E-3</v>
      </c>
      <c r="G63" s="291">
        <v>9.6430780831720003E-4</v>
      </c>
      <c r="H63" s="290">
        <v>2.9980982653796998E-3</v>
      </c>
      <c r="I63" s="291">
        <v>1.4651347883046001E-3</v>
      </c>
      <c r="J63" s="290">
        <v>0.21442908048629761</v>
      </c>
      <c r="K63" s="291">
        <v>3.1088612973690002E-2</v>
      </c>
      <c r="L63" s="290">
        <v>-9.7008049488068009E-3</v>
      </c>
      <c r="M63" s="291">
        <v>2.343816915527E-3</v>
      </c>
      <c r="N63" s="290">
        <v>2.7334412559866898E-2</v>
      </c>
      <c r="O63" s="291">
        <v>2.2776217665523E-3</v>
      </c>
      <c r="P63" s="290">
        <v>0.28644689917564392</v>
      </c>
      <c r="Q63" s="291">
        <v>3.5899233072996098E-2</v>
      </c>
      <c r="R63" s="265">
        <v>4.6354282647371299E-2</v>
      </c>
    </row>
    <row r="64" spans="1:18" ht="13.5" thickBot="1">
      <c r="A64" s="261" t="s">
        <v>198</v>
      </c>
      <c r="B64" s="292">
        <v>2.2128449947165E-3</v>
      </c>
      <c r="C64" s="293">
        <v>9.6239971928779996E-4</v>
      </c>
      <c r="D64" s="292">
        <v>1.17648686364286E-2</v>
      </c>
      <c r="E64" s="293">
        <v>4.9963934670729999E-4</v>
      </c>
      <c r="F64" s="292">
        <v>-6.8684049037551001E-3</v>
      </c>
      <c r="G64" s="293">
        <v>5.3872389017070002E-4</v>
      </c>
      <c r="H64" s="292">
        <v>9.6594550174919998E-4</v>
      </c>
      <c r="I64" s="293">
        <v>1.2211665494908999E-3</v>
      </c>
      <c r="J64" s="292">
        <v>0.24148094570678111</v>
      </c>
      <c r="K64" s="293">
        <v>1.71884303219128E-2</v>
      </c>
      <c r="L64" s="292">
        <v>-3.6297185226889001E-3</v>
      </c>
      <c r="M64" s="293">
        <v>1.3650602467984E-3</v>
      </c>
      <c r="N64" s="292">
        <v>2.05697625049098E-2</v>
      </c>
      <c r="O64" s="293">
        <v>1.3968200776010001E-3</v>
      </c>
      <c r="P64" s="292">
        <v>0.30917151399146758</v>
      </c>
      <c r="Q64" s="293">
        <v>2.6444429973518299E-2</v>
      </c>
      <c r="R64" s="266">
        <v>5.1505660417482599E-2</v>
      </c>
    </row>
    <row r="66" spans="1:18" ht="12.75" customHeight="1">
      <c r="A66" s="23" t="s">
        <v>231</v>
      </c>
      <c r="B66" s="122"/>
      <c r="C66" s="122"/>
      <c r="D66" s="122"/>
      <c r="E66" s="122"/>
      <c r="F66" s="122"/>
      <c r="G66" s="122"/>
      <c r="H66" s="122"/>
      <c r="I66" s="122"/>
      <c r="J66" s="122"/>
      <c r="K66" s="122"/>
      <c r="L66" s="122"/>
      <c r="M66" s="122"/>
      <c r="N66" s="122"/>
      <c r="O66" s="122"/>
      <c r="P66" s="122"/>
      <c r="Q66" s="122"/>
    </row>
    <row r="67" spans="1:18" ht="12.75" customHeight="1">
      <c r="A67" s="263" t="s">
        <v>230</v>
      </c>
      <c r="B67" s="263"/>
      <c r="C67" s="263"/>
      <c r="D67" s="263"/>
      <c r="E67" s="263"/>
      <c r="F67" s="263"/>
      <c r="G67" s="263"/>
      <c r="H67" s="263"/>
      <c r="I67" s="263"/>
      <c r="J67" s="263"/>
      <c r="K67" s="263"/>
      <c r="L67" s="263"/>
      <c r="M67" s="263"/>
      <c r="N67" s="263"/>
      <c r="O67" s="263"/>
      <c r="P67" s="263"/>
      <c r="Q67" s="263"/>
      <c r="R67" s="252"/>
    </row>
    <row r="68" spans="1:18" ht="12.75" customHeight="1">
      <c r="A68" s="289" t="s">
        <v>318</v>
      </c>
      <c r="B68" s="264"/>
      <c r="C68" s="264"/>
      <c r="D68" s="264"/>
      <c r="E68" s="264"/>
      <c r="F68" s="264"/>
      <c r="G68" s="264"/>
      <c r="H68" s="264"/>
      <c r="I68" s="264"/>
      <c r="J68" s="264"/>
      <c r="K68" s="264"/>
      <c r="L68" s="264"/>
      <c r="M68" s="264"/>
      <c r="N68" s="264"/>
      <c r="O68" s="264"/>
      <c r="P68" s="264"/>
      <c r="Q68" s="264"/>
      <c r="R68" s="258"/>
    </row>
    <row r="69" spans="1:18" ht="12.75" customHeight="1">
      <c r="A69" s="264" t="s">
        <v>305</v>
      </c>
      <c r="B69" s="264"/>
      <c r="C69" s="264"/>
      <c r="D69" s="264"/>
      <c r="E69" s="264"/>
      <c r="F69" s="264"/>
      <c r="G69" s="264"/>
      <c r="H69" s="263"/>
      <c r="I69" s="263"/>
      <c r="J69" s="263"/>
      <c r="K69" s="263"/>
      <c r="L69" s="263"/>
      <c r="M69" s="263"/>
      <c r="N69" s="263"/>
      <c r="O69" s="263"/>
      <c r="P69" s="263"/>
      <c r="Q69" s="263"/>
      <c r="R69" s="252"/>
    </row>
    <row r="70" spans="1:18" ht="12.75" customHeight="1">
      <c r="A70" s="263" t="s">
        <v>292</v>
      </c>
      <c r="B70" s="263"/>
      <c r="C70" s="263"/>
      <c r="D70" s="263"/>
      <c r="E70" s="263"/>
      <c r="F70" s="263"/>
      <c r="G70" s="263"/>
      <c r="H70" s="263"/>
      <c r="I70" s="263"/>
      <c r="J70" s="263"/>
      <c r="K70" s="263"/>
      <c r="L70" s="263"/>
      <c r="M70" s="263"/>
      <c r="N70" s="263"/>
      <c r="O70" s="263"/>
      <c r="P70" s="263"/>
      <c r="Q70" s="263"/>
      <c r="R70" s="252"/>
    </row>
    <row r="71" spans="1:18" ht="14.1" customHeight="1">
      <c r="A71" s="264" t="s">
        <v>293</v>
      </c>
      <c r="B71" s="264"/>
      <c r="C71" s="264"/>
      <c r="D71" s="264"/>
      <c r="E71" s="264"/>
      <c r="F71" s="264"/>
      <c r="G71" s="264"/>
      <c r="H71" s="263"/>
      <c r="I71" s="263"/>
      <c r="J71" s="263"/>
      <c r="K71" s="263"/>
      <c r="L71" s="263"/>
      <c r="M71" s="263"/>
      <c r="N71" s="263"/>
      <c r="O71" s="263"/>
      <c r="P71" s="263"/>
      <c r="Q71" s="263"/>
      <c r="R71" s="252"/>
    </row>
    <row r="72" spans="1:18" ht="14.1" customHeight="1">
      <c r="A72" s="122" t="s">
        <v>316</v>
      </c>
      <c r="B72" s="258"/>
      <c r="C72" s="258"/>
      <c r="D72" s="258"/>
      <c r="E72" s="258"/>
      <c r="F72" s="258"/>
      <c r="G72" s="258"/>
      <c r="H72" s="252"/>
      <c r="I72" s="252"/>
      <c r="J72" s="252"/>
      <c r="K72" s="252"/>
      <c r="L72" s="252"/>
      <c r="M72" s="252"/>
      <c r="N72" s="252"/>
      <c r="O72" s="252"/>
      <c r="P72" s="252"/>
      <c r="Q72" s="252"/>
      <c r="R72" s="252"/>
    </row>
    <row r="73" spans="1:18">
      <c r="A73" s="192" t="s">
        <v>317</v>
      </c>
    </row>
    <row r="74" spans="1:18">
      <c r="A74" s="195" t="s">
        <v>366</v>
      </c>
    </row>
    <row r="75" spans="1:18">
      <c r="A75" s="196" t="s">
        <v>367</v>
      </c>
    </row>
    <row r="76" spans="1:18" s="111" customFormat="1">
      <c r="A76" s="2" t="s">
        <v>370</v>
      </c>
      <c r="B76" s="66"/>
      <c r="C76" s="66"/>
      <c r="D76" s="66"/>
      <c r="E76" s="66"/>
      <c r="F76" s="66"/>
      <c r="G76" s="66"/>
      <c r="H76" s="66"/>
      <c r="I76" s="66"/>
      <c r="J76" s="66"/>
      <c r="K76" s="66"/>
      <c r="L76" s="66"/>
      <c r="M76" s="66"/>
      <c r="N76" s="66"/>
      <c r="O76" s="66"/>
      <c r="P76" s="66"/>
      <c r="Q76" s="66"/>
      <c r="R76" s="66"/>
    </row>
    <row r="77" spans="1:18">
      <c r="A77" s="337"/>
      <c r="B77" s="337"/>
      <c r="C77" s="337"/>
      <c r="D77" s="337"/>
      <c r="E77" s="337"/>
      <c r="F77" s="337"/>
      <c r="G77" s="337"/>
      <c r="H77" s="337"/>
      <c r="I77" s="337"/>
      <c r="J77" s="337"/>
      <c r="K77" s="337"/>
      <c r="L77" s="337"/>
      <c r="M77" s="337"/>
      <c r="N77" s="253"/>
      <c r="O77" s="253"/>
      <c r="P77" s="253"/>
      <c r="Q77" s="253"/>
      <c r="R77" s="253"/>
    </row>
    <row r="78" spans="1:18">
      <c r="A78" s="338"/>
      <c r="B78" s="338"/>
      <c r="C78" s="338"/>
      <c r="D78" s="338"/>
      <c r="E78" s="338"/>
      <c r="F78" s="338"/>
      <c r="G78" s="338"/>
      <c r="H78" s="338"/>
      <c r="I78" s="338"/>
      <c r="J78" s="338"/>
      <c r="K78" s="338"/>
      <c r="L78" s="338"/>
      <c r="M78" s="338"/>
      <c r="N78" s="192"/>
      <c r="O78" s="192"/>
      <c r="P78" s="192"/>
      <c r="Q78" s="192"/>
      <c r="R78" s="192"/>
    </row>
  </sheetData>
  <customSheetViews>
    <customSheetView guid="{958562DC-2717-487D-88ED-05485062DB2A}" scale="80" topLeftCell="A37">
      <selection activeCell="A5" sqref="A5"/>
      <pageMargins left="0.7" right="0.7" top="0.75" bottom="0.75" header="0.3" footer="0.3"/>
      <pageSetup paperSize="9" orientation="portrait" r:id="rId1"/>
    </customSheetView>
    <customSheetView guid="{DC9DA9F2-44C2-40AF-952E-F17A8405449D}" scale="80">
      <selection activeCell="A84" sqref="A84:Q88"/>
      <pageMargins left="0.7" right="0.7" top="0.75" bottom="0.75" header="0.3" footer="0.3"/>
      <pageSetup paperSize="9" orientation="portrait" r:id="rId2"/>
    </customSheetView>
    <customSheetView guid="{AF19555B-DC94-4383-99E1-B20527EBB45F}" scale="80" topLeftCell="A28">
      <selection activeCell="A5" sqref="A5"/>
      <pageMargins left="0.7" right="0.7" top="0.75" bottom="0.75" header="0.3" footer="0.3"/>
      <pageSetup paperSize="9" orientation="portrait" r:id="rId3"/>
    </customSheetView>
  </customSheetViews>
  <mergeCells count="13">
    <mergeCell ref="B7:R7"/>
    <mergeCell ref="R8:R10"/>
    <mergeCell ref="A77:M77"/>
    <mergeCell ref="A78:M78"/>
    <mergeCell ref="B8:Q8"/>
    <mergeCell ref="B9:C9"/>
    <mergeCell ref="D9:E9"/>
    <mergeCell ref="F9:G9"/>
    <mergeCell ref="H9:I9"/>
    <mergeCell ref="J9:K9"/>
    <mergeCell ref="L9:M9"/>
    <mergeCell ref="N9:O9"/>
    <mergeCell ref="P9:Q9"/>
  </mergeCells>
  <conditionalFormatting sqref="R48">
    <cfRule type="expression" dxfId="17" priority="19">
      <formula>ABS(R48/S48)&gt;1.96</formula>
    </cfRule>
  </conditionalFormatting>
  <conditionalFormatting sqref="B12 D12 F12 H12 J12 L12 N12 P12">
    <cfRule type="expression" dxfId="16" priority="3">
      <formula>ABS(B12/C12)&gt;1.96</formula>
    </cfRule>
  </conditionalFormatting>
  <conditionalFormatting sqref="B13:B16 D13:D16 F13:F16 H13:H16 J13:J16 L13:L16 N13:N16 P13:P16 P18:P64 N18:N64 L18:L64 J18:J64 H18:H64 F18:F64 D18:D64 B18:B64">
    <cfRule type="expression" dxfId="15" priority="2">
      <formula>ABS(B13/C13)&gt;1.96</formula>
    </cfRule>
  </conditionalFormatting>
  <conditionalFormatting sqref="B17 D17 F17 H17 J17 L17 N17 P17">
    <cfRule type="expression" dxfId="14" priority="1">
      <formula>ABS(B17/C17)&gt;1.96</formula>
    </cfRule>
  </conditionalFormatting>
  <hyperlinks>
    <hyperlink ref="A75" r:id="rId4"/>
    <hyperlink ref="A74" r:id="rId5" display="* Information on data for Cyprus: https://oe.cd/cyprus-disclaimer"/>
  </hyperlinks>
  <pageMargins left="0.7" right="0.7" top="0.75" bottom="0.75" header="0.3" footer="0.3"/>
  <pageSetup paperSize="9" orientation="portrait"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8"/>
  <sheetViews>
    <sheetView zoomScale="80" zoomScaleNormal="80" workbookViewId="0">
      <selection activeCell="W13" sqref="W1:AH1048576"/>
    </sheetView>
  </sheetViews>
  <sheetFormatPr defaultColWidth="8.7109375" defaultRowHeight="12.75"/>
  <cols>
    <col min="1" max="1" width="34" style="66" customWidth="1"/>
    <col min="2" max="20" width="10.7109375" style="66" customWidth="1"/>
    <col min="21" max="16384" width="8.7109375" style="66"/>
  </cols>
  <sheetData>
    <row r="1" spans="1:20">
      <c r="J1" s="295"/>
      <c r="L1" s="50"/>
      <c r="O1" s="152"/>
      <c r="Q1" s="152"/>
    </row>
    <row r="2" spans="1:20">
      <c r="A2" s="66" t="s">
        <v>347</v>
      </c>
      <c r="L2" s="50"/>
      <c r="Q2" s="152"/>
    </row>
    <row r="3" spans="1:20">
      <c r="A3" s="51" t="s">
        <v>233</v>
      </c>
    </row>
    <row r="4" spans="1:20">
      <c r="A4" s="49" t="s">
        <v>278</v>
      </c>
    </row>
    <row r="5" spans="1:20">
      <c r="A5" s="49"/>
      <c r="B5" s="244"/>
      <c r="C5" s="244"/>
      <c r="D5" s="244"/>
      <c r="E5" s="244"/>
      <c r="F5" s="244"/>
      <c r="G5" s="244"/>
      <c r="H5" s="244"/>
      <c r="I5" s="244"/>
      <c r="J5" s="244"/>
      <c r="K5" s="244"/>
      <c r="L5" s="244"/>
      <c r="M5" s="244"/>
      <c r="N5" s="244"/>
      <c r="O5" s="244"/>
      <c r="P5" s="244"/>
      <c r="Q5" s="244"/>
      <c r="R5" s="244"/>
      <c r="S5" s="244"/>
      <c r="T5" s="244"/>
    </row>
    <row r="6" spans="1:20" ht="13.5" thickBot="1"/>
    <row r="7" spans="1:20" s="81" customFormat="1" ht="27.75" customHeight="1">
      <c r="A7" s="41"/>
      <c r="B7" s="315" t="s">
        <v>296</v>
      </c>
      <c r="C7" s="304"/>
      <c r="D7" s="304"/>
      <c r="E7" s="304"/>
      <c r="F7" s="304"/>
      <c r="G7" s="304"/>
      <c r="H7" s="304"/>
      <c r="I7" s="304"/>
      <c r="J7" s="304"/>
      <c r="K7" s="304"/>
      <c r="L7" s="304"/>
      <c r="M7" s="304"/>
      <c r="N7" s="304"/>
      <c r="O7" s="304"/>
      <c r="P7" s="304"/>
      <c r="Q7" s="304"/>
      <c r="R7" s="304"/>
      <c r="S7" s="304"/>
      <c r="T7" s="331"/>
    </row>
    <row r="8" spans="1:20" s="81" customFormat="1" ht="28.15" customHeight="1">
      <c r="A8" s="42"/>
      <c r="B8" s="312" t="s">
        <v>226</v>
      </c>
      <c r="C8" s="336"/>
      <c r="D8" s="336"/>
      <c r="E8" s="336"/>
      <c r="F8" s="336"/>
      <c r="G8" s="336"/>
      <c r="H8" s="336"/>
      <c r="I8" s="336"/>
      <c r="J8" s="336"/>
      <c r="K8" s="336"/>
      <c r="L8" s="336"/>
      <c r="M8" s="336"/>
      <c r="N8" s="336"/>
      <c r="O8" s="336"/>
      <c r="P8" s="336"/>
      <c r="Q8" s="336"/>
      <c r="R8" s="336"/>
      <c r="S8" s="335"/>
      <c r="T8" s="332" t="s">
        <v>284</v>
      </c>
    </row>
    <row r="9" spans="1:20" s="81" customFormat="1" ht="64.5" customHeight="1">
      <c r="A9" s="42"/>
      <c r="B9" s="312" t="s">
        <v>234</v>
      </c>
      <c r="C9" s="335"/>
      <c r="D9" s="312" t="s">
        <v>227</v>
      </c>
      <c r="E9" s="335"/>
      <c r="F9" s="328" t="s">
        <v>285</v>
      </c>
      <c r="G9" s="329"/>
      <c r="H9" s="328" t="s">
        <v>286</v>
      </c>
      <c r="I9" s="329"/>
      <c r="J9" s="328" t="s">
        <v>287</v>
      </c>
      <c r="K9" s="329"/>
      <c r="L9" s="328" t="s">
        <v>288</v>
      </c>
      <c r="M9" s="329"/>
      <c r="N9" s="328" t="s">
        <v>289</v>
      </c>
      <c r="O9" s="329"/>
      <c r="P9" s="328" t="s">
        <v>290</v>
      </c>
      <c r="Q9" s="329"/>
      <c r="R9" s="328" t="s">
        <v>291</v>
      </c>
      <c r="S9" s="330"/>
      <c r="T9" s="333"/>
    </row>
    <row r="10" spans="1:20" s="122" customFormat="1">
      <c r="A10" s="132"/>
      <c r="B10" s="245" t="s">
        <v>228</v>
      </c>
      <c r="C10" s="246" t="s">
        <v>6</v>
      </c>
      <c r="D10" s="245" t="s">
        <v>228</v>
      </c>
      <c r="E10" s="246" t="s">
        <v>6</v>
      </c>
      <c r="F10" s="13" t="s">
        <v>228</v>
      </c>
      <c r="G10" s="15" t="s">
        <v>6</v>
      </c>
      <c r="H10" s="153" t="s">
        <v>228</v>
      </c>
      <c r="I10" s="15" t="s">
        <v>6</v>
      </c>
      <c r="J10" s="153" t="s">
        <v>228</v>
      </c>
      <c r="K10" s="15" t="s">
        <v>6</v>
      </c>
      <c r="L10" s="153" t="s">
        <v>228</v>
      </c>
      <c r="M10" s="15" t="s">
        <v>6</v>
      </c>
      <c r="N10" s="153" t="s">
        <v>228</v>
      </c>
      <c r="O10" s="15" t="s">
        <v>6</v>
      </c>
      <c r="P10" s="153" t="s">
        <v>228</v>
      </c>
      <c r="Q10" s="15" t="s">
        <v>6</v>
      </c>
      <c r="R10" s="153" t="s">
        <v>228</v>
      </c>
      <c r="S10" s="153" t="s">
        <v>6</v>
      </c>
      <c r="T10" s="334"/>
    </row>
    <row r="11" spans="1:20">
      <c r="A11" s="247"/>
      <c r="B11" s="248"/>
      <c r="C11" s="249"/>
      <c r="D11" s="260"/>
      <c r="E11" s="260"/>
      <c r="F11" s="248"/>
      <c r="G11" s="250"/>
      <c r="H11" s="248"/>
      <c r="I11" s="249"/>
      <c r="J11" s="251"/>
      <c r="K11" s="250"/>
      <c r="L11" s="248"/>
      <c r="M11" s="249"/>
      <c r="N11" s="248"/>
      <c r="O11" s="250"/>
      <c r="P11" s="248"/>
      <c r="Q11" s="249"/>
      <c r="R11" s="251"/>
      <c r="S11" s="260"/>
      <c r="T11" s="262"/>
    </row>
    <row r="12" spans="1:20">
      <c r="A12" s="113" t="s">
        <v>7</v>
      </c>
      <c r="B12" s="290">
        <v>-0.63515041882850098</v>
      </c>
      <c r="C12" s="291">
        <v>0.24314038502932653</v>
      </c>
      <c r="D12" s="290">
        <v>0.26586690750788372</v>
      </c>
      <c r="E12" s="291">
        <v>7.1806761041141046E-2</v>
      </c>
      <c r="F12" s="290">
        <v>-4.4764993979718601E-2</v>
      </c>
      <c r="G12" s="291">
        <v>1.9140459635729114E-2</v>
      </c>
      <c r="H12" s="290">
        <v>0.1341006222363165</v>
      </c>
      <c r="I12" s="291">
        <v>3.4425629005958726E-2</v>
      </c>
      <c r="J12" s="290">
        <v>3.3054410256270601E-2</v>
      </c>
      <c r="K12" s="291">
        <v>3.664756529682768E-2</v>
      </c>
      <c r="L12" s="290">
        <v>0.90712162125066464</v>
      </c>
      <c r="M12" s="291">
        <v>0.65423668446751149</v>
      </c>
      <c r="N12" s="290">
        <v>-0.12855682002705629</v>
      </c>
      <c r="O12" s="291">
        <v>5.7720991389555984E-2</v>
      </c>
      <c r="P12" s="290">
        <v>6.1790872913220002E-3</v>
      </c>
      <c r="Q12" s="291">
        <v>8.737893258069826E-2</v>
      </c>
      <c r="R12" s="290">
        <v>2.231806278206244</v>
      </c>
      <c r="S12" s="291">
        <v>1.3087226213993561</v>
      </c>
      <c r="T12" s="265">
        <v>0.1382131389269565</v>
      </c>
    </row>
    <row r="13" spans="1:20">
      <c r="A13" s="113" t="s">
        <v>382</v>
      </c>
      <c r="B13" s="290">
        <v>-1.1916068001034379</v>
      </c>
      <c r="C13" s="291">
        <v>0.1464759496516157</v>
      </c>
      <c r="D13" s="290">
        <v>0.1712601781745533</v>
      </c>
      <c r="E13" s="291">
        <v>4.1730833578205402E-2</v>
      </c>
      <c r="F13" s="290">
        <v>-5.7496965079808698E-2</v>
      </c>
      <c r="G13" s="291">
        <v>1.1050091598596073E-2</v>
      </c>
      <c r="H13" s="290">
        <v>0.26481778785667959</v>
      </c>
      <c r="I13" s="291">
        <v>1.8837424734733602E-2</v>
      </c>
      <c r="J13" s="290">
        <v>5.365254927206E-2</v>
      </c>
      <c r="K13" s="291">
        <v>3.2958160503764274E-2</v>
      </c>
      <c r="L13" s="290">
        <v>0.75430658625157032</v>
      </c>
      <c r="M13" s="291">
        <v>0.5852484985071521</v>
      </c>
      <c r="N13" s="290">
        <v>-9.6396831135959496E-2</v>
      </c>
      <c r="O13" s="291">
        <v>3.9978729522093921E-2</v>
      </c>
      <c r="P13" s="290">
        <v>-0.10370386009888501</v>
      </c>
      <c r="Q13" s="291">
        <v>3.8799879697998779E-2</v>
      </c>
      <c r="R13" s="290">
        <v>0.81485825078517093</v>
      </c>
      <c r="S13" s="291">
        <v>0.66960079159142738</v>
      </c>
      <c r="T13" s="265">
        <v>0.2970750757990343</v>
      </c>
    </row>
    <row r="14" spans="1:20">
      <c r="A14" s="113" t="s">
        <v>9</v>
      </c>
      <c r="B14" s="290">
        <v>-1.437508494145332</v>
      </c>
      <c r="C14" s="291">
        <v>0.12189471566577484</v>
      </c>
      <c r="D14" s="290">
        <v>8.4844955074871008E-3</v>
      </c>
      <c r="E14" s="291">
        <v>4.4010752754857323E-2</v>
      </c>
      <c r="F14" s="290">
        <v>-9.6201117836349007E-3</v>
      </c>
      <c r="G14" s="291">
        <v>2.1231101959217829E-2</v>
      </c>
      <c r="H14" s="290">
        <v>0.14732496449943189</v>
      </c>
      <c r="I14" s="291">
        <v>1.4877920009362295E-2</v>
      </c>
      <c r="J14" s="290">
        <v>0.15433530688790081</v>
      </c>
      <c r="K14" s="291">
        <v>3.1150599111602367E-2</v>
      </c>
      <c r="L14" s="290">
        <v>0.56575094173680318</v>
      </c>
      <c r="M14" s="291">
        <v>0.43745005485941718</v>
      </c>
      <c r="N14" s="290">
        <v>-3.77942851280881E-2</v>
      </c>
      <c r="O14" s="291">
        <v>4.0489675223950888E-2</v>
      </c>
      <c r="P14" s="290">
        <v>-7.0750800231198605E-2</v>
      </c>
      <c r="Q14" s="291">
        <v>3.8352512423732915E-2</v>
      </c>
      <c r="R14" s="290">
        <v>-9.8447777365682707E-2</v>
      </c>
      <c r="S14" s="291">
        <v>0.44249778678412538</v>
      </c>
      <c r="T14" s="265">
        <v>0.20691679442244049</v>
      </c>
    </row>
    <row r="15" spans="1:20">
      <c r="A15" s="83" t="s">
        <v>10</v>
      </c>
      <c r="B15" s="290">
        <v>-1.459335955265038</v>
      </c>
      <c r="C15" s="291">
        <v>0.14929794853738615</v>
      </c>
      <c r="D15" s="290">
        <v>-8.5226197688674007E-3</v>
      </c>
      <c r="E15" s="291">
        <v>4.1081979111734467E-2</v>
      </c>
      <c r="F15" s="290">
        <v>-4.6403035880742398E-2</v>
      </c>
      <c r="G15" s="291">
        <v>1.0464993071468786E-2</v>
      </c>
      <c r="H15" s="290">
        <v>0.15761095389030441</v>
      </c>
      <c r="I15" s="291">
        <v>1.5254116643387713E-2</v>
      </c>
      <c r="J15" s="290">
        <v>0.1308901812846999</v>
      </c>
      <c r="K15" s="291">
        <v>2.0133182326169227E-2</v>
      </c>
      <c r="L15" s="290">
        <v>0.6021943817718538</v>
      </c>
      <c r="M15" s="291">
        <v>0.46458886110561504</v>
      </c>
      <c r="N15" s="290">
        <v>6.4939765925888003E-3</v>
      </c>
      <c r="O15" s="291">
        <v>4.3393622314143447E-2</v>
      </c>
      <c r="P15" s="290">
        <v>-0.2169930115158332</v>
      </c>
      <c r="Q15" s="291">
        <v>4.8878892030418321E-2</v>
      </c>
      <c r="R15" s="290">
        <v>0.70581969869701311</v>
      </c>
      <c r="S15" s="291">
        <v>0.48982485178215274</v>
      </c>
      <c r="T15" s="265">
        <v>0.22205694536172271</v>
      </c>
    </row>
    <row r="16" spans="1:20">
      <c r="A16" s="128" t="s">
        <v>172</v>
      </c>
      <c r="B16" s="290">
        <v>-1.0838277131717879</v>
      </c>
      <c r="C16" s="291">
        <v>0.20255249251131657</v>
      </c>
      <c r="D16" s="290">
        <v>-0.19402279587919011</v>
      </c>
      <c r="E16" s="291">
        <v>5.359963366156744E-2</v>
      </c>
      <c r="F16" s="290">
        <v>-6.1015946918612597E-2</v>
      </c>
      <c r="G16" s="291">
        <v>3.8500187549074305E-2</v>
      </c>
      <c r="H16" s="290">
        <v>0.12561837770017481</v>
      </c>
      <c r="I16" s="291">
        <v>2.5124228162754118E-2</v>
      </c>
      <c r="J16" s="290">
        <v>0.12225480967121261</v>
      </c>
      <c r="K16" s="291">
        <v>2.8612437255947597E-2</v>
      </c>
      <c r="L16" s="290">
        <v>0.72681761208966222</v>
      </c>
      <c r="M16" s="291">
        <v>0.8200398744323637</v>
      </c>
      <c r="N16" s="290">
        <v>1.03665156276419E-2</v>
      </c>
      <c r="O16" s="291">
        <v>6.8379042980474633E-2</v>
      </c>
      <c r="P16" s="290">
        <v>-0.25213229467133008</v>
      </c>
      <c r="Q16" s="291">
        <v>7.5534772485721255E-2</v>
      </c>
      <c r="R16" s="290">
        <v>1.7322109072256099E-2</v>
      </c>
      <c r="S16" s="291">
        <v>0.70891167893573503</v>
      </c>
      <c r="T16" s="265">
        <v>0.19796692849608069</v>
      </c>
    </row>
    <row r="17" spans="1:20">
      <c r="A17" s="128" t="s">
        <v>388</v>
      </c>
      <c r="B17" s="290">
        <v>-1.4160578486426529</v>
      </c>
      <c r="C17" s="291">
        <v>0.21759452727192932</v>
      </c>
      <c r="D17" s="290">
        <v>0.16271513985639721</v>
      </c>
      <c r="E17" s="291">
        <v>7.1712532938310064E-2</v>
      </c>
      <c r="F17" s="290">
        <v>-8.8980040645964098E-2</v>
      </c>
      <c r="G17" s="291">
        <v>1.4838911329920412E-2</v>
      </c>
      <c r="H17" s="290">
        <v>0.14883636314999391</v>
      </c>
      <c r="I17" s="291">
        <v>2.0657887208327192E-2</v>
      </c>
      <c r="J17" s="290">
        <v>0.16155495208676091</v>
      </c>
      <c r="K17" s="291">
        <v>3.4306447475596837E-2</v>
      </c>
      <c r="L17" s="290">
        <v>0.59832425609417161</v>
      </c>
      <c r="M17" s="291">
        <v>0.65852247286569154</v>
      </c>
      <c r="N17" s="290">
        <v>-4.7916986755180802E-2</v>
      </c>
      <c r="O17" s="291">
        <v>5.4203120713223377E-2</v>
      </c>
      <c r="P17" s="290">
        <v>-0.14945992042021369</v>
      </c>
      <c r="Q17" s="291">
        <v>6.5648231292369227E-2</v>
      </c>
      <c r="R17" s="290">
        <v>0.82062207424295208</v>
      </c>
      <c r="S17" s="291">
        <v>0.76220421842787867</v>
      </c>
      <c r="T17" s="265">
        <v>0.24192205717792431</v>
      </c>
    </row>
    <row r="18" spans="1:20">
      <c r="A18" s="83" t="s">
        <v>11</v>
      </c>
      <c r="B18" s="290">
        <v>-0.8693902703997588</v>
      </c>
      <c r="C18" s="291">
        <v>0.189829157630097</v>
      </c>
      <c r="D18" s="290">
        <v>0.1249833199890865</v>
      </c>
      <c r="E18" s="291">
        <v>4.4549998059392158E-2</v>
      </c>
      <c r="F18" s="290">
        <v>-4.3216276481496903E-2</v>
      </c>
      <c r="G18" s="291">
        <v>4.947099642697677E-2</v>
      </c>
      <c r="H18" s="290">
        <v>0.14562469565636901</v>
      </c>
      <c r="I18" s="291">
        <v>2.2449450683736751E-2</v>
      </c>
      <c r="J18" s="290">
        <v>6.2225716160413398E-2</v>
      </c>
      <c r="K18" s="291">
        <v>3.8326028421928178E-2</v>
      </c>
      <c r="L18" s="290">
        <v>1.6564737118987869</v>
      </c>
      <c r="M18" s="291">
        <v>0.68324918053497108</v>
      </c>
      <c r="N18" s="290">
        <v>3.8007244019592698E-2</v>
      </c>
      <c r="O18" s="291">
        <v>5.4872687474249643E-2</v>
      </c>
      <c r="P18" s="290">
        <v>-0.18370356168110191</v>
      </c>
      <c r="Q18" s="291">
        <v>5.6004937902080151E-2</v>
      </c>
      <c r="R18" s="290">
        <v>-0.19079366401344541</v>
      </c>
      <c r="S18" s="291">
        <v>0.75693527705096086</v>
      </c>
      <c r="T18" s="265">
        <v>0.12839614539081909</v>
      </c>
    </row>
    <row r="19" spans="1:20">
      <c r="A19" s="83" t="s">
        <v>383</v>
      </c>
      <c r="B19" s="290">
        <v>-1.0639347805974899</v>
      </c>
      <c r="C19" s="291">
        <v>0.16345534237985093</v>
      </c>
      <c r="D19" s="290">
        <v>0.2321830477635432</v>
      </c>
      <c r="E19" s="291">
        <v>4.2751454394637387E-2</v>
      </c>
      <c r="F19" s="290">
        <v>-4.2052249440855401E-2</v>
      </c>
      <c r="G19" s="291">
        <v>1.0854413319348701E-2</v>
      </c>
      <c r="H19" s="290">
        <v>0.1125812611782428</v>
      </c>
      <c r="I19" s="291">
        <v>1.5442187153020901E-2</v>
      </c>
      <c r="J19" s="290">
        <v>9.4282694493015504E-2</v>
      </c>
      <c r="K19" s="291">
        <v>4.5867604884904802E-2</v>
      </c>
      <c r="L19" s="290">
        <v>-0.43438604194616143</v>
      </c>
      <c r="M19" s="291">
        <v>0.54550169864035158</v>
      </c>
      <c r="N19" s="290">
        <v>-0.14759721504523471</v>
      </c>
      <c r="O19" s="291">
        <v>3.7760858482650199E-2</v>
      </c>
      <c r="P19" s="290">
        <v>-2.98760798990131E-2</v>
      </c>
      <c r="Q19" s="291">
        <v>2.3778422210591069E-2</v>
      </c>
      <c r="R19" s="290">
        <v>-1.492682752614062</v>
      </c>
      <c r="S19" s="291">
        <v>0.6770744732950762</v>
      </c>
      <c r="T19" s="265">
        <v>0.16026880823776349</v>
      </c>
    </row>
    <row r="20" spans="1:20">
      <c r="A20" s="83" t="s">
        <v>13</v>
      </c>
      <c r="B20" s="290">
        <v>-1.369691925999023</v>
      </c>
      <c r="C20" s="291">
        <v>0.1965534585824483</v>
      </c>
      <c r="D20" s="290">
        <v>3.7501112477385801E-2</v>
      </c>
      <c r="E20" s="291">
        <v>2.6847952219848422E-2</v>
      </c>
      <c r="F20" s="290">
        <v>-3.4754312144007503E-2</v>
      </c>
      <c r="G20" s="291">
        <v>1.4917504278579302E-2</v>
      </c>
      <c r="H20" s="290">
        <v>0.1206622445174005</v>
      </c>
      <c r="I20" s="291">
        <v>1.8077072173629534E-2</v>
      </c>
      <c r="J20" s="290">
        <v>4.4822639327570898E-2</v>
      </c>
      <c r="K20" s="291">
        <v>6.3053931733217411E-2</v>
      </c>
      <c r="L20" s="290">
        <v>2.3494559011605678</v>
      </c>
      <c r="M20" s="291">
        <v>0.72041193873979303</v>
      </c>
      <c r="N20" s="290">
        <v>-8.7591173574989106E-2</v>
      </c>
      <c r="O20" s="291">
        <v>4.4774049105563513E-2</v>
      </c>
      <c r="P20" s="290">
        <v>-6.8677687366507006E-2</v>
      </c>
      <c r="Q20" s="291">
        <v>4.5535675417677397E-2</v>
      </c>
      <c r="R20" s="290">
        <v>-0.66417936273280476</v>
      </c>
      <c r="S20" s="291">
        <v>0.63376214252452223</v>
      </c>
      <c r="T20" s="265">
        <v>0.14405699309190159</v>
      </c>
    </row>
    <row r="21" spans="1:20">
      <c r="A21" s="113" t="s">
        <v>14</v>
      </c>
      <c r="B21" s="290">
        <v>-1.0858840055400321</v>
      </c>
      <c r="C21" s="291">
        <v>0.17310703906914857</v>
      </c>
      <c r="D21" s="290">
        <v>5.3224979490602398E-2</v>
      </c>
      <c r="E21" s="291">
        <v>2.9260625727711355E-2</v>
      </c>
      <c r="F21" s="290">
        <v>-3.5104503229305001E-2</v>
      </c>
      <c r="G21" s="291">
        <v>1.5701690793976219E-2</v>
      </c>
      <c r="H21" s="290">
        <v>0.17316000153223121</v>
      </c>
      <c r="I21" s="291">
        <v>2.5085366034041483E-2</v>
      </c>
      <c r="J21" s="290">
        <v>2.80726124572181E-2</v>
      </c>
      <c r="K21" s="291">
        <v>3.1580905704334847E-2</v>
      </c>
      <c r="L21" s="290">
        <v>1.110398788464702</v>
      </c>
      <c r="M21" s="291">
        <v>0.79776894160092071</v>
      </c>
      <c r="N21" s="290">
        <v>-0.1896412886469003</v>
      </c>
      <c r="O21" s="291">
        <v>5.80914666847267E-2</v>
      </c>
      <c r="P21" s="290">
        <v>3.1045188703060999E-3</v>
      </c>
      <c r="Q21" s="291">
        <v>6.3244670076121293E-2</v>
      </c>
      <c r="R21" s="290">
        <v>2.2473573609466599E-2</v>
      </c>
      <c r="S21" s="291">
        <v>0.75930728192763031</v>
      </c>
      <c r="T21" s="265">
        <v>0.1836712072862817</v>
      </c>
    </row>
    <row r="22" spans="1:20">
      <c r="A22" s="113" t="s">
        <v>15</v>
      </c>
      <c r="B22" s="290">
        <v>-0.87913681231392049</v>
      </c>
      <c r="C22" s="291">
        <v>0.19477582538177926</v>
      </c>
      <c r="D22" s="290">
        <v>1.06834802778511E-2</v>
      </c>
      <c r="E22" s="291">
        <v>2.0583844924127039E-2</v>
      </c>
      <c r="F22" s="290">
        <v>-3.3825690293603702E-2</v>
      </c>
      <c r="G22" s="291">
        <v>1.3442373022571704E-2</v>
      </c>
      <c r="H22" s="290">
        <v>0.11441574990866619</v>
      </c>
      <c r="I22" s="291">
        <v>1.5707794858756251E-2</v>
      </c>
      <c r="J22" s="290">
        <v>-9.238821623034E-4</v>
      </c>
      <c r="K22" s="291">
        <v>3.5798033060887677E-2</v>
      </c>
      <c r="L22" s="290">
        <v>0.31665024557240268</v>
      </c>
      <c r="M22" s="291">
        <v>0.51860097806997085</v>
      </c>
      <c r="N22" s="290">
        <v>-0.17714037722647169</v>
      </c>
      <c r="O22" s="291">
        <v>3.9551388929788447E-2</v>
      </c>
      <c r="P22" s="290">
        <v>3.0750255474501598E-2</v>
      </c>
      <c r="Q22" s="291">
        <v>3.5056809953800852E-2</v>
      </c>
      <c r="R22" s="290">
        <v>-0.5392175024658673</v>
      </c>
      <c r="S22" s="291">
        <v>0.79456987483689367</v>
      </c>
      <c r="T22" s="265">
        <v>0.1057962081430675</v>
      </c>
    </row>
    <row r="23" spans="1:20">
      <c r="A23" s="113" t="s">
        <v>16</v>
      </c>
      <c r="B23" s="290">
        <v>-1.521088933116596</v>
      </c>
      <c r="C23" s="291">
        <v>9.4461841049911205E-2</v>
      </c>
      <c r="D23" s="290">
        <v>7.5912800756115006E-2</v>
      </c>
      <c r="E23" s="291">
        <v>5.2243405390985126E-2</v>
      </c>
      <c r="F23" s="290">
        <v>6.0914067793503999E-3</v>
      </c>
      <c r="G23" s="291">
        <v>1.5756897926017564E-2</v>
      </c>
      <c r="H23" s="290">
        <v>6.6745998430133194E-2</v>
      </c>
      <c r="I23" s="291">
        <v>1.8919537362375984E-2</v>
      </c>
      <c r="J23" s="290">
        <v>0.1836531124178834</v>
      </c>
      <c r="K23" s="291">
        <v>4.6622097112785414E-2</v>
      </c>
      <c r="L23" s="290">
        <v>0.4717043588848962</v>
      </c>
      <c r="M23" s="291">
        <v>0.42064300799702176</v>
      </c>
      <c r="N23" s="290">
        <v>-0.10364412850418719</v>
      </c>
      <c r="O23" s="291">
        <v>4.1020383626806579E-2</v>
      </c>
      <c r="P23" s="290">
        <v>-2.6923832839231901E-2</v>
      </c>
      <c r="Q23" s="291">
        <v>4.0418847913097453E-2</v>
      </c>
      <c r="R23" s="290">
        <v>-1.006388302612216</v>
      </c>
      <c r="S23" s="291">
        <v>0.56107059588719088</v>
      </c>
      <c r="T23" s="265">
        <v>0.17078243208927751</v>
      </c>
    </row>
    <row r="24" spans="1:20">
      <c r="A24" s="113" t="s">
        <v>364</v>
      </c>
      <c r="B24" s="290">
        <v>-1.2583290952790229</v>
      </c>
      <c r="C24" s="291">
        <v>0.23820257703754996</v>
      </c>
      <c r="D24" s="290">
        <v>7.6228668747895301E-2</v>
      </c>
      <c r="E24" s="291">
        <v>4.0776906592268916E-2</v>
      </c>
      <c r="F24" s="290">
        <v>-2.0860092193174699E-2</v>
      </c>
      <c r="G24" s="291">
        <v>1.740426166320173E-2</v>
      </c>
      <c r="H24" s="290">
        <v>7.7269921974302505E-2</v>
      </c>
      <c r="I24" s="291">
        <v>2.0224231689078061E-2</v>
      </c>
      <c r="J24" s="290">
        <v>3.6377817888280803E-2</v>
      </c>
      <c r="K24" s="291">
        <v>5.6893008709408291E-2</v>
      </c>
      <c r="L24" s="290">
        <v>1.6394256618087659</v>
      </c>
      <c r="M24" s="291">
        <v>0.7824346058340258</v>
      </c>
      <c r="N24" s="290">
        <v>-8.3980367297041992E-3</v>
      </c>
      <c r="O24" s="291">
        <v>4.8919718847240688E-2</v>
      </c>
      <c r="P24" s="290">
        <v>-0.1143404018232921</v>
      </c>
      <c r="Q24" s="291">
        <v>5.8440177090275665E-2</v>
      </c>
      <c r="R24" s="290">
        <v>-0.8677218445922289</v>
      </c>
      <c r="S24" s="291">
        <v>1.1657748231434659</v>
      </c>
      <c r="T24" s="265">
        <v>0.10519017941282929</v>
      </c>
    </row>
    <row r="25" spans="1:20">
      <c r="A25" s="113" t="s">
        <v>17</v>
      </c>
      <c r="B25" s="290">
        <v>-1.3299348733963301</v>
      </c>
      <c r="C25" s="291">
        <v>0.10617521191756045</v>
      </c>
      <c r="D25" s="290">
        <v>3.01438676192619E-2</v>
      </c>
      <c r="E25" s="291">
        <v>3.16833451216601E-2</v>
      </c>
      <c r="F25" s="290">
        <v>-2.6019308619537201E-2</v>
      </c>
      <c r="G25" s="291">
        <v>9.2521417842169537E-3</v>
      </c>
      <c r="H25" s="290">
        <v>0.1168716718239826</v>
      </c>
      <c r="I25" s="291">
        <v>1.6621930115796456E-2</v>
      </c>
      <c r="J25" s="290">
        <v>5.9567049316080201E-2</v>
      </c>
      <c r="K25" s="291">
        <v>2.3596484442049249E-2</v>
      </c>
      <c r="L25" s="290">
        <v>6.19259235147007E-2</v>
      </c>
      <c r="M25" s="291">
        <v>0.38821320971194134</v>
      </c>
      <c r="N25" s="290">
        <v>-5.5937741017884103E-2</v>
      </c>
      <c r="O25" s="291">
        <v>3.0471345429434353E-2</v>
      </c>
      <c r="P25" s="290">
        <v>-9.6460703219292204E-2</v>
      </c>
      <c r="Q25" s="291">
        <v>3.0497769375111561E-2</v>
      </c>
      <c r="R25" s="290">
        <v>-0.59808405730749714</v>
      </c>
      <c r="S25" s="291">
        <v>0.41093109817312296</v>
      </c>
      <c r="T25" s="265">
        <v>0.18958908614186629</v>
      </c>
    </row>
    <row r="26" spans="1:20">
      <c r="A26" s="113" t="s">
        <v>18</v>
      </c>
      <c r="B26" s="290">
        <v>-1.596433231621363</v>
      </c>
      <c r="C26" s="291">
        <v>0.18454981219667074</v>
      </c>
      <c r="D26" s="290">
        <v>9.3710716606205099E-2</v>
      </c>
      <c r="E26" s="291">
        <v>4.8049202757620611E-2</v>
      </c>
      <c r="F26" s="290">
        <v>-5.10669020217892E-2</v>
      </c>
      <c r="G26" s="291">
        <v>8.1756036596282756E-3</v>
      </c>
      <c r="H26" s="290">
        <v>4.3383898539771502E-2</v>
      </c>
      <c r="I26" s="291">
        <v>2.4434798586910431E-2</v>
      </c>
      <c r="J26" s="290">
        <v>0.1019680381233912</v>
      </c>
      <c r="K26" s="291">
        <v>3.7393306182667799E-2</v>
      </c>
      <c r="L26" s="290">
        <v>0.50311430739550667</v>
      </c>
      <c r="M26" s="291">
        <v>0.47899268767248943</v>
      </c>
      <c r="N26" s="290">
        <v>-8.4768990729242905E-2</v>
      </c>
      <c r="O26" s="291">
        <v>3.7613635379438883E-2</v>
      </c>
      <c r="P26" s="290">
        <v>-7.9158602941077905E-2</v>
      </c>
      <c r="Q26" s="291">
        <v>3.7602587151564969E-2</v>
      </c>
      <c r="R26" s="290">
        <v>1.3046230992764321</v>
      </c>
      <c r="S26" s="291">
        <v>0.61273166840255966</v>
      </c>
      <c r="T26" s="265">
        <v>0.21024831930787369</v>
      </c>
    </row>
    <row r="27" spans="1:20">
      <c r="A27" s="113" t="s">
        <v>201</v>
      </c>
      <c r="B27" s="290">
        <v>-1.331114421759054</v>
      </c>
      <c r="C27" s="291">
        <v>0.16295745246987553</v>
      </c>
      <c r="D27" s="290">
        <v>0.21273014742759291</v>
      </c>
      <c r="E27" s="291">
        <v>5.1968443870134891E-2</v>
      </c>
      <c r="F27" s="290">
        <v>-3.4863843396320503E-2</v>
      </c>
      <c r="G27" s="291">
        <v>2.0778756397602516E-2</v>
      </c>
      <c r="H27" s="290">
        <v>0.14812693558525639</v>
      </c>
      <c r="I27" s="291">
        <v>2.0817346751419399E-2</v>
      </c>
      <c r="J27" s="290">
        <v>6.2480246892888301E-2</v>
      </c>
      <c r="K27" s="291">
        <v>3.0712862782501162E-2</v>
      </c>
      <c r="L27" s="290">
        <v>1.4954227407663949</v>
      </c>
      <c r="M27" s="291">
        <v>0.61180509143698303</v>
      </c>
      <c r="N27" s="290">
        <v>-1.85113332795399E-2</v>
      </c>
      <c r="O27" s="291">
        <v>4.9544268066083814E-2</v>
      </c>
      <c r="P27" s="290">
        <v>-0.18181211012191709</v>
      </c>
      <c r="Q27" s="291">
        <v>5.194792041989179E-2</v>
      </c>
      <c r="R27" s="290">
        <v>-0.52610187150359777</v>
      </c>
      <c r="S27" s="291">
        <v>0.90718678913979978</v>
      </c>
      <c r="T27" s="265">
        <v>0.18066854240316579</v>
      </c>
    </row>
    <row r="28" spans="1:20">
      <c r="A28" s="113" t="s">
        <v>19</v>
      </c>
      <c r="B28" s="290">
        <v>-0.37272308945811822</v>
      </c>
      <c r="C28" s="291">
        <v>0.12530600735888742</v>
      </c>
      <c r="D28" s="290">
        <v>6.7859827564535499E-2</v>
      </c>
      <c r="E28" s="291">
        <v>2.8035919344939327E-2</v>
      </c>
      <c r="F28" s="290">
        <v>-3.4405924602717901E-2</v>
      </c>
      <c r="G28" s="291">
        <v>9.0215073391193522E-3</v>
      </c>
      <c r="H28" s="290">
        <v>0.19758496847953311</v>
      </c>
      <c r="I28" s="291">
        <v>3.0427101111066505E-2</v>
      </c>
      <c r="J28" s="290">
        <v>7.9061957252406501E-2</v>
      </c>
      <c r="K28" s="291">
        <v>3.8954410635057168E-2</v>
      </c>
      <c r="L28" s="290">
        <v>0.198405164847513</v>
      </c>
      <c r="M28" s="291">
        <v>0.53601343116897748</v>
      </c>
      <c r="N28" s="290">
        <v>-8.9744925025592004E-2</v>
      </c>
      <c r="O28" s="291">
        <v>2.9421161039440466E-2</v>
      </c>
      <c r="P28" s="290">
        <v>-0.15347928429439681</v>
      </c>
      <c r="Q28" s="291">
        <v>2.5819254612016763E-2</v>
      </c>
      <c r="R28" s="290">
        <v>-0.70706210655810431</v>
      </c>
      <c r="S28" s="291">
        <v>0.41616871401094674</v>
      </c>
      <c r="T28" s="265">
        <v>0.18829995965569929</v>
      </c>
    </row>
    <row r="29" spans="1:20">
      <c r="A29" s="113" t="s">
        <v>20</v>
      </c>
      <c r="B29" s="290">
        <v>-0.74569252032125022</v>
      </c>
      <c r="C29" s="291">
        <v>0.13148400603237556</v>
      </c>
      <c r="D29" s="290">
        <v>0.12858564878251341</v>
      </c>
      <c r="E29" s="291">
        <v>4.1019691173148742E-2</v>
      </c>
      <c r="F29" s="290">
        <v>-6.9104025856581403E-2</v>
      </c>
      <c r="G29" s="291">
        <v>1.16761262414731E-2</v>
      </c>
      <c r="H29" s="290">
        <v>0.18799423438588261</v>
      </c>
      <c r="I29" s="291">
        <v>2.647537470804227E-2</v>
      </c>
      <c r="J29" s="290">
        <v>6.7420409986482202E-2</v>
      </c>
      <c r="K29" s="291">
        <v>4.4472327836060942E-2</v>
      </c>
      <c r="L29" s="290">
        <v>1.4737554725184749</v>
      </c>
      <c r="M29" s="291">
        <v>0.52092949166308566</v>
      </c>
      <c r="N29" s="290">
        <v>-1.06255513641007E-2</v>
      </c>
      <c r="O29" s="291">
        <v>5.4591101285653129E-2</v>
      </c>
      <c r="P29" s="290">
        <v>-0.13063550108868041</v>
      </c>
      <c r="Q29" s="291">
        <v>5.0481476174378898E-2</v>
      </c>
      <c r="R29" s="290">
        <v>-0.80263382831564611</v>
      </c>
      <c r="S29" s="291">
        <v>1.3089663583947637</v>
      </c>
      <c r="T29" s="265">
        <v>0.14162087464378151</v>
      </c>
    </row>
    <row r="30" spans="1:20">
      <c r="A30" s="113" t="s">
        <v>21</v>
      </c>
      <c r="B30" s="290">
        <v>-1.328979025943817</v>
      </c>
      <c r="C30" s="291">
        <v>0.125383394258268</v>
      </c>
      <c r="D30" s="290">
        <v>8.8372019615097996E-2</v>
      </c>
      <c r="E30" s="291">
        <v>6.5402324592125624E-2</v>
      </c>
      <c r="F30" s="290">
        <v>-5.1790357039542101E-2</v>
      </c>
      <c r="G30" s="291">
        <v>1.6336665245039572E-2</v>
      </c>
      <c r="H30" s="290">
        <v>0.1751833572219138</v>
      </c>
      <c r="I30" s="291">
        <v>2.0978881540676494E-2</v>
      </c>
      <c r="J30" s="290">
        <v>0.16249887437771501</v>
      </c>
      <c r="K30" s="291">
        <v>3.6432182213441751E-2</v>
      </c>
      <c r="L30" s="290">
        <v>1.0457539741820241</v>
      </c>
      <c r="M30" s="291">
        <v>0.59323267631088616</v>
      </c>
      <c r="N30" s="290">
        <v>-8.8313004719840799E-2</v>
      </c>
      <c r="O30" s="291">
        <v>4.77657283179048E-2</v>
      </c>
      <c r="P30" s="290">
        <v>-0.1076413886747651</v>
      </c>
      <c r="Q30" s="291">
        <v>3.9106037137939656E-2</v>
      </c>
      <c r="R30" s="290">
        <v>-0.74935765373658059</v>
      </c>
      <c r="S30" s="291">
        <v>0.78716289051131805</v>
      </c>
      <c r="T30" s="265">
        <v>0.19577289034037701</v>
      </c>
    </row>
    <row r="31" spans="1:20">
      <c r="A31" s="113" t="s">
        <v>22</v>
      </c>
      <c r="B31" s="290">
        <v>-0.47133456039977728</v>
      </c>
      <c r="C31" s="291">
        <v>0.12330715533997047</v>
      </c>
      <c r="D31" s="290">
        <v>8.53028362056409E-2</v>
      </c>
      <c r="E31" s="291">
        <v>2.9666076577878172E-2</v>
      </c>
      <c r="F31" s="290">
        <v>-1.6574856621956999E-2</v>
      </c>
      <c r="G31" s="291">
        <v>9.7432498281401561E-3</v>
      </c>
      <c r="H31" s="290">
        <v>4.4584743219932901E-2</v>
      </c>
      <c r="I31" s="291">
        <v>2.2151582636613494E-2</v>
      </c>
      <c r="J31" s="290">
        <v>0.16431029254570181</v>
      </c>
      <c r="K31" s="291">
        <v>8.9276005210967471E-2</v>
      </c>
      <c r="L31" s="290">
        <v>-0.99336300774121211</v>
      </c>
      <c r="M31" s="291">
        <v>0.63965767732623813</v>
      </c>
      <c r="N31" s="290">
        <v>-7.5834293796803703E-2</v>
      </c>
      <c r="O31" s="291">
        <v>3.3097152526853309E-2</v>
      </c>
      <c r="P31" s="290">
        <v>-1.5549031865083199E-2</v>
      </c>
      <c r="Q31" s="291">
        <v>3.244130174981355E-2</v>
      </c>
      <c r="R31" s="290">
        <v>-1.0330381152717121</v>
      </c>
      <c r="S31" s="291">
        <v>0.48497350264375549</v>
      </c>
      <c r="T31" s="265">
        <v>6.1589143273703399E-2</v>
      </c>
    </row>
    <row r="32" spans="1:20">
      <c r="A32" s="113" t="s">
        <v>23</v>
      </c>
      <c r="B32" s="290">
        <v>-1.6231768309087571</v>
      </c>
      <c r="C32" s="291">
        <v>0.12837240961669119</v>
      </c>
      <c r="D32" s="290">
        <v>9.9896130996464494E-2</v>
      </c>
      <c r="E32" s="291">
        <v>2.7380410367871071E-2</v>
      </c>
      <c r="F32" s="290">
        <v>-2.5541167206705E-2</v>
      </c>
      <c r="G32" s="291">
        <v>9.0715396725018303E-3</v>
      </c>
      <c r="H32" s="290">
        <v>0.13826102021527981</v>
      </c>
      <c r="I32" s="291">
        <v>1.8933164877643578E-2</v>
      </c>
      <c r="J32" s="290">
        <v>6.803079019279E-2</v>
      </c>
      <c r="K32" s="291">
        <v>2.9768109963703788E-2</v>
      </c>
      <c r="L32" s="290">
        <v>7.53485581400032E-2</v>
      </c>
      <c r="M32" s="291">
        <v>0.69811237346546762</v>
      </c>
      <c r="N32" s="290">
        <v>-0.11645011419339329</v>
      </c>
      <c r="O32" s="291">
        <v>4.8234260398316603E-2</v>
      </c>
      <c r="P32" s="290">
        <v>-9.6779281495643896E-2</v>
      </c>
      <c r="Q32" s="291">
        <v>4.008707215843553E-2</v>
      </c>
      <c r="R32" s="290">
        <v>-0.39364887243797858</v>
      </c>
      <c r="S32" s="291">
        <v>0.59479836375699002</v>
      </c>
      <c r="T32" s="265">
        <v>0.20656121114956469</v>
      </c>
    </row>
    <row r="33" spans="1:20">
      <c r="A33" s="113" t="s">
        <v>24</v>
      </c>
      <c r="B33" s="290">
        <v>-1.4988165417556309</v>
      </c>
      <c r="C33" s="291">
        <v>0.29760739596670782</v>
      </c>
      <c r="D33" s="290">
        <v>9.8628170803620296E-2</v>
      </c>
      <c r="E33" s="291">
        <v>3.5518098769900343E-2</v>
      </c>
      <c r="F33" s="290">
        <v>-5.8267074321080102E-2</v>
      </c>
      <c r="G33" s="291">
        <v>2.3384644666389377E-2</v>
      </c>
      <c r="H33" s="290">
        <v>3.1494894524928201E-2</v>
      </c>
      <c r="I33" s="291">
        <v>3.6208723526788632E-2</v>
      </c>
      <c r="J33" s="290">
        <v>6.9397678584022404E-2</v>
      </c>
      <c r="K33" s="291">
        <v>4.0579809040205125E-2</v>
      </c>
      <c r="L33" s="290">
        <v>0.82757904353413303</v>
      </c>
      <c r="M33" s="291">
        <v>0.96156303678655741</v>
      </c>
      <c r="N33" s="290">
        <v>-6.5804121465421805E-2</v>
      </c>
      <c r="O33" s="291">
        <v>7.4986477405949825E-2</v>
      </c>
      <c r="P33" s="290">
        <v>-0.15747467235776319</v>
      </c>
      <c r="Q33" s="291">
        <v>6.6847847540630639E-2</v>
      </c>
      <c r="R33" s="290">
        <v>0.13773213905261519</v>
      </c>
      <c r="S33" s="291">
        <v>1.0318206201825857</v>
      </c>
      <c r="T33" s="265">
        <v>0.14742003044599719</v>
      </c>
    </row>
    <row r="34" spans="1:20">
      <c r="A34" s="113" t="s">
        <v>365</v>
      </c>
      <c r="B34" s="290">
        <v>-1.2583790756286719</v>
      </c>
      <c r="C34" s="291">
        <v>0.14711587683370447</v>
      </c>
      <c r="D34" s="290">
        <v>8.9017298574422005E-2</v>
      </c>
      <c r="E34" s="291">
        <v>5.0180593549976657E-2</v>
      </c>
      <c r="F34" s="290">
        <v>-4.18815581716281E-2</v>
      </c>
      <c r="G34" s="291">
        <v>1.5112141925987551E-2</v>
      </c>
      <c r="H34" s="290">
        <v>0.15172846812050361</v>
      </c>
      <c r="I34" s="291">
        <v>2.1717860415310899E-2</v>
      </c>
      <c r="J34" s="290">
        <v>6.6266643143190099E-2</v>
      </c>
      <c r="K34" s="291">
        <v>2.8882398809764672E-2</v>
      </c>
      <c r="L34" s="290">
        <v>0.31031171912172528</v>
      </c>
      <c r="M34" s="291">
        <v>0.74453139006859581</v>
      </c>
      <c r="N34" s="290">
        <v>-6.005188558058E-4</v>
      </c>
      <c r="O34" s="291">
        <v>5.0550553384417385E-2</v>
      </c>
      <c r="P34" s="290">
        <v>-0.17649598985509041</v>
      </c>
      <c r="Q34" s="291">
        <v>4.3731541437503872E-2</v>
      </c>
      <c r="R34" s="290">
        <v>-0.87903439239179992</v>
      </c>
      <c r="S34" s="291">
        <v>0.79923889233737677</v>
      </c>
      <c r="T34" s="265">
        <v>0.20307166624810441</v>
      </c>
    </row>
    <row r="35" spans="1:20">
      <c r="A35" s="113" t="s">
        <v>25</v>
      </c>
      <c r="B35" s="290">
        <v>-0.99426799750883876</v>
      </c>
      <c r="C35" s="291">
        <v>0.14171412302153938</v>
      </c>
      <c r="D35" s="290">
        <v>0.21987071110955761</v>
      </c>
      <c r="E35" s="291">
        <v>6.312899222155513E-2</v>
      </c>
      <c r="F35" s="290">
        <v>-4.7949538948661198E-2</v>
      </c>
      <c r="G35" s="291">
        <v>1.2927927984436016E-2</v>
      </c>
      <c r="H35" s="290">
        <v>0.15704783943981129</v>
      </c>
      <c r="I35" s="291">
        <v>2.7080664222408315E-2</v>
      </c>
      <c r="J35" s="290">
        <v>2.6767210958884201E-2</v>
      </c>
      <c r="K35" s="291">
        <v>2.3850328503790496E-2</v>
      </c>
      <c r="L35" s="290">
        <v>0.22914553030228779</v>
      </c>
      <c r="M35" s="291">
        <v>0.57490470630634538</v>
      </c>
      <c r="N35" s="290">
        <v>7.7205171743887002E-3</v>
      </c>
      <c r="O35" s="291">
        <v>4.0743203044814477E-2</v>
      </c>
      <c r="P35" s="290">
        <v>-0.18382158633325441</v>
      </c>
      <c r="Q35" s="291">
        <v>3.6491612432335133E-2</v>
      </c>
      <c r="R35" s="290">
        <v>-1.09038784444883</v>
      </c>
      <c r="S35" s="291">
        <v>0.70548360332450344</v>
      </c>
      <c r="T35" s="265">
        <v>0.1447263141338169</v>
      </c>
    </row>
    <row r="36" spans="1:20">
      <c r="A36" s="113" t="s">
        <v>26</v>
      </c>
      <c r="B36" s="290">
        <v>-8.1111188830610095E-2</v>
      </c>
      <c r="C36" s="291">
        <v>0.1280007026034482</v>
      </c>
      <c r="D36" s="290">
        <v>1.0361807902850399E-2</v>
      </c>
      <c r="E36" s="291">
        <v>3.0268797769783803E-2</v>
      </c>
      <c r="F36" s="290">
        <v>9.3681400485222499E-2</v>
      </c>
      <c r="G36" s="291">
        <v>3.2156543653888044E-2</v>
      </c>
      <c r="H36" s="290">
        <v>9.0744678967961002E-3</v>
      </c>
      <c r="I36" s="291">
        <v>2.236107380508669E-2</v>
      </c>
      <c r="J36" s="290">
        <v>0.1500296336309089</v>
      </c>
      <c r="K36" s="291">
        <v>2.9926983295324214E-2</v>
      </c>
      <c r="L36" s="290">
        <v>-0.78860340316083355</v>
      </c>
      <c r="M36" s="291">
        <v>0.46798263292034031</v>
      </c>
      <c r="N36" s="290">
        <v>-0.11917338003604611</v>
      </c>
      <c r="O36" s="291">
        <v>5.7454090099086703E-2</v>
      </c>
      <c r="P36" s="290">
        <v>-9.6398676661074906E-2</v>
      </c>
      <c r="Q36" s="291">
        <v>5.6182672411679263E-2</v>
      </c>
      <c r="R36" s="290">
        <v>3.5249718552069802</v>
      </c>
      <c r="S36" s="291">
        <v>0.6901902613852744</v>
      </c>
      <c r="T36" s="265">
        <v>6.0472022750998299E-2</v>
      </c>
    </row>
    <row r="37" spans="1:20">
      <c r="A37" s="113" t="s">
        <v>27</v>
      </c>
      <c r="B37" s="290">
        <v>-5.4935712066768498E-2</v>
      </c>
      <c r="C37" s="291">
        <v>0.13744352559300582</v>
      </c>
      <c r="D37" s="290">
        <v>5.0253822053590101E-2</v>
      </c>
      <c r="E37" s="291">
        <v>2.6163145121132783E-2</v>
      </c>
      <c r="F37" s="290">
        <v>1.59672419452285E-2</v>
      </c>
      <c r="G37" s="291">
        <v>8.9923820540631604E-3</v>
      </c>
      <c r="H37" s="290">
        <v>7.7241416414639399E-2</v>
      </c>
      <c r="I37" s="291">
        <v>1.4667593464324207E-2</v>
      </c>
      <c r="J37" s="290">
        <v>6.9043386014394303E-2</v>
      </c>
      <c r="K37" s="291">
        <v>3.6356921315468256E-2</v>
      </c>
      <c r="L37" s="290">
        <v>-0.65010558810219476</v>
      </c>
      <c r="M37" s="291">
        <v>0.54709089056903393</v>
      </c>
      <c r="N37" s="290">
        <v>-9.8972452278031101E-2</v>
      </c>
      <c r="O37" s="291">
        <v>2.6747435615896022E-2</v>
      </c>
      <c r="P37" s="290">
        <v>-5.7655668847694998E-2</v>
      </c>
      <c r="Q37" s="291">
        <v>2.6850963775003178E-2</v>
      </c>
      <c r="R37" s="290">
        <v>-0.76450900561473689</v>
      </c>
      <c r="S37" s="291">
        <v>0.44385985881203366</v>
      </c>
      <c r="T37" s="265">
        <v>5.8910696335643199E-2</v>
      </c>
    </row>
    <row r="38" spans="1:20">
      <c r="A38" s="113" t="s">
        <v>28</v>
      </c>
      <c r="B38" s="290">
        <v>-0.40332543959691269</v>
      </c>
      <c r="C38" s="291">
        <v>0.11219750520625646</v>
      </c>
      <c r="D38" s="290">
        <v>-8.2533291294255504E-2</v>
      </c>
      <c r="E38" s="291">
        <v>4.1490686012486497E-2</v>
      </c>
      <c r="F38" s="290">
        <v>-1.11712869023848E-2</v>
      </c>
      <c r="G38" s="291">
        <v>1.4387855250980096E-2</v>
      </c>
      <c r="H38" s="290">
        <v>0.1241246247708762</v>
      </c>
      <c r="I38" s="291">
        <v>2.1705336930121118E-2</v>
      </c>
      <c r="J38" s="290">
        <v>2.2894484958494499E-2</v>
      </c>
      <c r="K38" s="291">
        <v>4.5506022990672211E-2</v>
      </c>
      <c r="L38" s="290">
        <v>0.31952747037380008</v>
      </c>
      <c r="M38" s="291">
        <v>0.52547266988336905</v>
      </c>
      <c r="N38" s="290">
        <v>-0.1138150338240435</v>
      </c>
      <c r="O38" s="291">
        <v>6.9852485263295863E-2</v>
      </c>
      <c r="P38" s="290">
        <v>-7.4550739119054396E-2</v>
      </c>
      <c r="Q38" s="291">
        <v>6.025658631478055E-2</v>
      </c>
      <c r="R38" s="290">
        <v>0.13536537366067081</v>
      </c>
      <c r="S38" s="291">
        <v>1.0691141557198072</v>
      </c>
      <c r="T38" s="265">
        <v>7.0672375989130107E-2</v>
      </c>
    </row>
    <row r="39" spans="1:20">
      <c r="A39" s="113" t="s">
        <v>29</v>
      </c>
      <c r="B39" s="290">
        <v>-0.96294725601726161</v>
      </c>
      <c r="C39" s="291">
        <v>0.12820729795337579</v>
      </c>
      <c r="D39" s="290">
        <v>1.98731807241996E-2</v>
      </c>
      <c r="E39" s="291">
        <v>3.2274330571034696E-2</v>
      </c>
      <c r="F39" s="290">
        <v>-3.3166868578770201E-2</v>
      </c>
      <c r="G39" s="291">
        <v>1.1985369471210034E-2</v>
      </c>
      <c r="H39" s="290">
        <v>0.1291270269251466</v>
      </c>
      <c r="I39" s="291">
        <v>3.9080664431245291E-2</v>
      </c>
      <c r="J39" s="290">
        <v>0.18996858601683611</v>
      </c>
      <c r="K39" s="291">
        <v>7.7070627829608718E-2</v>
      </c>
      <c r="L39" s="290">
        <v>-0.92796407851399942</v>
      </c>
      <c r="M39" s="291">
        <v>0.9237155959193567</v>
      </c>
      <c r="N39" s="290">
        <v>-0.2117407243623402</v>
      </c>
      <c r="O39" s="291">
        <v>4.0101076473517669E-2</v>
      </c>
      <c r="P39" s="290">
        <v>-4.6814834950755897E-2</v>
      </c>
      <c r="Q39" s="291">
        <v>3.0404619164316748E-2</v>
      </c>
      <c r="R39" s="290">
        <v>-0.95759680146897441</v>
      </c>
      <c r="S39" s="291">
        <v>0.68040085657603733</v>
      </c>
      <c r="T39" s="265">
        <v>0.18321188266614391</v>
      </c>
    </row>
    <row r="40" spans="1:20">
      <c r="A40" s="113" t="s">
        <v>30</v>
      </c>
      <c r="B40" s="290">
        <v>-0.73731572664958644</v>
      </c>
      <c r="C40" s="291">
        <v>8.9832572888084855E-2</v>
      </c>
      <c r="D40" s="290">
        <v>8.9883015374146294E-2</v>
      </c>
      <c r="E40" s="291">
        <v>3.1509398312996081E-2</v>
      </c>
      <c r="F40" s="290">
        <v>-2.64294612104864E-2</v>
      </c>
      <c r="G40" s="291">
        <v>6.74327177610965E-3</v>
      </c>
      <c r="H40" s="290">
        <v>6.8024363011865097E-2</v>
      </c>
      <c r="I40" s="291">
        <v>1.6520541186048503E-2</v>
      </c>
      <c r="J40" s="290">
        <v>9.1072168622962996E-2</v>
      </c>
      <c r="K40" s="291">
        <v>2.9013186554010105E-2</v>
      </c>
      <c r="L40" s="290">
        <v>0.12769744810472691</v>
      </c>
      <c r="M40" s="291">
        <v>0.35747376765873162</v>
      </c>
      <c r="N40" s="290">
        <v>-0.1234678260827278</v>
      </c>
      <c r="O40" s="291">
        <v>2.9331468133870626E-2</v>
      </c>
      <c r="P40" s="290">
        <v>-7.7573329017217807E-2</v>
      </c>
      <c r="Q40" s="291">
        <v>2.6367274178466509E-2</v>
      </c>
      <c r="R40" s="290">
        <v>-1.9212538938400809</v>
      </c>
      <c r="S40" s="291">
        <v>0.33796415722172662</v>
      </c>
      <c r="T40" s="265">
        <v>0.15607632929563631</v>
      </c>
    </row>
    <row r="41" spans="1:20">
      <c r="A41" s="113" t="s">
        <v>31</v>
      </c>
      <c r="B41" s="290">
        <v>-0.59896118754630479</v>
      </c>
      <c r="C41" s="291">
        <v>0.263086730150491</v>
      </c>
      <c r="D41" s="290">
        <v>8.9317606759213002E-3</v>
      </c>
      <c r="E41" s="291">
        <v>4.0068301231041804E-2</v>
      </c>
      <c r="F41" s="290">
        <v>-2.77260644717276E-2</v>
      </c>
      <c r="G41" s="291">
        <v>2.1560522462446146E-2</v>
      </c>
      <c r="H41" s="290">
        <v>0.19799132497825181</v>
      </c>
      <c r="I41" s="291">
        <v>2.9382352859158207E-2</v>
      </c>
      <c r="J41" s="290">
        <v>0.21332176190532329</v>
      </c>
      <c r="K41" s="291">
        <v>5.6674929122046587E-2</v>
      </c>
      <c r="L41" s="290">
        <v>1.9911417101243002E-3</v>
      </c>
      <c r="M41" s="291">
        <v>1.2277894350134051</v>
      </c>
      <c r="N41" s="290">
        <v>-4.5398264627085398E-2</v>
      </c>
      <c r="O41" s="291">
        <v>0.10215727626206896</v>
      </c>
      <c r="P41" s="290">
        <v>-0.34018331878296071</v>
      </c>
      <c r="Q41" s="291">
        <v>0.11515978749773516</v>
      </c>
      <c r="R41" s="290">
        <v>0.7785121607013642</v>
      </c>
      <c r="S41" s="291">
        <v>1.5331571467623648</v>
      </c>
      <c r="T41" s="265">
        <v>0.22254259213332789</v>
      </c>
    </row>
    <row r="42" spans="1:20">
      <c r="A42" s="113" t="s">
        <v>32</v>
      </c>
      <c r="B42" s="290">
        <v>-0.69357325648783263</v>
      </c>
      <c r="C42" s="291">
        <v>0.1007318727039974</v>
      </c>
      <c r="D42" s="290">
        <v>-1.6388532198160499E-2</v>
      </c>
      <c r="E42" s="291">
        <v>2.2509686403715989E-2</v>
      </c>
      <c r="F42" s="290">
        <v>1.7758021965046101E-2</v>
      </c>
      <c r="G42" s="291">
        <v>1.7092898824562809E-2</v>
      </c>
      <c r="H42" s="290">
        <v>7.6691558549254801E-2</v>
      </c>
      <c r="I42" s="291">
        <v>1.3083747322607616E-2</v>
      </c>
      <c r="J42" s="290">
        <v>2.6244178587087798E-2</v>
      </c>
      <c r="K42" s="291">
        <v>3.6625812188110035E-2</v>
      </c>
      <c r="L42" s="290">
        <v>-0.115134210044501</v>
      </c>
      <c r="M42" s="291">
        <v>0.35736315365158944</v>
      </c>
      <c r="N42" s="290">
        <v>-0.14258346495516699</v>
      </c>
      <c r="O42" s="291">
        <v>3.6829338431897285E-2</v>
      </c>
      <c r="P42" s="290">
        <v>6.2737398969962999E-2</v>
      </c>
      <c r="Q42" s="291">
        <v>4.1449488727127087E-2</v>
      </c>
      <c r="R42" s="290">
        <v>-1.3873323434925089</v>
      </c>
      <c r="S42" s="291">
        <v>0.46321705825952447</v>
      </c>
      <c r="T42" s="265">
        <v>8.0825642691161506E-2</v>
      </c>
    </row>
    <row r="43" spans="1:20">
      <c r="A43" s="113" t="s">
        <v>33</v>
      </c>
      <c r="B43" s="290">
        <v>-1.616469327903906</v>
      </c>
      <c r="C43" s="291">
        <v>0.23964470598038137</v>
      </c>
      <c r="D43" s="290">
        <v>-3.8435027419948899E-2</v>
      </c>
      <c r="E43" s="291">
        <v>8.9912852781112815E-2</v>
      </c>
      <c r="F43" s="290">
        <v>-0.13453707383917171</v>
      </c>
      <c r="G43" s="291">
        <v>2.8968059645703769E-2</v>
      </c>
      <c r="H43" s="290">
        <v>0.19488781413059189</v>
      </c>
      <c r="I43" s="291">
        <v>4.3348054868871E-2</v>
      </c>
      <c r="J43" s="290">
        <v>0.15173580926324681</v>
      </c>
      <c r="K43" s="291">
        <v>3.8236761138267732E-2</v>
      </c>
      <c r="L43" s="290">
        <v>2.6703042874347438</v>
      </c>
      <c r="M43" s="291">
        <v>1.0499765347255878</v>
      </c>
      <c r="N43" s="290">
        <v>-0.15709817032995599</v>
      </c>
      <c r="O43" s="291">
        <v>7.5780853631858963E-2</v>
      </c>
      <c r="P43" s="290">
        <v>-7.8679093343795595E-2</v>
      </c>
      <c r="Q43" s="291">
        <v>7.488972538803286E-2</v>
      </c>
      <c r="R43" s="290">
        <v>1.0685332113181001</v>
      </c>
      <c r="S43" s="291">
        <v>0.83938964826368323</v>
      </c>
      <c r="T43" s="265">
        <v>0.22852281734327459</v>
      </c>
    </row>
    <row r="44" spans="1:20">
      <c r="A44" s="113" t="s">
        <v>34</v>
      </c>
      <c r="B44" s="290">
        <v>-0.63519574891497821</v>
      </c>
      <c r="C44" s="291">
        <v>0.23299942203119281</v>
      </c>
      <c r="D44" s="290">
        <v>0.1012990749849442</v>
      </c>
      <c r="E44" s="291">
        <v>4.6193558676358208E-2</v>
      </c>
      <c r="F44" s="290">
        <v>-9.5231074394749801E-2</v>
      </c>
      <c r="G44" s="291">
        <v>1.6071280626219549E-2</v>
      </c>
      <c r="H44" s="290">
        <v>0.18410943434592439</v>
      </c>
      <c r="I44" s="291">
        <v>2.7464911487461753E-2</v>
      </c>
      <c r="J44" s="290">
        <v>9.7768584864342603E-2</v>
      </c>
      <c r="K44" s="291">
        <v>4.6884768618412481E-2</v>
      </c>
      <c r="L44" s="290">
        <v>1.0010159674329211</v>
      </c>
      <c r="M44" s="291">
        <v>0.82046941636105331</v>
      </c>
      <c r="N44" s="290">
        <v>-9.5397874671707503E-2</v>
      </c>
      <c r="O44" s="291">
        <v>4.6313213687181796E-2</v>
      </c>
      <c r="P44" s="290">
        <v>-0.107258033734577</v>
      </c>
      <c r="Q44" s="291">
        <v>5.9370755234029231E-2</v>
      </c>
      <c r="R44" s="290">
        <v>0.2770524373800749</v>
      </c>
      <c r="S44" s="291">
        <v>1.1719805889342017</v>
      </c>
      <c r="T44" s="265">
        <v>0.1672447734353385</v>
      </c>
    </row>
    <row r="45" spans="1:20">
      <c r="A45" s="113" t="s">
        <v>35</v>
      </c>
      <c r="B45" s="290">
        <v>-1.525017588596576</v>
      </c>
      <c r="C45" s="291">
        <v>0.11102903588611196</v>
      </c>
      <c r="D45" s="290">
        <v>7.81976278269578E-2</v>
      </c>
      <c r="E45" s="291">
        <v>3.7124282300212121E-2</v>
      </c>
      <c r="F45" s="290">
        <v>-1.6391647638671299E-2</v>
      </c>
      <c r="G45" s="291">
        <v>8.1837997833034155E-3</v>
      </c>
      <c r="H45" s="290">
        <v>0.14881285797670549</v>
      </c>
      <c r="I45" s="291">
        <v>2.2710985863770263E-2</v>
      </c>
      <c r="J45" s="290">
        <v>3.3649997152586E-2</v>
      </c>
      <c r="K45" s="291">
        <v>2.7300782127117885E-2</v>
      </c>
      <c r="L45" s="290">
        <v>0.59055170767103249</v>
      </c>
      <c r="M45" s="291">
        <v>0.34867927959236195</v>
      </c>
      <c r="N45" s="290">
        <v>-7.9789682330391895E-2</v>
      </c>
      <c r="O45" s="291">
        <v>3.048795808247614E-2</v>
      </c>
      <c r="P45" s="290">
        <v>-7.2601333207134397E-2</v>
      </c>
      <c r="Q45" s="291">
        <v>3.2460108009631956E-2</v>
      </c>
      <c r="R45" s="290">
        <v>0.47945102898642222</v>
      </c>
      <c r="S45" s="291">
        <v>0.44455348677269002</v>
      </c>
      <c r="T45" s="265">
        <v>0.21132023301988531</v>
      </c>
    </row>
    <row r="46" spans="1:20">
      <c r="A46" s="113" t="s">
        <v>36</v>
      </c>
      <c r="B46" s="290">
        <v>-1.2339829881361051</v>
      </c>
      <c r="C46" s="291">
        <v>0.14884676114951562</v>
      </c>
      <c r="D46" s="290">
        <v>0.23428096055127839</v>
      </c>
      <c r="E46" s="291">
        <v>4.7251559631603719E-2</v>
      </c>
      <c r="F46" s="290">
        <v>5.2843086162401097E-2</v>
      </c>
      <c r="G46" s="291">
        <v>5.5556058588490546E-2</v>
      </c>
      <c r="H46" s="290">
        <v>0.18331292030678939</v>
      </c>
      <c r="I46" s="291">
        <v>1.5280136410948813E-2</v>
      </c>
      <c r="J46" s="290">
        <v>3.2276819152436999E-2</v>
      </c>
      <c r="K46" s="291">
        <v>3.280636031761941E-2</v>
      </c>
      <c r="L46" s="290">
        <v>0.71130722720546946</v>
      </c>
      <c r="M46" s="291">
        <v>0.44659917372702246</v>
      </c>
      <c r="N46" s="290">
        <v>-2.2324321172723201E-2</v>
      </c>
      <c r="O46" s="291">
        <v>5.7116327617589786E-2</v>
      </c>
      <c r="P46" s="290">
        <v>-1.7085904807686798E-2</v>
      </c>
      <c r="Q46" s="291">
        <v>5.1428429198265485E-2</v>
      </c>
      <c r="R46" s="290">
        <v>-2.553890331934082</v>
      </c>
      <c r="S46" s="291">
        <v>0.65322029714167007</v>
      </c>
      <c r="T46" s="265">
        <v>0.1172400383748485</v>
      </c>
    </row>
    <row r="47" spans="1:20">
      <c r="A47" s="113" t="s">
        <v>37</v>
      </c>
      <c r="B47" s="290">
        <v>-0.64956628497994495</v>
      </c>
      <c r="C47" s="291">
        <v>9.6235398765552593E-2</v>
      </c>
      <c r="D47" s="290">
        <v>3.7657872782344302E-2</v>
      </c>
      <c r="E47" s="291">
        <v>3.8382359403221489E-2</v>
      </c>
      <c r="F47" s="290">
        <v>-2.4141509933145E-3</v>
      </c>
      <c r="G47" s="291">
        <v>1.465526689022952E-2</v>
      </c>
      <c r="H47" s="290">
        <v>3.79648628601243E-2</v>
      </c>
      <c r="I47" s="291">
        <v>1.1516515656367242E-2</v>
      </c>
      <c r="J47" s="290">
        <v>0.1129150870813386</v>
      </c>
      <c r="K47" s="291">
        <v>4.2989193718446145E-2</v>
      </c>
      <c r="L47" s="290">
        <v>-0.62808475621332438</v>
      </c>
      <c r="M47" s="291">
        <v>0.47618359824401552</v>
      </c>
      <c r="N47" s="290">
        <v>-0.107684584648314</v>
      </c>
      <c r="O47" s="291">
        <v>3.5693582871198275E-2</v>
      </c>
      <c r="P47" s="290">
        <v>-3.8134224725552598E-2</v>
      </c>
      <c r="Q47" s="291">
        <v>3.53433561576822E-2</v>
      </c>
      <c r="R47" s="290">
        <v>-1.131957685664668</v>
      </c>
      <c r="S47" s="291">
        <v>0.67392640585564956</v>
      </c>
      <c r="T47" s="265">
        <v>9.0404239038878703E-2</v>
      </c>
    </row>
    <row r="48" spans="1:20">
      <c r="A48" s="113" t="s">
        <v>38</v>
      </c>
      <c r="B48" s="290" t="s">
        <v>71</v>
      </c>
      <c r="C48" s="291" t="s">
        <v>71</v>
      </c>
      <c r="D48" s="290" t="s">
        <v>71</v>
      </c>
      <c r="E48" s="291" t="s">
        <v>71</v>
      </c>
      <c r="F48" s="290" t="s">
        <v>71</v>
      </c>
      <c r="G48" s="291" t="s">
        <v>71</v>
      </c>
      <c r="H48" s="290" t="s">
        <v>71</v>
      </c>
      <c r="I48" s="291" t="s">
        <v>71</v>
      </c>
      <c r="J48" s="290" t="s">
        <v>71</v>
      </c>
      <c r="K48" s="291" t="s">
        <v>71</v>
      </c>
      <c r="L48" s="290" t="s">
        <v>71</v>
      </c>
      <c r="M48" s="291" t="s">
        <v>71</v>
      </c>
      <c r="N48" s="290" t="s">
        <v>71</v>
      </c>
      <c r="O48" s="291" t="s">
        <v>71</v>
      </c>
      <c r="P48" s="290" t="s">
        <v>71</v>
      </c>
      <c r="Q48" s="291" t="s">
        <v>71</v>
      </c>
      <c r="R48" s="290" t="s">
        <v>71</v>
      </c>
      <c r="S48" s="291" t="s">
        <v>71</v>
      </c>
      <c r="T48" s="265" t="s">
        <v>71</v>
      </c>
    </row>
    <row r="49" spans="1:20">
      <c r="A49" s="113" t="s">
        <v>39</v>
      </c>
      <c r="B49" s="290" t="s">
        <v>385</v>
      </c>
      <c r="C49" s="291" t="s">
        <v>385</v>
      </c>
      <c r="D49" s="290" t="s">
        <v>385</v>
      </c>
      <c r="E49" s="291" t="s">
        <v>385</v>
      </c>
      <c r="F49" s="290" t="s">
        <v>385</v>
      </c>
      <c r="G49" s="291" t="s">
        <v>385</v>
      </c>
      <c r="H49" s="290" t="s">
        <v>385</v>
      </c>
      <c r="I49" s="291" t="s">
        <v>385</v>
      </c>
      <c r="J49" s="290" t="s">
        <v>385</v>
      </c>
      <c r="K49" s="291" t="s">
        <v>385</v>
      </c>
      <c r="L49" s="290" t="s">
        <v>385</v>
      </c>
      <c r="M49" s="291" t="s">
        <v>385</v>
      </c>
      <c r="N49" s="290" t="s">
        <v>385</v>
      </c>
      <c r="O49" s="291" t="s">
        <v>385</v>
      </c>
      <c r="P49" s="290" t="s">
        <v>385</v>
      </c>
      <c r="Q49" s="291" t="s">
        <v>385</v>
      </c>
      <c r="R49" s="290" t="s">
        <v>385</v>
      </c>
      <c r="S49" s="291" t="s">
        <v>385</v>
      </c>
      <c r="T49" s="265" t="s">
        <v>385</v>
      </c>
    </row>
    <row r="50" spans="1:20">
      <c r="A50" s="113" t="s">
        <v>40</v>
      </c>
      <c r="B50" s="290">
        <v>-0.56785712747210182</v>
      </c>
      <c r="C50" s="291">
        <v>5.9263926037430831E-2</v>
      </c>
      <c r="D50" s="290">
        <v>1.36520628407107E-2</v>
      </c>
      <c r="E50" s="291">
        <v>1.3279592640649405E-2</v>
      </c>
      <c r="F50" s="290">
        <v>-3.4140524837878998E-3</v>
      </c>
      <c r="G50" s="291">
        <v>1.0353689207659566E-2</v>
      </c>
      <c r="H50" s="290">
        <v>6.9695753507132405E-2</v>
      </c>
      <c r="I50" s="291">
        <v>1.0425357453749671E-2</v>
      </c>
      <c r="J50" s="290">
        <v>7.2270388899597804E-2</v>
      </c>
      <c r="K50" s="291">
        <v>3.3863364437561459E-2</v>
      </c>
      <c r="L50" s="290">
        <v>-0.69717895839298716</v>
      </c>
      <c r="M50" s="291">
        <v>0.33369964286174131</v>
      </c>
      <c r="N50" s="290">
        <v>-8.0451564346773294E-2</v>
      </c>
      <c r="O50" s="291">
        <v>5.0154366159961244E-2</v>
      </c>
      <c r="P50" s="290">
        <v>-5.22481731928243E-2</v>
      </c>
      <c r="Q50" s="291">
        <v>4.6447905829027802E-2</v>
      </c>
      <c r="R50" s="290">
        <v>0.54436324038307737</v>
      </c>
      <c r="S50" s="291">
        <v>0.62315449887006058</v>
      </c>
      <c r="T50" s="265">
        <v>9.6428509212528796E-2</v>
      </c>
    </row>
    <row r="51" spans="1:20">
      <c r="A51" s="113" t="s">
        <v>41</v>
      </c>
      <c r="B51" s="290">
        <v>-0.57235057054314131</v>
      </c>
      <c r="C51" s="291">
        <v>9.7544808088360108E-2</v>
      </c>
      <c r="D51" s="290">
        <v>7.9434624303544796E-2</v>
      </c>
      <c r="E51" s="291">
        <v>2.2069482429969398E-2</v>
      </c>
      <c r="F51" s="290">
        <v>-7.50627413175705E-2</v>
      </c>
      <c r="G51" s="291">
        <v>1.2904134949214947E-2</v>
      </c>
      <c r="H51" s="290">
        <v>0.1214144217226182</v>
      </c>
      <c r="I51" s="291">
        <v>1.2561346719167954E-2</v>
      </c>
      <c r="J51" s="290">
        <v>0.2231613085537057</v>
      </c>
      <c r="K51" s="291">
        <v>3.5921816333824783E-2</v>
      </c>
      <c r="L51" s="290">
        <v>0.97431173131142623</v>
      </c>
      <c r="M51" s="291">
        <v>0.47631593744189266</v>
      </c>
      <c r="N51" s="290">
        <v>-0.1073196460132903</v>
      </c>
      <c r="O51" s="291">
        <v>4.5919495346735451E-2</v>
      </c>
      <c r="P51" s="290">
        <v>-5.1956659383342298E-2</v>
      </c>
      <c r="Q51" s="291">
        <v>4.5253753181900377E-2</v>
      </c>
      <c r="R51" s="290">
        <v>-1.307550555457466</v>
      </c>
      <c r="S51" s="291">
        <v>1.1299409496677608</v>
      </c>
      <c r="T51" s="265">
        <v>0.1845928954558573</v>
      </c>
    </row>
    <row r="52" spans="1:20">
      <c r="A52" s="113" t="s">
        <v>42</v>
      </c>
      <c r="B52" s="290">
        <v>-0.58909550334343019</v>
      </c>
      <c r="C52" s="291">
        <v>0.11169466962689237</v>
      </c>
      <c r="D52" s="290">
        <v>2.2878508838449201E-2</v>
      </c>
      <c r="E52" s="291">
        <v>3.5626512195708761E-2</v>
      </c>
      <c r="F52" s="290">
        <v>-2.0912954268084299E-2</v>
      </c>
      <c r="G52" s="291">
        <v>1.1412962443029574E-2</v>
      </c>
      <c r="H52" s="290">
        <v>0.1668235345912239</v>
      </c>
      <c r="I52" s="291">
        <v>2.535000709978192E-2</v>
      </c>
      <c r="J52" s="290">
        <v>8.0953578937416698E-2</v>
      </c>
      <c r="K52" s="291">
        <v>2.9756555686797734E-2</v>
      </c>
      <c r="L52" s="290">
        <v>0.18274696396782589</v>
      </c>
      <c r="M52" s="291">
        <v>0.61418764293244088</v>
      </c>
      <c r="N52" s="290">
        <v>-0.25330491369754332</v>
      </c>
      <c r="O52" s="291">
        <v>3.9732993464862615E-2</v>
      </c>
      <c r="P52" s="290">
        <v>-2.3535432136418299E-2</v>
      </c>
      <c r="Q52" s="291">
        <v>3.350499171393799E-2</v>
      </c>
      <c r="R52" s="290">
        <v>-0.37872863373900378</v>
      </c>
      <c r="S52" s="291">
        <v>0.70016775245212937</v>
      </c>
      <c r="T52" s="265">
        <v>0.1649497471791814</v>
      </c>
    </row>
    <row r="53" spans="1:20">
      <c r="A53" s="113" t="s">
        <v>43</v>
      </c>
      <c r="B53" s="290">
        <v>-1.1537284934640131</v>
      </c>
      <c r="C53" s="291">
        <v>0.13594613213509163</v>
      </c>
      <c r="D53" s="290">
        <v>0.26317351080512169</v>
      </c>
      <c r="E53" s="291">
        <v>5.1178173517277957E-2</v>
      </c>
      <c r="F53" s="290">
        <v>-1.8240695589385399E-2</v>
      </c>
      <c r="G53" s="291">
        <v>1.8216261514064552E-2</v>
      </c>
      <c r="H53" s="290">
        <v>8.6687982553412493E-2</v>
      </c>
      <c r="I53" s="291">
        <v>2.6443082502133605E-2</v>
      </c>
      <c r="J53" s="290">
        <v>1.59802676557468E-2</v>
      </c>
      <c r="K53" s="291">
        <v>3.0108883554674257E-2</v>
      </c>
      <c r="L53" s="290">
        <v>0.43047146718679052</v>
      </c>
      <c r="M53" s="291">
        <v>0.55564102007486138</v>
      </c>
      <c r="N53" s="290">
        <v>-0.157035439276308</v>
      </c>
      <c r="O53" s="291">
        <v>5.2976547072741728E-2</v>
      </c>
      <c r="P53" s="290">
        <v>-6.43081850084746E-2</v>
      </c>
      <c r="Q53" s="291">
        <v>3.5690985622177658E-2</v>
      </c>
      <c r="R53" s="290">
        <v>-3.2435494803407E-3</v>
      </c>
      <c r="S53" s="291">
        <v>0.78005507283263698</v>
      </c>
      <c r="T53" s="265">
        <v>0.127333699408994</v>
      </c>
    </row>
    <row r="54" spans="1:20">
      <c r="A54" s="113" t="s">
        <v>44</v>
      </c>
      <c r="B54" s="290">
        <v>-0.85564401990860051</v>
      </c>
      <c r="C54" s="291">
        <v>0.2638601261533548</v>
      </c>
      <c r="D54" s="290">
        <v>2.7369407798583701E-2</v>
      </c>
      <c r="E54" s="291">
        <v>2.2453339616683124E-2</v>
      </c>
      <c r="F54" s="290">
        <v>-2.92774218431993E-2</v>
      </c>
      <c r="G54" s="291">
        <v>1.7341021553531281E-2</v>
      </c>
      <c r="H54" s="290">
        <v>9.5344199491629297E-2</v>
      </c>
      <c r="I54" s="291">
        <v>2.4222929329641704E-2</v>
      </c>
      <c r="J54" s="290">
        <v>4.9388247693310003E-2</v>
      </c>
      <c r="K54" s="291">
        <v>3.246560799298541E-2</v>
      </c>
      <c r="L54" s="290">
        <v>0.19519854032581271</v>
      </c>
      <c r="M54" s="291">
        <v>1.0739403748842309</v>
      </c>
      <c r="N54" s="290">
        <v>3.643441869773E-3</v>
      </c>
      <c r="O54" s="291">
        <v>5.2941021730706778E-2</v>
      </c>
      <c r="P54" s="290">
        <v>-6.0122074783617203E-2</v>
      </c>
      <c r="Q54" s="291">
        <v>5.4808999031132788E-2</v>
      </c>
      <c r="R54" s="290">
        <v>0.31640966754163508</v>
      </c>
      <c r="S54" s="291">
        <v>2.3981640932610935</v>
      </c>
      <c r="T54" s="265">
        <v>8.8246092084765998E-2</v>
      </c>
    </row>
    <row r="55" spans="1:20">
      <c r="A55" s="83" t="s">
        <v>45</v>
      </c>
      <c r="B55" s="290">
        <v>-1.1950881096057071</v>
      </c>
      <c r="C55" s="291">
        <v>9.5702405279548375E-2</v>
      </c>
      <c r="D55" s="290">
        <v>6.0551260125223001E-2</v>
      </c>
      <c r="E55" s="291">
        <v>2.4790408888716989E-2</v>
      </c>
      <c r="F55" s="290">
        <v>-1.6701767439646999E-2</v>
      </c>
      <c r="G55" s="291">
        <v>1.4483018832063748E-2</v>
      </c>
      <c r="H55" s="290">
        <v>0.1782088757061297</v>
      </c>
      <c r="I55" s="291">
        <v>1.3070066336826027E-2</v>
      </c>
      <c r="J55" s="290">
        <v>0.1097740235690864</v>
      </c>
      <c r="K55" s="291">
        <v>2.8965674233183442E-2</v>
      </c>
      <c r="L55" s="290">
        <v>1.4324616456927159</v>
      </c>
      <c r="M55" s="291">
        <v>0.53039107624495374</v>
      </c>
      <c r="N55" s="290">
        <v>-2.2103393126722201E-2</v>
      </c>
      <c r="O55" s="291">
        <v>3.8379490456452101E-2</v>
      </c>
      <c r="P55" s="290">
        <v>-0.11886101734813589</v>
      </c>
      <c r="Q55" s="291">
        <v>3.8012878281883329E-2</v>
      </c>
      <c r="R55" s="290">
        <v>-0.22017122817697571</v>
      </c>
      <c r="S55" s="291">
        <v>0.54956835626319389</v>
      </c>
      <c r="T55" s="265">
        <v>0.1883568922864011</v>
      </c>
    </row>
    <row r="56" spans="1:20">
      <c r="A56" s="83" t="s">
        <v>46</v>
      </c>
      <c r="B56" s="290">
        <v>-0.84990343023940196</v>
      </c>
      <c r="C56" s="291">
        <v>0.11759117502024743</v>
      </c>
      <c r="D56" s="290">
        <v>3.2138185191737903E-2</v>
      </c>
      <c r="E56" s="291">
        <v>3.1706534563800438E-2</v>
      </c>
      <c r="F56" s="290">
        <v>-4.8319368214486597E-2</v>
      </c>
      <c r="G56" s="291">
        <v>1.0347516302398808E-2</v>
      </c>
      <c r="H56" s="290">
        <v>0.16052842911754769</v>
      </c>
      <c r="I56" s="291">
        <v>2.2223029931666458E-2</v>
      </c>
      <c r="J56" s="290">
        <v>4.3745577729492002E-2</v>
      </c>
      <c r="K56" s="291">
        <v>3.569579297766725E-2</v>
      </c>
      <c r="L56" s="290">
        <v>-0.20449464769917591</v>
      </c>
      <c r="M56" s="291">
        <v>0.58757826635704213</v>
      </c>
      <c r="N56" s="290">
        <v>-0.17660032271172699</v>
      </c>
      <c r="O56" s="291">
        <v>3.357202642189535E-2</v>
      </c>
      <c r="P56" s="290">
        <v>-2.3687521684967801E-2</v>
      </c>
      <c r="Q56" s="291">
        <v>3.1207348318471301E-2</v>
      </c>
      <c r="R56" s="290">
        <v>1.2860908193853291</v>
      </c>
      <c r="S56" s="291">
        <v>0.63988434990472176</v>
      </c>
      <c r="T56" s="265">
        <v>0.20838839666083719</v>
      </c>
    </row>
    <row r="57" spans="1:20">
      <c r="A57" s="83" t="s">
        <v>47</v>
      </c>
      <c r="B57" s="290">
        <v>-0.22461798796909049</v>
      </c>
      <c r="C57" s="291">
        <v>0.10759056197562927</v>
      </c>
      <c r="D57" s="290">
        <v>-6.9144949305994005E-2</v>
      </c>
      <c r="E57" s="291">
        <v>3.5027749385307387E-2</v>
      </c>
      <c r="F57" s="290">
        <v>-2.9706204201230098E-2</v>
      </c>
      <c r="G57" s="291">
        <v>1.5775449277096707E-2</v>
      </c>
      <c r="H57" s="290">
        <v>0.1055515787441338</v>
      </c>
      <c r="I57" s="291">
        <v>1.5598543699322624E-2</v>
      </c>
      <c r="J57" s="290">
        <v>0.1021819372324751</v>
      </c>
      <c r="K57" s="291">
        <v>5.4709177242389787E-2</v>
      </c>
      <c r="L57" s="290">
        <v>0.26374816329336781</v>
      </c>
      <c r="M57" s="291">
        <v>0.51497765744426838</v>
      </c>
      <c r="N57" s="290">
        <v>-2.73274496451557E-2</v>
      </c>
      <c r="O57" s="291">
        <v>5.6736649606432689E-2</v>
      </c>
      <c r="P57" s="290">
        <v>-0.1686283730773103</v>
      </c>
      <c r="Q57" s="291">
        <v>5.6092764494735887E-2</v>
      </c>
      <c r="R57" s="290">
        <v>-1.3084920243549669</v>
      </c>
      <c r="S57" s="291">
        <v>1.0605983464537492</v>
      </c>
      <c r="T57" s="265">
        <v>5.6378403839270001E-2</v>
      </c>
    </row>
    <row r="58" spans="1:20">
      <c r="A58" s="83" t="s">
        <v>48</v>
      </c>
      <c r="B58" s="290">
        <v>-1.0270951696185799</v>
      </c>
      <c r="C58" s="291">
        <v>0.16965945821393838</v>
      </c>
      <c r="D58" s="290">
        <v>6.2011616406534999E-2</v>
      </c>
      <c r="E58" s="291">
        <v>2.2259630833029523E-2</v>
      </c>
      <c r="F58" s="290">
        <v>1.0568435096121999E-3</v>
      </c>
      <c r="G58" s="291">
        <v>3.365254485532735E-2</v>
      </c>
      <c r="H58" s="290">
        <v>0.11120240280945499</v>
      </c>
      <c r="I58" s="291">
        <v>1.2669633955635855E-2</v>
      </c>
      <c r="J58" s="290">
        <v>0.1650411453715093</v>
      </c>
      <c r="K58" s="291">
        <v>4.4077624864657917E-2</v>
      </c>
      <c r="L58" s="290">
        <v>2.3561782548802301</v>
      </c>
      <c r="M58" s="291">
        <v>0.59722792009794345</v>
      </c>
      <c r="N58" s="290">
        <v>6.5337115056385495E-2</v>
      </c>
      <c r="O58" s="291">
        <v>0.10919379579988844</v>
      </c>
      <c r="P58" s="290">
        <v>-0.144660084219605</v>
      </c>
      <c r="Q58" s="291">
        <v>0.11219639927625009</v>
      </c>
      <c r="R58" s="290">
        <v>-1.0680654248091641</v>
      </c>
      <c r="S58" s="291">
        <v>0.77672356658618524</v>
      </c>
      <c r="T58" s="265">
        <v>9.2276491231237198E-2</v>
      </c>
    </row>
    <row r="59" spans="1:20">
      <c r="A59" s="83" t="s">
        <v>49</v>
      </c>
      <c r="B59" s="290">
        <v>-1.2789629884767459</v>
      </c>
      <c r="C59" s="291">
        <v>0.13187418708209567</v>
      </c>
      <c r="D59" s="290">
        <v>5.0434763636336602E-2</v>
      </c>
      <c r="E59" s="291">
        <v>1.3836320750936455E-2</v>
      </c>
      <c r="F59" s="290">
        <v>-5.3076041403549001E-3</v>
      </c>
      <c r="G59" s="291">
        <v>1.1290741573467798E-2</v>
      </c>
      <c r="H59" s="290">
        <v>0.16399283009991511</v>
      </c>
      <c r="I59" s="291">
        <v>1.3513002864629104E-2</v>
      </c>
      <c r="J59" s="290">
        <v>8.0634997834104299E-2</v>
      </c>
      <c r="K59" s="291">
        <v>2.577239185709946E-2</v>
      </c>
      <c r="L59" s="290">
        <v>0.28112536706611141</v>
      </c>
      <c r="M59" s="291">
        <v>0.43159677763548104</v>
      </c>
      <c r="N59" s="290">
        <v>4.79200750398159E-2</v>
      </c>
      <c r="O59" s="291">
        <v>4.4804144399545262E-2</v>
      </c>
      <c r="P59" s="290">
        <v>-0.23254279356527299</v>
      </c>
      <c r="Q59" s="291">
        <v>5.3067945195117316E-2</v>
      </c>
      <c r="R59" s="290">
        <v>0.2750157023188719</v>
      </c>
      <c r="S59" s="291">
        <v>0.68638626655504031</v>
      </c>
      <c r="T59" s="265">
        <v>0.14871982852072971</v>
      </c>
    </row>
    <row r="60" spans="1:20">
      <c r="A60" s="83" t="s">
        <v>50</v>
      </c>
      <c r="B60" s="290">
        <v>-0.9963474689466697</v>
      </c>
      <c r="C60" s="291">
        <v>0.22229204673595127</v>
      </c>
      <c r="D60" s="290">
        <v>7.1190761047103104E-2</v>
      </c>
      <c r="E60" s="291">
        <v>3.3615225541201943E-2</v>
      </c>
      <c r="F60" s="290">
        <v>-4.42648805387525E-2</v>
      </c>
      <c r="G60" s="291">
        <v>1.3485366871687257E-2</v>
      </c>
      <c r="H60" s="290">
        <v>0.173892586957094</v>
      </c>
      <c r="I60" s="291">
        <v>3.4218585039558519E-2</v>
      </c>
      <c r="J60" s="290">
        <v>-2.7921864853566802E-2</v>
      </c>
      <c r="K60" s="291">
        <v>3.147947475875091E-2</v>
      </c>
      <c r="L60" s="290">
        <v>-0.23472861807117751</v>
      </c>
      <c r="M60" s="291">
        <v>0.87280021475301428</v>
      </c>
      <c r="N60" s="290">
        <v>-2.6161543243155699E-2</v>
      </c>
      <c r="O60" s="291">
        <v>5.0446224524507047E-2</v>
      </c>
      <c r="P60" s="290">
        <v>-0.10372994700070599</v>
      </c>
      <c r="Q60" s="291">
        <v>5.9264590809828356E-2</v>
      </c>
      <c r="R60" s="290">
        <v>1.890932038718609</v>
      </c>
      <c r="S60" s="291">
        <v>1.5569558475789096</v>
      </c>
      <c r="T60" s="265">
        <v>0.1482947684892523</v>
      </c>
    </row>
    <row r="61" spans="1:20">
      <c r="A61" s="83" t="s">
        <v>51</v>
      </c>
      <c r="B61" s="290">
        <v>-0.32906022662725182</v>
      </c>
      <c r="C61" s="291">
        <v>0.25372223000642979</v>
      </c>
      <c r="D61" s="290">
        <v>-7.6588844641342704E-2</v>
      </c>
      <c r="E61" s="291">
        <v>2.3034910064616648E-2</v>
      </c>
      <c r="F61" s="290">
        <v>1.06025176475124E-2</v>
      </c>
      <c r="G61" s="291">
        <v>8.9197019417816461E-3</v>
      </c>
      <c r="H61" s="290">
        <v>6.9733402443314094E-2</v>
      </c>
      <c r="I61" s="291">
        <v>1.5414642343062879E-2</v>
      </c>
      <c r="J61" s="290">
        <v>3.7892351111369999E-3</v>
      </c>
      <c r="K61" s="291">
        <v>2.9980194453643753E-2</v>
      </c>
      <c r="L61" s="290">
        <v>-0.39828426636963432</v>
      </c>
      <c r="M61" s="291">
        <v>0.41604885465303537</v>
      </c>
      <c r="N61" s="290">
        <v>-0.1006256682789675</v>
      </c>
      <c r="O61" s="291">
        <v>5.4343339756358557E-2</v>
      </c>
      <c r="P61" s="290">
        <v>1.4045907203812001E-3</v>
      </c>
      <c r="Q61" s="291">
        <v>5.3610209142314548E-2</v>
      </c>
      <c r="R61" s="290">
        <v>-0.85516065135935293</v>
      </c>
      <c r="S61" s="291">
        <v>0.51430145977775898</v>
      </c>
      <c r="T61" s="265">
        <v>4.2551529182070502E-2</v>
      </c>
    </row>
    <row r="62" spans="1:20">
      <c r="A62" s="129" t="s">
        <v>191</v>
      </c>
      <c r="B62" s="290">
        <v>-1.047365702930634</v>
      </c>
      <c r="C62" s="291">
        <v>2.87615836332408E-2</v>
      </c>
      <c r="D62" s="290">
        <v>8.1880471585644002E-2</v>
      </c>
      <c r="E62" s="291">
        <v>7.8499127297735997E-3</v>
      </c>
      <c r="F62" s="290">
        <v>-3.1230087965280099E-2</v>
      </c>
      <c r="G62" s="291">
        <v>3.4796746068550999E-3</v>
      </c>
      <c r="H62" s="290">
        <v>0.13982633057771951</v>
      </c>
      <c r="I62" s="291">
        <v>4.4208076792940001E-3</v>
      </c>
      <c r="J62" s="290">
        <v>7.5669453789751095E-2</v>
      </c>
      <c r="K62" s="291">
        <v>6.5437722860050996E-3</v>
      </c>
      <c r="L62" s="290">
        <v>0.58156524134939769</v>
      </c>
      <c r="M62" s="291">
        <v>0.11256400674148589</v>
      </c>
      <c r="N62" s="290">
        <v>-8.9720334961693293E-2</v>
      </c>
      <c r="O62" s="291">
        <v>9.2384044282439008E-3</v>
      </c>
      <c r="P62" s="290">
        <v>-8.7167085931009997E-2</v>
      </c>
      <c r="Q62" s="291">
        <v>9.1926256704045993E-3</v>
      </c>
      <c r="R62" s="290">
        <v>-3.2082203522244702E-2</v>
      </c>
      <c r="S62" s="291">
        <v>0.144925714285179</v>
      </c>
      <c r="T62" s="265">
        <v>0.16667401210426031</v>
      </c>
    </row>
    <row r="63" spans="1:20">
      <c r="A63" s="129" t="s">
        <v>194</v>
      </c>
      <c r="B63" s="290">
        <v>-1.203345894813538</v>
      </c>
      <c r="C63" s="291">
        <v>4.3443094938993503E-2</v>
      </c>
      <c r="D63" s="290">
        <v>0.1111220195889473</v>
      </c>
      <c r="E63" s="291">
        <v>1.7185172066092502E-2</v>
      </c>
      <c r="F63" s="290">
        <v>-3.6515340209007298E-2</v>
      </c>
      <c r="G63" s="291">
        <v>5.5330321192741004E-3</v>
      </c>
      <c r="H63" s="290">
        <v>0.1508582532405853</v>
      </c>
      <c r="I63" s="291">
        <v>6.8773166276514999E-3</v>
      </c>
      <c r="J63" s="290">
        <v>9.4952635467052501E-2</v>
      </c>
      <c r="K63" s="291">
        <v>9.9052572622894998E-3</v>
      </c>
      <c r="L63" s="290">
        <v>0.820301353931427</v>
      </c>
      <c r="M63" s="291">
        <v>0.18727549910545349</v>
      </c>
      <c r="N63" s="290">
        <v>-5.93430921435356E-2</v>
      </c>
      <c r="O63" s="291">
        <v>1.43718086183071E-2</v>
      </c>
      <c r="P63" s="290">
        <v>-0.1178888902068138</v>
      </c>
      <c r="Q63" s="291">
        <v>1.35793471708894E-2</v>
      </c>
      <c r="R63" s="290">
        <v>-0.52962064743041992</v>
      </c>
      <c r="S63" s="291">
        <v>0.23552261292934421</v>
      </c>
      <c r="T63" s="265">
        <v>0.17698031663894651</v>
      </c>
    </row>
    <row r="64" spans="1:20" ht="13.5" thickBot="1">
      <c r="A64" s="261" t="s">
        <v>198</v>
      </c>
      <c r="B64" s="292">
        <v>-0.95987092309198441</v>
      </c>
      <c r="C64" s="293">
        <v>2.4310709528429501E-2</v>
      </c>
      <c r="D64" s="292">
        <v>7.1574063592137499E-2</v>
      </c>
      <c r="E64" s="293">
        <v>5.9892410611962002E-3</v>
      </c>
      <c r="F64" s="292">
        <v>-2.75182084105276E-2</v>
      </c>
      <c r="G64" s="293">
        <v>2.8227903964797001E-3</v>
      </c>
      <c r="H64" s="292">
        <v>0.12697858485103139</v>
      </c>
      <c r="I64" s="293">
        <v>3.3562899002060002E-3</v>
      </c>
      <c r="J64" s="292">
        <v>8.3872428057402901E-2</v>
      </c>
      <c r="K64" s="293">
        <v>6.0131112580662002E-3</v>
      </c>
      <c r="L64" s="292">
        <v>0.47957727044621029</v>
      </c>
      <c r="M64" s="293">
        <v>9.4278381254051302E-2</v>
      </c>
      <c r="N64" s="292">
        <v>-8.0056610877648898E-2</v>
      </c>
      <c r="O64" s="293">
        <v>7.5827014730907001E-3</v>
      </c>
      <c r="P64" s="292">
        <v>-9.0028629455950707E-2</v>
      </c>
      <c r="Q64" s="293">
        <v>7.6663479086156996E-3</v>
      </c>
      <c r="R64" s="292">
        <v>-0.21092872831591961</v>
      </c>
      <c r="S64" s="293">
        <v>0.13008092010836289</v>
      </c>
      <c r="T64" s="266">
        <v>0.15056419266372689</v>
      </c>
    </row>
    <row r="66" spans="1:20" ht="14.1" customHeight="1">
      <c r="A66" s="23" t="s">
        <v>297</v>
      </c>
      <c r="B66" s="122"/>
      <c r="C66" s="122"/>
      <c r="D66" s="122"/>
      <c r="E66" s="122"/>
      <c r="F66" s="122"/>
      <c r="G66" s="122"/>
      <c r="H66" s="122"/>
      <c r="I66" s="122"/>
      <c r="J66" s="122"/>
      <c r="K66" s="122"/>
      <c r="L66" s="122"/>
      <c r="M66" s="122"/>
      <c r="N66" s="122"/>
      <c r="O66" s="122"/>
      <c r="P66" s="122"/>
      <c r="Q66" s="122"/>
      <c r="R66" s="122"/>
      <c r="S66" s="122"/>
    </row>
    <row r="67" spans="1:20" ht="14.1" customHeight="1">
      <c r="A67" s="263" t="s">
        <v>230</v>
      </c>
      <c r="B67" s="263"/>
      <c r="C67" s="263"/>
      <c r="D67" s="263"/>
      <c r="E67" s="263"/>
      <c r="F67" s="263"/>
      <c r="G67" s="263"/>
      <c r="H67" s="263"/>
      <c r="I67" s="263"/>
      <c r="J67" s="263"/>
      <c r="K67" s="263"/>
      <c r="L67" s="263"/>
      <c r="M67" s="263"/>
      <c r="N67" s="263"/>
      <c r="O67" s="263"/>
      <c r="P67" s="263"/>
      <c r="Q67" s="263"/>
      <c r="R67" s="263"/>
      <c r="S67" s="263"/>
      <c r="T67" s="252"/>
    </row>
    <row r="68" spans="1:20">
      <c r="A68" s="289" t="s">
        <v>318</v>
      </c>
      <c r="B68" s="264"/>
      <c r="C68" s="264"/>
      <c r="D68" s="264"/>
      <c r="E68" s="264"/>
      <c r="F68" s="264"/>
      <c r="G68" s="264"/>
      <c r="H68" s="264"/>
      <c r="I68" s="264"/>
      <c r="J68" s="264"/>
      <c r="K68" s="264"/>
      <c r="L68" s="264"/>
      <c r="M68" s="264"/>
      <c r="N68" s="264"/>
      <c r="O68" s="264"/>
      <c r="P68" s="264"/>
      <c r="Q68" s="264"/>
      <c r="R68" s="264"/>
      <c r="S68" s="264"/>
      <c r="T68" s="258"/>
    </row>
    <row r="69" spans="1:20">
      <c r="A69" s="264" t="s">
        <v>305</v>
      </c>
      <c r="B69" s="264"/>
      <c r="C69" s="264"/>
      <c r="D69" s="264"/>
      <c r="E69" s="264"/>
      <c r="F69" s="264"/>
      <c r="G69" s="264"/>
      <c r="H69" s="264"/>
      <c r="I69" s="264"/>
      <c r="J69" s="263"/>
      <c r="K69" s="263"/>
      <c r="L69" s="263"/>
      <c r="M69" s="263"/>
      <c r="N69" s="263"/>
      <c r="O69" s="263"/>
      <c r="P69" s="263"/>
      <c r="Q69" s="263"/>
      <c r="R69" s="263"/>
      <c r="S69" s="263"/>
      <c r="T69" s="252"/>
    </row>
    <row r="70" spans="1:20">
      <c r="A70" s="263" t="s">
        <v>292</v>
      </c>
      <c r="B70" s="263"/>
      <c r="C70" s="263"/>
      <c r="D70" s="263"/>
      <c r="E70" s="263"/>
      <c r="F70" s="263"/>
      <c r="G70" s="263"/>
      <c r="H70" s="263"/>
      <c r="I70" s="263"/>
      <c r="J70" s="263"/>
      <c r="K70" s="263"/>
      <c r="L70" s="263"/>
      <c r="M70" s="263"/>
      <c r="N70" s="263"/>
      <c r="O70" s="263"/>
      <c r="P70" s="263"/>
      <c r="Q70" s="263"/>
      <c r="R70" s="263"/>
      <c r="S70" s="263"/>
      <c r="T70" s="252"/>
    </row>
    <row r="71" spans="1:20" s="111" customFormat="1">
      <c r="A71" s="264" t="s">
        <v>293</v>
      </c>
      <c r="B71" s="264"/>
      <c r="C71" s="264"/>
      <c r="D71" s="264"/>
      <c r="E71" s="264"/>
      <c r="F71" s="264"/>
      <c r="G71" s="264"/>
      <c r="H71" s="264"/>
      <c r="I71" s="264"/>
      <c r="J71" s="263"/>
      <c r="K71" s="263"/>
      <c r="L71" s="263"/>
      <c r="M71" s="263"/>
      <c r="N71" s="263"/>
      <c r="O71" s="263"/>
      <c r="P71" s="263"/>
      <c r="Q71" s="263"/>
      <c r="R71" s="263"/>
      <c r="S71" s="263"/>
      <c r="T71" s="252"/>
    </row>
    <row r="72" spans="1:20">
      <c r="A72" s="70" t="s">
        <v>316</v>
      </c>
      <c r="B72" s="258"/>
      <c r="C72" s="258"/>
      <c r="D72" s="258"/>
      <c r="E72" s="258"/>
      <c r="F72" s="258"/>
      <c r="G72" s="258"/>
      <c r="H72" s="258"/>
      <c r="I72" s="258"/>
      <c r="J72" s="252"/>
      <c r="K72" s="252"/>
      <c r="L72" s="252"/>
      <c r="M72" s="252"/>
      <c r="N72" s="252"/>
      <c r="O72" s="252"/>
      <c r="P72" s="252"/>
      <c r="Q72" s="252"/>
      <c r="R72" s="252"/>
      <c r="S72" s="252"/>
      <c r="T72" s="252"/>
    </row>
    <row r="73" spans="1:20">
      <c r="A73" s="192" t="s">
        <v>317</v>
      </c>
    </row>
    <row r="74" spans="1:20">
      <c r="A74" s="195" t="s">
        <v>366</v>
      </c>
    </row>
    <row r="75" spans="1:20">
      <c r="A75" s="196" t="s">
        <v>367</v>
      </c>
    </row>
    <row r="76" spans="1:20">
      <c r="A76" s="2" t="s">
        <v>370</v>
      </c>
    </row>
    <row r="77" spans="1:20">
      <c r="A77" s="337"/>
      <c r="B77" s="337"/>
      <c r="C77" s="337"/>
      <c r="D77" s="337"/>
      <c r="E77" s="337"/>
      <c r="F77" s="337"/>
      <c r="G77" s="337"/>
      <c r="H77" s="337"/>
      <c r="I77" s="337"/>
      <c r="J77" s="337"/>
      <c r="K77" s="337"/>
      <c r="L77" s="337"/>
      <c r="M77" s="337"/>
      <c r="N77" s="337"/>
      <c r="O77" s="337"/>
      <c r="P77" s="253"/>
      <c r="Q77" s="253"/>
      <c r="R77" s="253"/>
      <c r="S77" s="253"/>
      <c r="T77" s="253"/>
    </row>
    <row r="78" spans="1:20">
      <c r="A78" s="338"/>
      <c r="B78" s="338"/>
      <c r="C78" s="338"/>
      <c r="D78" s="338"/>
      <c r="E78" s="338"/>
      <c r="F78" s="338"/>
      <c r="G78" s="338"/>
      <c r="H78" s="338"/>
      <c r="I78" s="338"/>
      <c r="J78" s="338"/>
      <c r="K78" s="338"/>
      <c r="L78" s="338"/>
      <c r="M78" s="338"/>
      <c r="N78" s="338"/>
      <c r="O78" s="338"/>
      <c r="P78" s="192"/>
      <c r="Q78" s="192"/>
      <c r="R78" s="192"/>
      <c r="S78" s="192"/>
      <c r="T78" s="192"/>
    </row>
  </sheetData>
  <customSheetViews>
    <customSheetView guid="{958562DC-2717-487D-88ED-05485062DB2A}" scale="80">
      <selection activeCell="A5" sqref="A5"/>
      <pageMargins left="0.7" right="0.7" top="0.75" bottom="0.75" header="0.3" footer="0.3"/>
      <pageSetup paperSize="9" orientation="portrait" r:id="rId1"/>
    </customSheetView>
    <customSheetView guid="{DC9DA9F2-44C2-40AF-952E-F17A8405449D}" scale="80">
      <selection activeCell="A84" sqref="A84:Q88"/>
      <pageMargins left="0.7" right="0.7" top="0.75" bottom="0.75" header="0.3" footer="0.3"/>
      <pageSetup paperSize="9" orientation="portrait" r:id="rId2"/>
    </customSheetView>
    <customSheetView guid="{AF19555B-DC94-4383-99E1-B20527EBB45F}" scale="80" topLeftCell="A34">
      <selection activeCell="A5" sqref="A5"/>
      <pageMargins left="0.7" right="0.7" top="0.75" bottom="0.75" header="0.3" footer="0.3"/>
      <pageSetup paperSize="9" orientation="portrait" r:id="rId3"/>
    </customSheetView>
  </customSheetViews>
  <mergeCells count="14">
    <mergeCell ref="A78:O78"/>
    <mergeCell ref="B8:S8"/>
    <mergeCell ref="B7:T7"/>
    <mergeCell ref="T8:T10"/>
    <mergeCell ref="F9:G9"/>
    <mergeCell ref="R9:S9"/>
    <mergeCell ref="A77:O77"/>
    <mergeCell ref="D9:E9"/>
    <mergeCell ref="H9:I9"/>
    <mergeCell ref="J9:K9"/>
    <mergeCell ref="L9:M9"/>
    <mergeCell ref="N9:O9"/>
    <mergeCell ref="P9:Q9"/>
    <mergeCell ref="B9:C9"/>
  </mergeCells>
  <conditionalFormatting sqref="T48">
    <cfRule type="expression" dxfId="13" priority="4">
      <formula>ABS(T48/U48)&gt;1.96</formula>
    </cfRule>
  </conditionalFormatting>
  <conditionalFormatting sqref="B12 D12 F12 H12 J12 L12 N12 P12 R12">
    <cfRule type="expression" dxfId="12" priority="3">
      <formula>ABS(B12/C12)&gt;1.96</formula>
    </cfRule>
  </conditionalFormatting>
  <conditionalFormatting sqref="B13:B16 D13:D16 F13:F16 H13:H16 J13:J16 L13:L16 N13:N16 P13:P16 R13:R16 R18:R64 P18:P64 N18:N64 L18:L64 J18:J64 H18:H64 F18:F64 D18:D64 B18:B64">
    <cfRule type="expression" dxfId="11" priority="2">
      <formula>ABS(B13/C13)&gt;1.96</formula>
    </cfRule>
  </conditionalFormatting>
  <conditionalFormatting sqref="B17 D17 F17 H17 J17 L17 N17 P17 R17">
    <cfRule type="expression" dxfId="10" priority="1">
      <formula>ABS(B17/C17)&gt;1.96</formula>
    </cfRule>
  </conditionalFormatting>
  <hyperlinks>
    <hyperlink ref="A75" r:id="rId4"/>
    <hyperlink ref="A74" r:id="rId5" display="* Information on data for Cyprus: https://oe.cd/cyprus-disclaimer"/>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I75"/>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A1" s="4"/>
      <c r="B1" s="3"/>
      <c r="C1" s="3"/>
      <c r="D1" s="3"/>
      <c r="E1" s="3"/>
      <c r="G1" s="3"/>
      <c r="J1" s="50"/>
      <c r="O1" s="152"/>
    </row>
    <row r="2" spans="1:35">
      <c r="A2" s="4" t="s">
        <v>348</v>
      </c>
      <c r="B2" s="3"/>
      <c r="C2" s="3"/>
      <c r="D2" s="3"/>
      <c r="E2" s="3"/>
      <c r="G2" s="3"/>
      <c r="J2" s="50"/>
    </row>
    <row r="3" spans="1:35">
      <c r="A3" s="5" t="s">
        <v>0</v>
      </c>
      <c r="B3" s="1"/>
      <c r="C3" s="3"/>
      <c r="D3" s="3"/>
      <c r="E3" s="3"/>
      <c r="F3" s="3"/>
      <c r="G3" s="3"/>
    </row>
    <row r="4" spans="1:35">
      <c r="A4" s="6" t="s">
        <v>236</v>
      </c>
      <c r="B4" s="3"/>
      <c r="C4" s="3"/>
      <c r="D4" s="3"/>
      <c r="E4" s="3"/>
      <c r="F4" s="3"/>
      <c r="G4" s="3"/>
      <c r="J4" s="100"/>
    </row>
    <row r="5" spans="1:35">
      <c r="A5" s="6"/>
      <c r="B5" s="3"/>
      <c r="C5" s="3"/>
      <c r="D5" s="3"/>
      <c r="E5" s="3"/>
      <c r="F5" s="3"/>
      <c r="G5" s="3"/>
    </row>
    <row r="6" spans="1:35">
      <c r="A6" s="6"/>
      <c r="B6" s="3"/>
      <c r="C6" s="3"/>
      <c r="D6" s="3"/>
      <c r="E6" s="3"/>
      <c r="F6" s="3"/>
      <c r="G6" s="3"/>
    </row>
    <row r="7" spans="1:35" s="9" customFormat="1" ht="13.5" thickBot="1">
      <c r="A7" s="7"/>
      <c r="B7" s="8"/>
      <c r="C7" s="8"/>
      <c r="D7" s="8"/>
      <c r="E7" s="8"/>
      <c r="F7" s="8"/>
      <c r="G7" s="8"/>
    </row>
    <row r="8" spans="1:35" s="9" customFormat="1" ht="28.5" customHeight="1">
      <c r="A8" s="10"/>
      <c r="B8" s="361" t="s">
        <v>254</v>
      </c>
      <c r="C8" s="361"/>
      <c r="D8" s="361"/>
      <c r="E8" s="361"/>
      <c r="F8" s="361"/>
      <c r="G8" s="361"/>
      <c r="H8" s="361"/>
      <c r="I8" s="361"/>
      <c r="J8" s="361"/>
      <c r="K8" s="361"/>
      <c r="L8" s="361"/>
      <c r="M8" s="361"/>
      <c r="N8" s="361"/>
      <c r="O8" s="361"/>
      <c r="P8" s="361"/>
      <c r="Q8" s="361"/>
      <c r="R8" s="361"/>
      <c r="S8" s="361"/>
      <c r="T8" s="361"/>
      <c r="U8" s="361"/>
      <c r="V8" s="361"/>
      <c r="W8" s="361"/>
      <c r="X8" s="361"/>
      <c r="Y8" s="362"/>
    </row>
    <row r="9" spans="1:35" s="9" customFormat="1" ht="78.75" customHeight="1">
      <c r="A9" s="11"/>
      <c r="B9" s="312" t="s">
        <v>78</v>
      </c>
      <c r="C9" s="319"/>
      <c r="D9" s="312" t="s">
        <v>63</v>
      </c>
      <c r="E9" s="310"/>
      <c r="F9" s="312" t="s">
        <v>64</v>
      </c>
      <c r="G9" s="310"/>
      <c r="H9" s="319" t="s">
        <v>104</v>
      </c>
      <c r="I9" s="319"/>
      <c r="J9" s="312" t="s">
        <v>255</v>
      </c>
      <c r="K9" s="310"/>
      <c r="L9" s="363" t="s">
        <v>187</v>
      </c>
      <c r="M9" s="363"/>
      <c r="N9" s="363" t="s">
        <v>65</v>
      </c>
      <c r="O9" s="363"/>
      <c r="P9" s="363" t="s">
        <v>94</v>
      </c>
      <c r="Q9" s="312"/>
      <c r="R9" s="363" t="s">
        <v>66</v>
      </c>
      <c r="S9" s="363"/>
      <c r="T9" s="363" t="s">
        <v>67</v>
      </c>
      <c r="U9" s="363"/>
      <c r="V9" s="363" t="s">
        <v>79</v>
      </c>
      <c r="W9" s="363"/>
      <c r="X9" s="310" t="s">
        <v>68</v>
      </c>
      <c r="Y9" s="360"/>
    </row>
    <row r="10" spans="1:35">
      <c r="A10" s="12"/>
      <c r="B10" s="13" t="s">
        <v>5</v>
      </c>
      <c r="C10" s="14" t="s">
        <v>6</v>
      </c>
      <c r="D10" s="13" t="s">
        <v>5</v>
      </c>
      <c r="E10" s="15" t="s">
        <v>6</v>
      </c>
      <c r="F10" s="13" t="s">
        <v>5</v>
      </c>
      <c r="G10" s="15" t="s">
        <v>6</v>
      </c>
      <c r="H10" s="14" t="s">
        <v>5</v>
      </c>
      <c r="I10" s="14" t="s">
        <v>6</v>
      </c>
      <c r="J10" s="13" t="s">
        <v>5</v>
      </c>
      <c r="K10" s="15" t="s">
        <v>6</v>
      </c>
      <c r="L10" s="13" t="s">
        <v>5</v>
      </c>
      <c r="M10" s="15" t="s">
        <v>6</v>
      </c>
      <c r="N10" s="13" t="s">
        <v>5</v>
      </c>
      <c r="O10" s="15" t="s">
        <v>6</v>
      </c>
      <c r="P10" s="14" t="s">
        <v>5</v>
      </c>
      <c r="Q10" s="14" t="s">
        <v>6</v>
      </c>
      <c r="R10" s="13" t="s">
        <v>5</v>
      </c>
      <c r="S10" s="15" t="s">
        <v>6</v>
      </c>
      <c r="T10" s="13" t="s">
        <v>5</v>
      </c>
      <c r="U10" s="15" t="s">
        <v>6</v>
      </c>
      <c r="V10" s="13" t="s">
        <v>5</v>
      </c>
      <c r="W10" s="15" t="s">
        <v>6</v>
      </c>
      <c r="X10" s="14" t="s">
        <v>5</v>
      </c>
      <c r="Y10" s="16" t="s">
        <v>6</v>
      </c>
    </row>
    <row r="11" spans="1:35">
      <c r="A11" s="17"/>
      <c r="B11" s="18"/>
      <c r="C11" s="18"/>
      <c r="D11" s="19"/>
      <c r="E11" s="20"/>
      <c r="F11" s="19"/>
      <c r="G11" s="20"/>
      <c r="H11" s="21"/>
      <c r="I11" s="21"/>
      <c r="J11" s="19"/>
      <c r="K11" s="20"/>
      <c r="L11" s="19"/>
      <c r="M11" s="20"/>
      <c r="N11" s="19"/>
      <c r="O11" s="20"/>
      <c r="P11" s="21"/>
      <c r="Q11" s="21"/>
      <c r="R11" s="19"/>
      <c r="S11" s="20"/>
      <c r="T11" s="19"/>
      <c r="U11" s="20"/>
      <c r="V11" s="19"/>
      <c r="W11" s="20"/>
      <c r="X11" s="18"/>
      <c r="Y11" s="48"/>
      <c r="Z11" s="96"/>
      <c r="AA11" s="96"/>
      <c r="AB11" s="96"/>
      <c r="AC11" s="96"/>
      <c r="AD11" s="96"/>
      <c r="AE11" s="96"/>
      <c r="AF11" s="96"/>
      <c r="AG11" s="96"/>
      <c r="AH11" s="96"/>
      <c r="AI11" s="96"/>
    </row>
    <row r="12" spans="1:35">
      <c r="A12" s="113" t="s">
        <v>7</v>
      </c>
      <c r="B12" s="34">
        <v>46.976625319150877</v>
      </c>
      <c r="C12" s="35">
        <v>0.6362529719112211</v>
      </c>
      <c r="D12" s="34">
        <v>27.18138541471539</v>
      </c>
      <c r="E12" s="33">
        <v>0.45684438350532597</v>
      </c>
      <c r="F12" s="34">
        <v>7.2855389883896757</v>
      </c>
      <c r="G12" s="33">
        <v>0.30880312096647838</v>
      </c>
      <c r="H12" s="32">
        <v>2.5518996741941291</v>
      </c>
      <c r="I12" s="35">
        <v>0.13129596227291265</v>
      </c>
      <c r="J12" s="34">
        <v>4.9913911515712117</v>
      </c>
      <c r="K12" s="33">
        <v>0.22471174175573405</v>
      </c>
      <c r="L12" s="34">
        <v>2.270569915738204</v>
      </c>
      <c r="M12" s="33">
        <v>0.1219000068716118</v>
      </c>
      <c r="N12" s="34">
        <v>1.7529381799297601</v>
      </c>
      <c r="O12" s="33">
        <v>0.15971058560941176</v>
      </c>
      <c r="P12" s="32">
        <v>2.4327107355902169</v>
      </c>
      <c r="Q12" s="35">
        <v>0.14471840441772563</v>
      </c>
      <c r="R12" s="34">
        <v>1.538656268823265</v>
      </c>
      <c r="S12" s="33">
        <v>0.1171808676753614</v>
      </c>
      <c r="T12" s="34">
        <v>1.422656511733476</v>
      </c>
      <c r="U12" s="33">
        <v>9.0537881775682089E-2</v>
      </c>
      <c r="V12" s="34">
        <v>2.746751163313307</v>
      </c>
      <c r="W12" s="33">
        <v>0.18103798640018631</v>
      </c>
      <c r="X12" s="34">
        <v>0.71471830349798016</v>
      </c>
      <c r="Y12" s="31">
        <v>9.6848842793871834E-2</v>
      </c>
      <c r="Z12" s="37"/>
      <c r="AA12" s="37"/>
      <c r="AB12" s="37"/>
      <c r="AC12" s="37"/>
      <c r="AD12" s="37"/>
      <c r="AE12" s="37"/>
      <c r="AF12" s="37"/>
      <c r="AG12" s="37"/>
      <c r="AH12" s="37"/>
      <c r="AI12" s="37"/>
    </row>
    <row r="13" spans="1:35">
      <c r="A13" s="113" t="s">
        <v>382</v>
      </c>
      <c r="B13" s="34">
        <v>44.800798705640553</v>
      </c>
      <c r="C13" s="35">
        <v>0.33817104678831095</v>
      </c>
      <c r="D13" s="34">
        <v>19.869937900081709</v>
      </c>
      <c r="E13" s="33">
        <v>0.18071902490468494</v>
      </c>
      <c r="F13" s="34">
        <v>7.3065343584857878</v>
      </c>
      <c r="G13" s="33">
        <v>0.12657274480001496</v>
      </c>
      <c r="H13" s="32">
        <v>3.66342268665763</v>
      </c>
      <c r="I13" s="35">
        <v>0.1069847123900254</v>
      </c>
      <c r="J13" s="34">
        <v>4.8833098795260126</v>
      </c>
      <c r="K13" s="33">
        <v>0.11140827977960303</v>
      </c>
      <c r="L13" s="34">
        <v>2.4577267451493681</v>
      </c>
      <c r="M13" s="33">
        <v>7.6879556450182032E-2</v>
      </c>
      <c r="N13" s="34">
        <v>2.426243240325149</v>
      </c>
      <c r="O13" s="33">
        <v>0.12813506522968185</v>
      </c>
      <c r="P13" s="32">
        <v>4.090042924004182</v>
      </c>
      <c r="Q13" s="35">
        <v>0.10395107795230667</v>
      </c>
      <c r="R13" s="34">
        <v>1.733398280913663</v>
      </c>
      <c r="S13" s="33">
        <v>6.3045309716541195E-2</v>
      </c>
      <c r="T13" s="34">
        <v>1.325866443271871</v>
      </c>
      <c r="U13" s="33">
        <v>5.4615133305616362E-2</v>
      </c>
      <c r="V13" s="34">
        <v>1.8481264951303</v>
      </c>
      <c r="W13" s="33">
        <v>7.3935444953799501E-2</v>
      </c>
      <c r="X13" s="34">
        <v>2.5981898229981368</v>
      </c>
      <c r="Y13" s="31">
        <v>9.1877433664058955E-2</v>
      </c>
      <c r="Z13" s="37"/>
      <c r="AA13" s="37"/>
      <c r="AB13" s="37"/>
      <c r="AC13" s="37"/>
      <c r="AD13" s="37"/>
      <c r="AE13" s="37"/>
      <c r="AF13" s="37"/>
      <c r="AG13" s="37"/>
      <c r="AH13" s="37"/>
      <c r="AI13" s="37"/>
    </row>
    <row r="14" spans="1:35">
      <c r="A14" s="113" t="s">
        <v>9</v>
      </c>
      <c r="B14" s="34">
        <v>37.196225367355737</v>
      </c>
      <c r="C14" s="35">
        <v>0.28058210989496696</v>
      </c>
      <c r="D14" s="34">
        <v>19.23728430259337</v>
      </c>
      <c r="E14" s="33">
        <v>0.11341327178021705</v>
      </c>
      <c r="F14" s="34">
        <v>7.3991561417481124</v>
      </c>
      <c r="G14" s="33">
        <v>8.733605137056262E-2</v>
      </c>
      <c r="H14" s="32">
        <v>2.3265778251894149</v>
      </c>
      <c r="I14" s="35">
        <v>3.6112471579819873E-2</v>
      </c>
      <c r="J14" s="34">
        <v>4.5908797325731454</v>
      </c>
      <c r="K14" s="33">
        <v>7.4998651646592321E-2</v>
      </c>
      <c r="L14" s="34">
        <v>1.0257837608465099</v>
      </c>
      <c r="M14" s="33">
        <v>3.3783692529923526E-2</v>
      </c>
      <c r="N14" s="34">
        <v>0.75477350488018147</v>
      </c>
      <c r="O14" s="33">
        <v>3.6125751862342646E-2</v>
      </c>
      <c r="P14" s="32">
        <v>1.7579217813567929</v>
      </c>
      <c r="Q14" s="35">
        <v>3.9551701864407644E-2</v>
      </c>
      <c r="R14" s="34">
        <v>1.311457070555117</v>
      </c>
      <c r="S14" s="33">
        <v>5.2781338846481382E-2</v>
      </c>
      <c r="T14" s="34">
        <v>1.164616690767045</v>
      </c>
      <c r="U14" s="33">
        <v>3.3525309511712086E-2</v>
      </c>
      <c r="V14" s="34">
        <v>0.95714112453567257</v>
      </c>
      <c r="W14" s="33">
        <v>4.8964164729065209E-2</v>
      </c>
      <c r="X14" s="34">
        <v>1.561057514895837</v>
      </c>
      <c r="Y14" s="31">
        <v>4.4609724932703744E-2</v>
      </c>
      <c r="Z14" s="37"/>
      <c r="AA14" s="37"/>
      <c r="AB14" s="37"/>
      <c r="AC14" s="37"/>
      <c r="AD14" s="37"/>
      <c r="AE14" s="37"/>
      <c r="AF14" s="37"/>
      <c r="AG14" s="37"/>
      <c r="AH14" s="37"/>
      <c r="AI14" s="37"/>
    </row>
    <row r="15" spans="1:35">
      <c r="A15" s="113" t="s">
        <v>10</v>
      </c>
      <c r="B15" s="34">
        <v>35.08584878364077</v>
      </c>
      <c r="C15" s="35">
        <v>0.23228403147779669</v>
      </c>
      <c r="D15" s="34">
        <v>18.547493494035781</v>
      </c>
      <c r="E15" s="33">
        <v>0.10149203186150792</v>
      </c>
      <c r="F15" s="34">
        <v>5.7765777300909438</v>
      </c>
      <c r="G15" s="33">
        <v>8.7640065000790468E-2</v>
      </c>
      <c r="H15" s="32">
        <v>2.0958578438966451</v>
      </c>
      <c r="I15" s="35">
        <v>3.8827771470398571E-2</v>
      </c>
      <c r="J15" s="34">
        <v>4.6085503999779904</v>
      </c>
      <c r="K15" s="33">
        <v>7.9568228717707135E-2</v>
      </c>
      <c r="L15" s="34">
        <v>1.340714397069569</v>
      </c>
      <c r="M15" s="33">
        <v>3.2767826977196109E-2</v>
      </c>
      <c r="N15" s="34">
        <v>0.79698980709844669</v>
      </c>
      <c r="O15" s="33">
        <v>2.8173034618449971E-2</v>
      </c>
      <c r="P15" s="32">
        <v>1.724845406544057</v>
      </c>
      <c r="Q15" s="35">
        <v>3.7972997565789986E-2</v>
      </c>
      <c r="R15" s="34">
        <v>0.80309956718473541</v>
      </c>
      <c r="S15" s="33">
        <v>4.4739789666878735E-2</v>
      </c>
      <c r="T15" s="34">
        <v>0.64078166725891861</v>
      </c>
      <c r="U15" s="33">
        <v>2.186619516741704E-2</v>
      </c>
      <c r="V15" s="34">
        <v>1.099971426629262</v>
      </c>
      <c r="W15" s="33">
        <v>5.7346828765529753E-2</v>
      </c>
      <c r="X15" s="34">
        <v>1.4968879771019969</v>
      </c>
      <c r="Y15" s="31">
        <v>5.6389200013798844E-2</v>
      </c>
      <c r="Z15" s="37"/>
      <c r="AA15" s="37"/>
      <c r="AB15" s="37"/>
      <c r="AC15" s="37"/>
      <c r="AD15" s="37"/>
      <c r="AE15" s="37"/>
      <c r="AF15" s="37"/>
      <c r="AG15" s="37"/>
      <c r="AH15" s="37"/>
      <c r="AI15" s="37"/>
    </row>
    <row r="16" spans="1:35">
      <c r="A16" s="128" t="s">
        <v>172</v>
      </c>
      <c r="B16" s="34">
        <v>37.057026145372568</v>
      </c>
      <c r="C16" s="35">
        <v>0.27434789302140583</v>
      </c>
      <c r="D16" s="34">
        <v>18.451498513328438</v>
      </c>
      <c r="E16" s="33">
        <v>0.15782231914776312</v>
      </c>
      <c r="F16" s="34">
        <v>6.3667356422154517</v>
      </c>
      <c r="G16" s="33">
        <v>0.122375650902634</v>
      </c>
      <c r="H16" s="32">
        <v>2.2176624685142281</v>
      </c>
      <c r="I16" s="35">
        <v>4.6850601219002926E-2</v>
      </c>
      <c r="J16" s="34">
        <v>4.8302324612033356</v>
      </c>
      <c r="K16" s="33">
        <v>0.11401759833304621</v>
      </c>
      <c r="L16" s="34">
        <v>1.332365817708324</v>
      </c>
      <c r="M16" s="33">
        <v>4.6666587292081972E-2</v>
      </c>
      <c r="N16" s="34">
        <v>0.92127813199166686</v>
      </c>
      <c r="O16" s="33">
        <v>4.2150506458270169E-2</v>
      </c>
      <c r="P16" s="32">
        <v>2.39725065555769</v>
      </c>
      <c r="Q16" s="35">
        <v>5.8625643086084873E-2</v>
      </c>
      <c r="R16" s="34">
        <v>0.78871555892750811</v>
      </c>
      <c r="S16" s="33">
        <v>3.9474067936858953E-2</v>
      </c>
      <c r="T16" s="34">
        <v>0.76009661713958143</v>
      </c>
      <c r="U16" s="33">
        <v>3.0433803013225257E-2</v>
      </c>
      <c r="V16" s="34">
        <v>1.130313135305707</v>
      </c>
      <c r="W16" s="33">
        <v>4.7622325016845497E-2</v>
      </c>
      <c r="X16" s="34">
        <v>1.436278544439016</v>
      </c>
      <c r="Y16" s="31">
        <v>5.7445012471697143E-2</v>
      </c>
      <c r="Z16" s="37"/>
      <c r="AA16" s="37"/>
      <c r="AB16" s="37"/>
      <c r="AC16" s="37"/>
      <c r="AD16" s="37"/>
      <c r="AE16" s="37"/>
      <c r="AF16" s="37"/>
      <c r="AG16" s="37"/>
      <c r="AH16" s="37"/>
      <c r="AI16" s="37"/>
    </row>
    <row r="17" spans="1:35">
      <c r="A17" s="128" t="s">
        <v>388</v>
      </c>
      <c r="B17" s="34">
        <v>32.787445082259488</v>
      </c>
      <c r="C17" s="35">
        <v>0.36099592148870829</v>
      </c>
      <c r="D17" s="34">
        <v>18.659617860869481</v>
      </c>
      <c r="E17" s="33">
        <v>0.11913381224332911</v>
      </c>
      <c r="F17" s="34">
        <v>5.0905033698978137</v>
      </c>
      <c r="G17" s="33">
        <v>0.12882214128319938</v>
      </c>
      <c r="H17" s="32">
        <v>1.954330328280987</v>
      </c>
      <c r="I17" s="35">
        <v>5.5334673817641983E-2</v>
      </c>
      <c r="J17" s="34">
        <v>4.3507922248785187</v>
      </c>
      <c r="K17" s="33">
        <v>0.10216268923251882</v>
      </c>
      <c r="L17" s="34">
        <v>1.3504202914092369</v>
      </c>
      <c r="M17" s="33">
        <v>4.9665998337578419E-2</v>
      </c>
      <c r="N17" s="34">
        <v>0.65269135716808901</v>
      </c>
      <c r="O17" s="33">
        <v>4.0096100240299477E-2</v>
      </c>
      <c r="P17" s="32">
        <v>0.94326125159713037</v>
      </c>
      <c r="Q17" s="35">
        <v>3.729785461743601E-2</v>
      </c>
      <c r="R17" s="34">
        <v>0.81980953040614002</v>
      </c>
      <c r="S17" s="33">
        <v>8.7021992163145448E-2</v>
      </c>
      <c r="T17" s="34">
        <v>0.50242778114840303</v>
      </c>
      <c r="U17" s="33">
        <v>3.2889093279013404E-2</v>
      </c>
      <c r="V17" s="34">
        <v>1.0647638571882669</v>
      </c>
      <c r="W17" s="33">
        <v>0.11012651738919789</v>
      </c>
      <c r="X17" s="34">
        <v>1.566790487284665</v>
      </c>
      <c r="Y17" s="31">
        <v>9.9480226091093707E-2</v>
      </c>
      <c r="Z17" s="37"/>
      <c r="AA17" s="37"/>
      <c r="AB17" s="37"/>
      <c r="AC17" s="37"/>
      <c r="AD17" s="37"/>
      <c r="AE17" s="37"/>
      <c r="AF17" s="37"/>
      <c r="AG17" s="37"/>
      <c r="AH17" s="37"/>
      <c r="AI17" s="37"/>
    </row>
    <row r="18" spans="1:35">
      <c r="A18" s="113" t="s">
        <v>11</v>
      </c>
      <c r="B18" s="34">
        <v>29.840418402531849</v>
      </c>
      <c r="C18" s="35">
        <v>0.54270242735499985</v>
      </c>
      <c r="D18" s="34">
        <v>22.264312661044979</v>
      </c>
      <c r="E18" s="33">
        <v>0.48133090787283273</v>
      </c>
      <c r="F18" s="34">
        <v>6.0255776914946084</v>
      </c>
      <c r="G18" s="33">
        <v>0.18044271001758269</v>
      </c>
      <c r="H18" s="32">
        <v>2.9771604310058168</v>
      </c>
      <c r="I18" s="35">
        <v>0.15123178425347655</v>
      </c>
      <c r="J18" s="34">
        <v>4.3179447936850899</v>
      </c>
      <c r="K18" s="33">
        <v>0.1604067177689957</v>
      </c>
      <c r="L18" s="34">
        <v>3.001226487937025</v>
      </c>
      <c r="M18" s="33">
        <v>0.17486839769424981</v>
      </c>
      <c r="N18" s="34">
        <v>1.480359952398276</v>
      </c>
      <c r="O18" s="33">
        <v>0.1009331566178857</v>
      </c>
      <c r="P18" s="32">
        <v>1.336550393765005</v>
      </c>
      <c r="Q18" s="35">
        <v>0.11787927427560424</v>
      </c>
      <c r="R18" s="34">
        <v>2.9804165038071839</v>
      </c>
      <c r="S18" s="33">
        <v>0.15285443422378114</v>
      </c>
      <c r="T18" s="34">
        <v>1.6031767751514909</v>
      </c>
      <c r="U18" s="33">
        <v>0.10794354851250618</v>
      </c>
      <c r="V18" s="34">
        <v>2.1208942264660902</v>
      </c>
      <c r="W18" s="33">
        <v>0.1343636313936056</v>
      </c>
      <c r="X18" s="34">
        <v>2.3734508293231911</v>
      </c>
      <c r="Y18" s="31">
        <v>0.11752443041870031</v>
      </c>
      <c r="Z18" s="37"/>
      <c r="AA18" s="37"/>
      <c r="AB18" s="37"/>
      <c r="AC18" s="37"/>
      <c r="AD18" s="37"/>
      <c r="AE18" s="37"/>
      <c r="AF18" s="37"/>
      <c r="AG18" s="37"/>
      <c r="AH18" s="37"/>
      <c r="AI18" s="37"/>
    </row>
    <row r="19" spans="1:35" ht="13.15" customHeight="1">
      <c r="A19" s="113" t="s">
        <v>383</v>
      </c>
      <c r="B19" s="34">
        <v>38.480703531025199</v>
      </c>
      <c r="C19" s="35">
        <v>0.45396362610072483</v>
      </c>
      <c r="D19" s="34">
        <v>19.859160809304321</v>
      </c>
      <c r="E19" s="33">
        <v>0.21303803667555263</v>
      </c>
      <c r="F19" s="34">
        <v>7.5336040819510854</v>
      </c>
      <c r="G19" s="33">
        <v>0.16941016595551797</v>
      </c>
      <c r="H19" s="32">
        <v>2.8662218489680238</v>
      </c>
      <c r="I19" s="35">
        <v>9.5333281662351166E-2</v>
      </c>
      <c r="J19" s="34">
        <v>4.0526887754511698</v>
      </c>
      <c r="K19" s="33">
        <v>8.3177923770103093E-2</v>
      </c>
      <c r="L19" s="34">
        <v>1.769680025445838</v>
      </c>
      <c r="M19" s="33">
        <v>5.7980905033543521E-2</v>
      </c>
      <c r="N19" s="34">
        <v>1.084547653211581</v>
      </c>
      <c r="O19" s="33">
        <v>8.1092769283643298E-2</v>
      </c>
      <c r="P19" s="32">
        <v>2.6967226869583372</v>
      </c>
      <c r="Q19" s="35">
        <v>8.8859155955039043E-2</v>
      </c>
      <c r="R19" s="34">
        <v>2.000894355768883</v>
      </c>
      <c r="S19" s="33">
        <v>0.10321744047988356</v>
      </c>
      <c r="T19" s="34">
        <v>1.786401556778205</v>
      </c>
      <c r="U19" s="33">
        <v>6.7900023463301262E-2</v>
      </c>
      <c r="V19" s="34">
        <v>1.81484856626336</v>
      </c>
      <c r="W19" s="33">
        <v>9.0151499111997421E-2</v>
      </c>
      <c r="X19" s="34">
        <v>1.3222895844513829</v>
      </c>
      <c r="Y19" s="31">
        <v>7.139547448682973E-2</v>
      </c>
      <c r="Z19" s="37"/>
      <c r="AA19" s="37"/>
      <c r="AB19" s="37"/>
      <c r="AC19" s="37"/>
      <c r="AD19" s="37"/>
      <c r="AE19" s="37"/>
      <c r="AF19" s="37"/>
      <c r="AG19" s="37"/>
      <c r="AH19" s="37"/>
      <c r="AI19" s="37"/>
    </row>
    <row r="20" spans="1:35">
      <c r="A20" s="113" t="s">
        <v>13</v>
      </c>
      <c r="B20" s="34">
        <v>28.960042422810361</v>
      </c>
      <c r="C20" s="35">
        <v>0.60068945325774481</v>
      </c>
      <c r="D20" s="34">
        <v>16.81249384548606</v>
      </c>
      <c r="E20" s="33">
        <v>0.39443339008779121</v>
      </c>
      <c r="F20" s="34">
        <v>4.36005565555375</v>
      </c>
      <c r="G20" s="33">
        <v>0.16154990604232641</v>
      </c>
      <c r="H20" s="32">
        <v>2.1291889708834799</v>
      </c>
      <c r="I20" s="35">
        <v>0.134852362511589</v>
      </c>
      <c r="J20" s="34">
        <v>4.2341595876519937</v>
      </c>
      <c r="K20" s="33">
        <v>0.17880289506646033</v>
      </c>
      <c r="L20" s="34">
        <v>1.9560807634186581</v>
      </c>
      <c r="M20" s="33">
        <v>0.12399662275227266</v>
      </c>
      <c r="N20" s="34">
        <v>1.2192833487173389</v>
      </c>
      <c r="O20" s="33">
        <v>0.13925631519019382</v>
      </c>
      <c r="P20" s="32">
        <v>1.2072171352351331</v>
      </c>
      <c r="Q20" s="35">
        <v>0.154666119464025</v>
      </c>
      <c r="R20" s="34">
        <v>1.9899621780501899</v>
      </c>
      <c r="S20" s="33">
        <v>0.15451863897817111</v>
      </c>
      <c r="T20" s="34">
        <v>1.190432621308561</v>
      </c>
      <c r="U20" s="33">
        <v>0.12155624571413542</v>
      </c>
      <c r="V20" s="34">
        <v>1.241393450133812</v>
      </c>
      <c r="W20" s="33">
        <v>0.15264566258246362</v>
      </c>
      <c r="X20" s="34">
        <v>1.807867782378378</v>
      </c>
      <c r="Y20" s="31">
        <v>0.22805201241835954</v>
      </c>
      <c r="Z20" s="37"/>
      <c r="AA20" s="37"/>
      <c r="AB20" s="37"/>
      <c r="AC20" s="37"/>
      <c r="AD20" s="37"/>
      <c r="AE20" s="37"/>
      <c r="AF20" s="37"/>
      <c r="AG20" s="37"/>
      <c r="AH20" s="37"/>
      <c r="AI20" s="37"/>
    </row>
    <row r="21" spans="1:35">
      <c r="A21" s="113" t="s">
        <v>14</v>
      </c>
      <c r="B21" s="34">
        <v>38.060582145833479</v>
      </c>
      <c r="C21" s="35">
        <v>0.60782537104732903</v>
      </c>
      <c r="D21" s="34">
        <v>28.45445748500147</v>
      </c>
      <c r="E21" s="33">
        <v>0.33894959618283355</v>
      </c>
      <c r="F21" s="34">
        <v>6.377885891965688</v>
      </c>
      <c r="G21" s="33">
        <v>0.17374561092428384</v>
      </c>
      <c r="H21" s="32">
        <v>2.9562130133786488</v>
      </c>
      <c r="I21" s="35">
        <v>0.120301133933991</v>
      </c>
      <c r="J21" s="34">
        <v>4.3796794008033961</v>
      </c>
      <c r="K21" s="33">
        <v>0.12847093213368063</v>
      </c>
      <c r="L21" s="34">
        <v>2.4000790709133768</v>
      </c>
      <c r="M21" s="33">
        <v>0.11568593533612601</v>
      </c>
      <c r="N21" s="34">
        <v>2.0120937528867682</v>
      </c>
      <c r="O21" s="33">
        <v>9.9811417804379202E-2</v>
      </c>
      <c r="P21" s="32">
        <v>3.393907925164553</v>
      </c>
      <c r="Q21" s="35">
        <v>0.14357104236569856</v>
      </c>
      <c r="R21" s="34">
        <v>2.3042795539816878</v>
      </c>
      <c r="S21" s="33">
        <v>0.13968488635655804</v>
      </c>
      <c r="T21" s="34">
        <v>1.8093127028216229</v>
      </c>
      <c r="U21" s="33">
        <v>6.0741663210965031E-2</v>
      </c>
      <c r="V21" s="34">
        <v>1.9846757569975799</v>
      </c>
      <c r="W21" s="33">
        <v>8.7643717932841175E-2</v>
      </c>
      <c r="X21" s="34">
        <v>2.004822950634368</v>
      </c>
      <c r="Y21" s="31">
        <v>0.10426665920279826</v>
      </c>
      <c r="Z21" s="37"/>
      <c r="AA21" s="37"/>
      <c r="AB21" s="37"/>
      <c r="AC21" s="37"/>
      <c r="AD21" s="37"/>
      <c r="AE21" s="37"/>
      <c r="AF21" s="37"/>
      <c r="AG21" s="37"/>
      <c r="AH21" s="37"/>
      <c r="AI21" s="37"/>
    </row>
    <row r="22" spans="1:35">
      <c r="A22" s="113" t="s">
        <v>15</v>
      </c>
      <c r="B22" s="34">
        <v>40.47766884500367</v>
      </c>
      <c r="C22" s="35">
        <v>0.57887701268416869</v>
      </c>
      <c r="D22" s="34">
        <v>26.767399828964798</v>
      </c>
      <c r="E22" s="33">
        <v>0.32031375997997175</v>
      </c>
      <c r="F22" s="34">
        <v>8.2202486943567887</v>
      </c>
      <c r="G22" s="33">
        <v>0.24001765273759118</v>
      </c>
      <c r="H22" s="32">
        <v>3.413115335119238</v>
      </c>
      <c r="I22" s="35">
        <v>9.7546388869035022E-2</v>
      </c>
      <c r="J22" s="34">
        <v>6.1690448858323634</v>
      </c>
      <c r="K22" s="33">
        <v>0.23888989980487069</v>
      </c>
      <c r="L22" s="34">
        <v>3.7550747753254088</v>
      </c>
      <c r="M22" s="33">
        <v>0.23062841912675755</v>
      </c>
      <c r="N22" s="34">
        <v>3.2729677605575969</v>
      </c>
      <c r="O22" s="33">
        <v>0.2187139200165478</v>
      </c>
      <c r="P22" s="32">
        <v>2.9961735996361178</v>
      </c>
      <c r="Q22" s="35">
        <v>0.2248123020767904</v>
      </c>
      <c r="R22" s="34">
        <v>4.5814546709442254</v>
      </c>
      <c r="S22" s="33">
        <v>0.24756328779225212</v>
      </c>
      <c r="T22" s="34">
        <v>2.6768395164378171</v>
      </c>
      <c r="U22" s="33">
        <v>0.19232021125210108</v>
      </c>
      <c r="V22" s="34">
        <v>2.5661447744359922</v>
      </c>
      <c r="W22" s="33">
        <v>0.16654400660967866</v>
      </c>
      <c r="X22" s="34">
        <v>2.5720322303287122</v>
      </c>
      <c r="Y22" s="31">
        <v>0.18871793753439522</v>
      </c>
      <c r="Z22" s="37"/>
      <c r="AA22" s="37"/>
      <c r="AB22" s="37"/>
      <c r="AC22" s="37"/>
      <c r="AD22" s="37"/>
      <c r="AE22" s="37"/>
      <c r="AF22" s="37"/>
      <c r="AG22" s="37"/>
      <c r="AH22" s="37"/>
      <c r="AI22" s="37"/>
    </row>
    <row r="23" spans="1:35">
      <c r="A23" s="113" t="s">
        <v>16</v>
      </c>
      <c r="B23" s="34">
        <v>39.436251874148347</v>
      </c>
      <c r="C23" s="35">
        <v>0.34948294887273812</v>
      </c>
      <c r="D23" s="34">
        <v>19.687696008688292</v>
      </c>
      <c r="E23" s="33">
        <v>0.24181461893197567</v>
      </c>
      <c r="F23" s="34">
        <v>8.2526755778104164</v>
      </c>
      <c r="G23" s="33">
        <v>0.13668602479408581</v>
      </c>
      <c r="H23" s="32">
        <v>2.1051486763517961</v>
      </c>
      <c r="I23" s="35">
        <v>6.527778827767719E-2</v>
      </c>
      <c r="J23" s="34">
        <v>3.7239249512473971</v>
      </c>
      <c r="K23" s="33">
        <v>8.5049847309244919E-2</v>
      </c>
      <c r="L23" s="34">
        <v>1.7697333515825</v>
      </c>
      <c r="M23" s="33">
        <v>5.2373794555488552E-2</v>
      </c>
      <c r="N23" s="34">
        <v>0.46277940326668843</v>
      </c>
      <c r="O23" s="33">
        <v>2.95447049472089E-2</v>
      </c>
      <c r="P23" s="32">
        <v>2.5921835325158229</v>
      </c>
      <c r="Q23" s="35">
        <v>6.3284455965349817E-2</v>
      </c>
      <c r="R23" s="34">
        <v>2.2660259203982029</v>
      </c>
      <c r="S23" s="33">
        <v>7.5348680109513885E-2</v>
      </c>
      <c r="T23" s="34">
        <v>1.175886091874242</v>
      </c>
      <c r="U23" s="33">
        <v>3.5780794825816288E-2</v>
      </c>
      <c r="V23" s="34">
        <v>1.6078584401603331</v>
      </c>
      <c r="W23" s="33">
        <v>6.2765559415445149E-2</v>
      </c>
      <c r="X23" s="34">
        <v>1.610833219875776</v>
      </c>
      <c r="Y23" s="31">
        <v>9.241606009525416E-2</v>
      </c>
      <c r="Z23" s="37"/>
      <c r="AA23" s="37"/>
      <c r="AB23" s="37"/>
      <c r="AC23" s="37"/>
      <c r="AD23" s="37"/>
      <c r="AE23" s="37"/>
      <c r="AF23" s="37"/>
      <c r="AG23" s="37"/>
      <c r="AH23" s="37"/>
      <c r="AI23" s="37"/>
    </row>
    <row r="24" spans="1:35">
      <c r="A24" s="113" t="s">
        <v>364</v>
      </c>
      <c r="B24" s="34">
        <v>34.298021900427798</v>
      </c>
      <c r="C24" s="35">
        <v>0.63437331875208447</v>
      </c>
      <c r="D24" s="34">
        <v>17.408576167820279</v>
      </c>
      <c r="E24" s="33">
        <v>0.3139466947437482</v>
      </c>
      <c r="F24" s="34">
        <v>7.4252449177630959</v>
      </c>
      <c r="G24" s="33">
        <v>0.25226811175417518</v>
      </c>
      <c r="H24" s="32">
        <v>3.0766520756299598</v>
      </c>
      <c r="I24" s="35">
        <v>9.9930995822156796E-2</v>
      </c>
      <c r="J24" s="34">
        <v>5.4910563411447413</v>
      </c>
      <c r="K24" s="33">
        <v>0.20919809666728639</v>
      </c>
      <c r="L24" s="34">
        <v>2.1641752382436641</v>
      </c>
      <c r="M24" s="33">
        <v>9.1271753427685204E-2</v>
      </c>
      <c r="N24" s="34">
        <v>1.7765641280980511</v>
      </c>
      <c r="O24" s="33">
        <v>0.10121684230364628</v>
      </c>
      <c r="P24" s="32">
        <v>2.5504633533762551</v>
      </c>
      <c r="Q24" s="35">
        <v>0.13022873740354643</v>
      </c>
      <c r="R24" s="34">
        <v>1.70390078816994</v>
      </c>
      <c r="S24" s="33">
        <v>8.4550587266856284E-2</v>
      </c>
      <c r="T24" s="34">
        <v>1.8418280881397939</v>
      </c>
      <c r="U24" s="33">
        <v>9.7616132143690151E-2</v>
      </c>
      <c r="V24" s="34">
        <v>2.1118783141047519</v>
      </c>
      <c r="W24" s="33">
        <v>0.12592485044387516</v>
      </c>
      <c r="X24" s="34">
        <v>1.795500892897999</v>
      </c>
      <c r="Y24" s="31">
        <v>0.13257588694889011</v>
      </c>
      <c r="Z24" s="37"/>
      <c r="AA24" s="37"/>
      <c r="AB24" s="37"/>
      <c r="AC24" s="37"/>
      <c r="AD24" s="37"/>
      <c r="AE24" s="37"/>
      <c r="AF24" s="37"/>
      <c r="AG24" s="37"/>
      <c r="AH24" s="37"/>
      <c r="AI24" s="37"/>
    </row>
    <row r="25" spans="1:35">
      <c r="A25" s="113" t="s">
        <v>17</v>
      </c>
      <c r="B25" s="34">
        <v>38.497805161454238</v>
      </c>
      <c r="C25" s="35">
        <v>0.36044521266978763</v>
      </c>
      <c r="D25" s="34">
        <v>19.102184185982129</v>
      </c>
      <c r="E25" s="33">
        <v>0.12655606682206999</v>
      </c>
      <c r="F25" s="34">
        <v>7.3212488899169461</v>
      </c>
      <c r="G25" s="33">
        <v>9.8041462505877391E-2</v>
      </c>
      <c r="H25" s="32">
        <v>2.1214312452320598</v>
      </c>
      <c r="I25" s="35">
        <v>6.4745623005790676E-2</v>
      </c>
      <c r="J25" s="34">
        <v>4.1938735216644512</v>
      </c>
      <c r="K25" s="33">
        <v>6.3915339281311878E-2</v>
      </c>
      <c r="L25" s="34">
        <v>2.172076499721554</v>
      </c>
      <c r="M25" s="33">
        <v>3.7514458410206057E-2</v>
      </c>
      <c r="N25" s="34">
        <v>0.96739645946588848</v>
      </c>
      <c r="O25" s="33">
        <v>4.6007105650635073E-2</v>
      </c>
      <c r="P25" s="32">
        <v>2.890033318274015</v>
      </c>
      <c r="Q25" s="35">
        <v>5.9953694191892656E-2</v>
      </c>
      <c r="R25" s="34">
        <v>1.7242030415140039</v>
      </c>
      <c r="S25" s="33">
        <v>5.2614372766602774E-2</v>
      </c>
      <c r="T25" s="34">
        <v>1.1683793755170291</v>
      </c>
      <c r="U25" s="33">
        <v>3.3762651325528803E-2</v>
      </c>
      <c r="V25" s="34">
        <v>1.249999578741176</v>
      </c>
      <c r="W25" s="33">
        <v>6.7447645898742109E-2</v>
      </c>
      <c r="X25" s="34">
        <v>1.175745396071556</v>
      </c>
      <c r="Y25" s="31">
        <v>5.3397767301092969E-2</v>
      </c>
      <c r="Z25" s="37"/>
      <c r="AA25" s="37"/>
      <c r="AB25" s="37"/>
      <c r="AC25" s="37"/>
      <c r="AD25" s="37"/>
      <c r="AE25" s="37"/>
      <c r="AF25" s="37"/>
      <c r="AG25" s="37"/>
      <c r="AH25" s="37"/>
      <c r="AI25" s="37"/>
    </row>
    <row r="26" spans="1:35">
      <c r="A26" s="113" t="s">
        <v>18</v>
      </c>
      <c r="B26" s="34">
        <v>38.919704488160967</v>
      </c>
      <c r="C26" s="35">
        <v>0.27173506835443212</v>
      </c>
      <c r="D26" s="34">
        <v>19.446617774058609</v>
      </c>
      <c r="E26" s="33">
        <v>0.17681903263549259</v>
      </c>
      <c r="F26" s="34">
        <v>7.0239538123292764</v>
      </c>
      <c r="G26" s="33">
        <v>0.11113666565160496</v>
      </c>
      <c r="H26" s="32">
        <v>2.9982497208320762</v>
      </c>
      <c r="I26" s="35">
        <v>7.9041446076222752E-2</v>
      </c>
      <c r="J26" s="34">
        <v>2.516000285126363</v>
      </c>
      <c r="K26" s="33">
        <v>5.9616306654780939E-2</v>
      </c>
      <c r="L26" s="34">
        <v>1.470763191173514</v>
      </c>
      <c r="M26" s="33">
        <v>6.3755117231398817E-2</v>
      </c>
      <c r="N26" s="34">
        <v>0.74455900248096374</v>
      </c>
      <c r="O26" s="33">
        <v>7.1360733973733936E-2</v>
      </c>
      <c r="P26" s="32">
        <v>1.723530720325255</v>
      </c>
      <c r="Q26" s="35">
        <v>6.4125036534202248E-2</v>
      </c>
      <c r="R26" s="34">
        <v>0.83488876879291996</v>
      </c>
      <c r="S26" s="33">
        <v>5.3709207420948459E-2</v>
      </c>
      <c r="T26" s="34">
        <v>1.3989127371219929</v>
      </c>
      <c r="U26" s="33">
        <v>5.4696727882339237E-2</v>
      </c>
      <c r="V26" s="34">
        <v>0.89724870659067835</v>
      </c>
      <c r="W26" s="33">
        <v>8.9965104574235635E-2</v>
      </c>
      <c r="X26" s="34">
        <v>2.3106689708961019</v>
      </c>
      <c r="Y26" s="31">
        <v>0.1627377729138631</v>
      </c>
      <c r="Z26" s="37"/>
      <c r="AA26" s="37"/>
      <c r="AB26" s="37"/>
      <c r="AC26" s="37"/>
      <c r="AD26" s="37"/>
      <c r="AE26" s="37"/>
      <c r="AF26" s="37"/>
      <c r="AG26" s="37"/>
      <c r="AH26" s="37"/>
      <c r="AI26" s="37"/>
    </row>
    <row r="27" spans="1:35">
      <c r="A27" s="113" t="s">
        <v>201</v>
      </c>
      <c r="B27" s="34">
        <v>46.940849761714723</v>
      </c>
      <c r="C27" s="35">
        <v>0.41032500565114421</v>
      </c>
      <c r="D27" s="34">
        <v>20.1497841938777</v>
      </c>
      <c r="E27" s="33">
        <v>0.2156579353552468</v>
      </c>
      <c r="F27" s="34">
        <v>7.3621421620833107</v>
      </c>
      <c r="G27" s="33">
        <v>0.12350531383060304</v>
      </c>
      <c r="H27" s="32">
        <v>2.9961319737683261</v>
      </c>
      <c r="I27" s="35">
        <v>5.9308109395388726E-2</v>
      </c>
      <c r="J27" s="34">
        <v>6.2275586912210761</v>
      </c>
      <c r="K27" s="33">
        <v>0.11766810205928996</v>
      </c>
      <c r="L27" s="34">
        <v>2.5289478760622881</v>
      </c>
      <c r="M27" s="33">
        <v>7.0661687862992525E-2</v>
      </c>
      <c r="N27" s="34">
        <v>2.0120974821345059</v>
      </c>
      <c r="O27" s="33">
        <v>0.10245605727457878</v>
      </c>
      <c r="P27" s="32">
        <v>3.7647278998247038</v>
      </c>
      <c r="Q27" s="35">
        <v>9.4092183551352793E-2</v>
      </c>
      <c r="R27" s="34">
        <v>1.0478903268908191</v>
      </c>
      <c r="S27" s="33">
        <v>3.7638496787630919E-2</v>
      </c>
      <c r="T27" s="34">
        <v>1.5481354093672219</v>
      </c>
      <c r="U27" s="33">
        <v>4.6909817819930748E-2</v>
      </c>
      <c r="V27" s="34">
        <v>1.673481666147248</v>
      </c>
      <c r="W27" s="33">
        <v>8.3001615754043412E-2</v>
      </c>
      <c r="X27" s="34">
        <v>2.1920474863928141</v>
      </c>
      <c r="Y27" s="31">
        <v>0.12236928587775907</v>
      </c>
      <c r="Z27" s="37"/>
      <c r="AA27" s="37"/>
      <c r="AB27" s="37"/>
      <c r="AC27" s="37"/>
      <c r="AD27" s="37"/>
      <c r="AE27" s="37"/>
      <c r="AF27" s="37"/>
      <c r="AG27" s="37"/>
      <c r="AH27" s="37"/>
      <c r="AI27" s="37"/>
    </row>
    <row r="28" spans="1:35">
      <c r="A28" s="113" t="s">
        <v>19</v>
      </c>
      <c r="B28" s="34">
        <v>35.67189444245205</v>
      </c>
      <c r="C28" s="35">
        <v>0.3449145143362401</v>
      </c>
      <c r="D28" s="34">
        <v>20.920360560883591</v>
      </c>
      <c r="E28" s="33">
        <v>0.2581624715644768</v>
      </c>
      <c r="F28" s="34">
        <v>5.9669996095936462</v>
      </c>
      <c r="G28" s="33">
        <v>0.12829959190045737</v>
      </c>
      <c r="H28" s="32">
        <v>1.813388303662717</v>
      </c>
      <c r="I28" s="35">
        <v>3.8205273871887512E-2</v>
      </c>
      <c r="J28" s="34">
        <v>3.473140938043545</v>
      </c>
      <c r="K28" s="33">
        <v>6.53728036363211E-2</v>
      </c>
      <c r="L28" s="34">
        <v>1.8986520990595039</v>
      </c>
      <c r="M28" s="33">
        <v>4.6329729319497227E-2</v>
      </c>
      <c r="N28" s="34">
        <v>0.58228077222165975</v>
      </c>
      <c r="O28" s="33">
        <v>5.6224890870291137E-2</v>
      </c>
      <c r="P28" s="32">
        <v>1.8184248952911981</v>
      </c>
      <c r="Q28" s="35">
        <v>4.6650459897395899E-2</v>
      </c>
      <c r="R28" s="34">
        <v>1.766140586656888</v>
      </c>
      <c r="S28" s="33">
        <v>4.9673383596779801E-2</v>
      </c>
      <c r="T28" s="34">
        <v>1.1477993035731271</v>
      </c>
      <c r="U28" s="33">
        <v>3.4608726090383332E-2</v>
      </c>
      <c r="V28" s="34">
        <v>1.557953099343296</v>
      </c>
      <c r="W28" s="33">
        <v>6.3539368241172095E-2</v>
      </c>
      <c r="X28" s="34">
        <v>1.4359031356360661</v>
      </c>
      <c r="Y28" s="31">
        <v>6.3764682599512165E-2</v>
      </c>
      <c r="Z28" s="37"/>
      <c r="AA28" s="37"/>
      <c r="AB28" s="37"/>
      <c r="AC28" s="37"/>
      <c r="AD28" s="37"/>
      <c r="AE28" s="37"/>
      <c r="AF28" s="37"/>
      <c r="AG28" s="37"/>
      <c r="AH28" s="37"/>
      <c r="AI28" s="37"/>
    </row>
    <row r="29" spans="1:35">
      <c r="A29" s="113" t="s">
        <v>20</v>
      </c>
      <c r="B29" s="34">
        <v>33.297436302645153</v>
      </c>
      <c r="C29" s="35">
        <v>0.3339914544073066</v>
      </c>
      <c r="D29" s="34">
        <v>20.685374438263018</v>
      </c>
      <c r="E29" s="33">
        <v>0.21792559263055339</v>
      </c>
      <c r="F29" s="34">
        <v>4.9047401241673274</v>
      </c>
      <c r="G29" s="33">
        <v>0.10250278950013551</v>
      </c>
      <c r="H29" s="32">
        <v>2.0891493102094221</v>
      </c>
      <c r="I29" s="35">
        <v>4.0761309872776541E-2</v>
      </c>
      <c r="J29" s="34">
        <v>2.9465923617718142</v>
      </c>
      <c r="K29" s="33">
        <v>7.4646963186037196E-2</v>
      </c>
      <c r="L29" s="34">
        <v>1.031303434227562</v>
      </c>
      <c r="M29" s="33">
        <v>5.003123313533156E-2</v>
      </c>
      <c r="N29" s="34">
        <v>0.27234310355264868</v>
      </c>
      <c r="O29" s="33">
        <v>2.6579848272877207E-2</v>
      </c>
      <c r="P29" s="32">
        <v>1.111954762533288</v>
      </c>
      <c r="Q29" s="35">
        <v>3.9326354388743982E-2</v>
      </c>
      <c r="R29" s="34">
        <v>0.81988562081631078</v>
      </c>
      <c r="S29" s="33">
        <v>4.2405714253116629E-2</v>
      </c>
      <c r="T29" s="34">
        <v>1.187297671761161</v>
      </c>
      <c r="U29" s="33">
        <v>2.4313023057176315E-2</v>
      </c>
      <c r="V29" s="34">
        <v>0.43164938249682899</v>
      </c>
      <c r="W29" s="33">
        <v>2.9602647036096635E-2</v>
      </c>
      <c r="X29" s="34">
        <v>0.93751645524050808</v>
      </c>
      <c r="Y29" s="31">
        <v>5.3847478009838509E-2</v>
      </c>
      <c r="Z29" s="37"/>
      <c r="AA29" s="37"/>
      <c r="AB29" s="37"/>
      <c r="AC29" s="37"/>
      <c r="AD29" s="37"/>
      <c r="AE29" s="37"/>
      <c r="AF29" s="37"/>
      <c r="AG29" s="37"/>
      <c r="AH29" s="37"/>
      <c r="AI29" s="37"/>
    </row>
    <row r="30" spans="1:35">
      <c r="A30" s="113" t="s">
        <v>21</v>
      </c>
      <c r="B30" s="34">
        <v>37.321715108260612</v>
      </c>
      <c r="C30" s="35">
        <v>0.22320776042269308</v>
      </c>
      <c r="D30" s="34">
        <v>18.312945658639059</v>
      </c>
      <c r="E30" s="33">
        <v>0.10918057234212418</v>
      </c>
      <c r="F30" s="34">
        <v>6.9693238419162746</v>
      </c>
      <c r="G30" s="33">
        <v>0.11643793004175777</v>
      </c>
      <c r="H30" s="32">
        <v>2.0631404814842842</v>
      </c>
      <c r="I30" s="35">
        <v>3.5723134126065412E-2</v>
      </c>
      <c r="J30" s="34">
        <v>4.749325763642684</v>
      </c>
      <c r="K30" s="33">
        <v>0.10414434547461782</v>
      </c>
      <c r="L30" s="34">
        <v>1.2313318144509759</v>
      </c>
      <c r="M30" s="33">
        <v>3.4376391067398981E-2</v>
      </c>
      <c r="N30" s="34">
        <v>0.68913575070637612</v>
      </c>
      <c r="O30" s="33">
        <v>3.3473027242794676E-2</v>
      </c>
      <c r="P30" s="32">
        <v>1.4207063608948329</v>
      </c>
      <c r="Q30" s="35">
        <v>5.002136415843985E-2</v>
      </c>
      <c r="R30" s="34">
        <v>0.77479766566703712</v>
      </c>
      <c r="S30" s="33">
        <v>5.5013372875500753E-2</v>
      </c>
      <c r="T30" s="34">
        <v>1.088118459102849</v>
      </c>
      <c r="U30" s="33">
        <v>4.4862819811603206E-2</v>
      </c>
      <c r="V30" s="34">
        <v>0.97546167046400867</v>
      </c>
      <c r="W30" s="33">
        <v>5.8884410655479766E-2</v>
      </c>
      <c r="X30" s="34">
        <v>1.8373569706755171</v>
      </c>
      <c r="Y30" s="31">
        <v>5.9718281629227862E-2</v>
      </c>
      <c r="Z30" s="37"/>
      <c r="AA30" s="37"/>
      <c r="AB30" s="37"/>
      <c r="AC30" s="37"/>
      <c r="AD30" s="37"/>
      <c r="AE30" s="37"/>
      <c r="AF30" s="37"/>
      <c r="AG30" s="37"/>
      <c r="AH30" s="37"/>
      <c r="AI30" s="37"/>
    </row>
    <row r="31" spans="1:35">
      <c r="A31" s="113" t="s">
        <v>22</v>
      </c>
      <c r="B31" s="34">
        <v>25.348772984434699</v>
      </c>
      <c r="C31" s="35">
        <v>0.55994065219834399</v>
      </c>
      <c r="D31" s="34">
        <v>18.290072675346341</v>
      </c>
      <c r="E31" s="33">
        <v>0.39812662122219639</v>
      </c>
      <c r="F31" s="34">
        <v>5.3434640416592298</v>
      </c>
      <c r="G31" s="33">
        <v>0.18016188330669852</v>
      </c>
      <c r="H31" s="32">
        <v>2.7228325531520818</v>
      </c>
      <c r="I31" s="35">
        <v>9.4559539090326092E-2</v>
      </c>
      <c r="J31" s="34">
        <v>3.4432876579109379</v>
      </c>
      <c r="K31" s="33">
        <v>0.12372771877252969</v>
      </c>
      <c r="L31" s="34">
        <v>3.4216363408394459</v>
      </c>
      <c r="M31" s="33">
        <v>0.15770770162606232</v>
      </c>
      <c r="N31" s="34">
        <v>1.6325312992180441</v>
      </c>
      <c r="O31" s="33">
        <v>0.10363271776559216</v>
      </c>
      <c r="P31" s="32">
        <v>1.5880295694734829</v>
      </c>
      <c r="Q31" s="35">
        <v>9.8091285760589939E-2</v>
      </c>
      <c r="R31" s="34">
        <v>2.591529952464767</v>
      </c>
      <c r="S31" s="33">
        <v>0.11996482755378614</v>
      </c>
      <c r="T31" s="34">
        <v>2.3420232790173241</v>
      </c>
      <c r="U31" s="33">
        <v>0.10632010844549772</v>
      </c>
      <c r="V31" s="34">
        <v>2.067344909774993</v>
      </c>
      <c r="W31" s="33">
        <v>8.6755873127464717E-2</v>
      </c>
      <c r="X31" s="34">
        <v>1.8339312395117939</v>
      </c>
      <c r="Y31" s="31">
        <v>9.6091243833548404E-2</v>
      </c>
      <c r="Z31" s="37"/>
      <c r="AA31" s="37"/>
      <c r="AB31" s="37"/>
      <c r="AC31" s="37"/>
      <c r="AD31" s="37"/>
      <c r="AE31" s="37"/>
      <c r="AF31" s="37"/>
      <c r="AG31" s="37"/>
      <c r="AH31" s="37"/>
      <c r="AI31" s="37"/>
    </row>
    <row r="32" spans="1:35">
      <c r="A32" s="113" t="s">
        <v>23</v>
      </c>
      <c r="B32" s="34">
        <v>39.063777322099682</v>
      </c>
      <c r="C32" s="35">
        <v>0.35881281958196787</v>
      </c>
      <c r="D32" s="34">
        <v>21.224679476377741</v>
      </c>
      <c r="E32" s="33">
        <v>0.18107282666901903</v>
      </c>
      <c r="F32" s="34">
        <v>6.4891017637750563</v>
      </c>
      <c r="G32" s="33">
        <v>0.1397844438107099</v>
      </c>
      <c r="H32" s="32">
        <v>2.2597923658941652</v>
      </c>
      <c r="I32" s="35">
        <v>4.8801306368587288E-2</v>
      </c>
      <c r="J32" s="34">
        <v>3.4324563044448699</v>
      </c>
      <c r="K32" s="33">
        <v>8.1188656308449056E-2</v>
      </c>
      <c r="L32" s="34">
        <v>2.4362421364126008</v>
      </c>
      <c r="M32" s="33">
        <v>5.995305866584346E-2</v>
      </c>
      <c r="N32" s="34">
        <v>1.5082531804693979</v>
      </c>
      <c r="O32" s="33">
        <v>7.9300745402252237E-2</v>
      </c>
      <c r="P32" s="32">
        <v>2.8547335113834209</v>
      </c>
      <c r="Q32" s="35">
        <v>6.7235150888611525E-2</v>
      </c>
      <c r="R32" s="34">
        <v>0.98750319672486864</v>
      </c>
      <c r="S32" s="33">
        <v>6.7658883025805874E-2</v>
      </c>
      <c r="T32" s="34">
        <v>1.194564827003658</v>
      </c>
      <c r="U32" s="33">
        <v>2.8494952510925261E-2</v>
      </c>
      <c r="V32" s="34">
        <v>1.627915085250067</v>
      </c>
      <c r="W32" s="33">
        <v>4.8653009175764664E-2</v>
      </c>
      <c r="X32" s="34">
        <v>1.729461492633227</v>
      </c>
      <c r="Y32" s="31">
        <v>6.3449192565966567E-2</v>
      </c>
      <c r="Z32" s="37"/>
      <c r="AA32" s="37"/>
      <c r="AB32" s="37"/>
      <c r="AC32" s="37"/>
      <c r="AD32" s="37"/>
      <c r="AE32" s="37"/>
      <c r="AF32" s="37"/>
      <c r="AG32" s="37"/>
      <c r="AH32" s="37"/>
      <c r="AI32" s="37"/>
    </row>
    <row r="33" spans="1:35">
      <c r="A33" s="113" t="s">
        <v>24</v>
      </c>
      <c r="B33" s="34">
        <v>38.787196688700753</v>
      </c>
      <c r="C33" s="35">
        <v>0.41380730883377909</v>
      </c>
      <c r="D33" s="34">
        <v>19.783034963757409</v>
      </c>
      <c r="E33" s="33">
        <v>0.19569813733132707</v>
      </c>
      <c r="F33" s="34">
        <v>6.796363640106577</v>
      </c>
      <c r="G33" s="33">
        <v>0.19159175642362966</v>
      </c>
      <c r="H33" s="32">
        <v>2.934509015868954</v>
      </c>
      <c r="I33" s="35">
        <v>6.8484561081240722E-2</v>
      </c>
      <c r="J33" s="34">
        <v>3.3761261497082788</v>
      </c>
      <c r="K33" s="33">
        <v>8.6093025981951399E-2</v>
      </c>
      <c r="L33" s="34">
        <v>1.479542741475061</v>
      </c>
      <c r="M33" s="33">
        <v>8.8612122611633565E-2</v>
      </c>
      <c r="N33" s="34">
        <v>0.9321597879174085</v>
      </c>
      <c r="O33" s="33">
        <v>0.1360389281710539</v>
      </c>
      <c r="P33" s="32">
        <v>2.305018787387886</v>
      </c>
      <c r="Q33" s="35">
        <v>9.3041458276676633E-2</v>
      </c>
      <c r="R33" s="34">
        <v>1.5763637823530929</v>
      </c>
      <c r="S33" s="33">
        <v>7.8512075232023151E-2</v>
      </c>
      <c r="T33" s="34">
        <v>1.11611842972297</v>
      </c>
      <c r="U33" s="33">
        <v>5.5450691225720689E-2</v>
      </c>
      <c r="V33" s="34">
        <v>1.014013190235368</v>
      </c>
      <c r="W33" s="33">
        <v>9.7043757204839293E-2</v>
      </c>
      <c r="X33" s="34">
        <v>1.8183523914156019</v>
      </c>
      <c r="Y33" s="31">
        <v>0.11101521337582783</v>
      </c>
      <c r="Z33" s="37"/>
      <c r="AA33" s="37"/>
      <c r="AB33" s="37"/>
      <c r="AC33" s="37"/>
      <c r="AD33" s="37"/>
      <c r="AE33" s="37"/>
      <c r="AF33" s="37"/>
      <c r="AG33" s="37"/>
      <c r="AH33" s="37"/>
      <c r="AI33" s="37"/>
    </row>
    <row r="34" spans="1:35">
      <c r="A34" s="113" t="s">
        <v>365</v>
      </c>
      <c r="B34" s="34">
        <v>32.562971866853182</v>
      </c>
      <c r="C34" s="35">
        <v>0.51199068691232286</v>
      </c>
      <c r="D34" s="34">
        <v>21.37084590521345</v>
      </c>
      <c r="E34" s="33">
        <v>0.30535632819965119</v>
      </c>
      <c r="F34" s="34">
        <v>5.1680806044560548</v>
      </c>
      <c r="G34" s="33">
        <v>0.12267774745780781</v>
      </c>
      <c r="H34" s="32">
        <v>3.0785818709123278</v>
      </c>
      <c r="I34" s="35">
        <v>8.2253079631023268E-2</v>
      </c>
      <c r="J34" s="34">
        <v>3.9257081426751248</v>
      </c>
      <c r="K34" s="33">
        <v>0.11298244196544008</v>
      </c>
      <c r="L34" s="34">
        <v>2.7684778285279319</v>
      </c>
      <c r="M34" s="33">
        <v>9.3491092275711438E-2</v>
      </c>
      <c r="N34" s="34">
        <v>2.1370149213894312</v>
      </c>
      <c r="O34" s="33">
        <v>0.11138634788762168</v>
      </c>
      <c r="P34" s="32">
        <v>1.740710676444658</v>
      </c>
      <c r="Q34" s="35">
        <v>6.5591851423594777E-2</v>
      </c>
      <c r="R34" s="34">
        <v>2.1602397514032212</v>
      </c>
      <c r="S34" s="33">
        <v>8.7273295585852451E-2</v>
      </c>
      <c r="T34" s="34">
        <v>1.9097552068427419</v>
      </c>
      <c r="U34" s="33">
        <v>8.0165021205098039E-2</v>
      </c>
      <c r="V34" s="34">
        <v>1.8425833407096801</v>
      </c>
      <c r="W34" s="33">
        <v>9.8439374604073232E-2</v>
      </c>
      <c r="X34" s="34">
        <v>1.581430117075932</v>
      </c>
      <c r="Y34" s="31">
        <v>8.9063194499262144E-2</v>
      </c>
      <c r="Z34" s="37"/>
      <c r="AA34" s="37"/>
      <c r="AB34" s="37"/>
      <c r="AC34" s="37"/>
      <c r="AD34" s="37"/>
      <c r="AE34" s="37"/>
      <c r="AF34" s="37"/>
      <c r="AG34" s="37"/>
      <c r="AH34" s="37"/>
      <c r="AI34" s="37"/>
    </row>
    <row r="35" spans="1:35">
      <c r="A35" s="113" t="s">
        <v>25</v>
      </c>
      <c r="B35" s="34">
        <v>29.956563873760921</v>
      </c>
      <c r="C35" s="35">
        <v>0.19638807279862855</v>
      </c>
      <c r="D35" s="34">
        <v>16.775304250728571</v>
      </c>
      <c r="E35" s="33">
        <v>0.10663679424530814</v>
      </c>
      <c r="F35" s="34">
        <v>5.0770957660846561</v>
      </c>
      <c r="G35" s="33">
        <v>8.3267530306164933E-2</v>
      </c>
      <c r="H35" s="32">
        <v>3.1748136255119368</v>
      </c>
      <c r="I35" s="35">
        <v>8.7520502567330974E-2</v>
      </c>
      <c r="J35" s="34">
        <v>3.6571680845886938</v>
      </c>
      <c r="K35" s="33">
        <v>6.2913273197948871E-2</v>
      </c>
      <c r="L35" s="34">
        <v>1.3684656762776031</v>
      </c>
      <c r="M35" s="33">
        <v>5.6831025749686667E-2</v>
      </c>
      <c r="N35" s="34">
        <v>1.089454177923286</v>
      </c>
      <c r="O35" s="33">
        <v>5.0028149873803954E-2</v>
      </c>
      <c r="P35" s="32">
        <v>1.8828871637870379</v>
      </c>
      <c r="Q35" s="35">
        <v>4.3227881861745691E-2</v>
      </c>
      <c r="R35" s="34">
        <v>1.8016299698110829</v>
      </c>
      <c r="S35" s="33">
        <v>6.6866525584670641E-2</v>
      </c>
      <c r="T35" s="34">
        <v>1.2327335873605101</v>
      </c>
      <c r="U35" s="33">
        <v>3.6114970683139173E-2</v>
      </c>
      <c r="V35" s="34">
        <v>0.99775869765710434</v>
      </c>
      <c r="W35" s="33">
        <v>4.8528375420853948E-2</v>
      </c>
      <c r="X35" s="34">
        <v>0.93253944412767109</v>
      </c>
      <c r="Y35" s="31">
        <v>4.2029601417966876E-2</v>
      </c>
      <c r="Z35" s="37"/>
      <c r="AA35" s="37"/>
      <c r="AB35" s="37"/>
      <c r="AC35" s="37"/>
      <c r="AD35" s="37"/>
      <c r="AE35" s="37"/>
      <c r="AF35" s="37"/>
      <c r="AG35" s="37"/>
      <c r="AH35" s="37"/>
      <c r="AI35" s="37"/>
    </row>
    <row r="36" spans="1:35">
      <c r="A36" s="113" t="s">
        <v>26</v>
      </c>
      <c r="B36" s="34">
        <v>56.013365192757803</v>
      </c>
      <c r="C36" s="35">
        <v>0.41122349829622229</v>
      </c>
      <c r="D36" s="34">
        <v>17.967888434266179</v>
      </c>
      <c r="E36" s="33">
        <v>0.21827956947355279</v>
      </c>
      <c r="F36" s="34">
        <v>8.5429578097394749</v>
      </c>
      <c r="G36" s="33">
        <v>0.16345250358112831</v>
      </c>
      <c r="H36" s="32">
        <v>3.5601916641180069</v>
      </c>
      <c r="I36" s="35">
        <v>7.517323123964538E-2</v>
      </c>
      <c r="J36" s="34">
        <v>4.4162637817417876</v>
      </c>
      <c r="K36" s="33">
        <v>9.6727652433538161E-2</v>
      </c>
      <c r="L36" s="34">
        <v>2.3230690400156062</v>
      </c>
      <c r="M36" s="33">
        <v>7.0394097057913774E-2</v>
      </c>
      <c r="N36" s="34">
        <v>2.856560299379566</v>
      </c>
      <c r="O36" s="33">
        <v>9.202042823830843E-2</v>
      </c>
      <c r="P36" s="32">
        <v>5.577400747904167</v>
      </c>
      <c r="Q36" s="35">
        <v>0.15230573058389377</v>
      </c>
      <c r="R36" s="34">
        <v>0.64644883110963614</v>
      </c>
      <c r="S36" s="33">
        <v>3.5865967943168341E-2</v>
      </c>
      <c r="T36" s="34">
        <v>1.2071109678688461</v>
      </c>
      <c r="U36" s="33">
        <v>3.7717431932161032E-2</v>
      </c>
      <c r="V36" s="34">
        <v>7.4804901253263578</v>
      </c>
      <c r="W36" s="33">
        <v>0.19314472891140749</v>
      </c>
      <c r="X36" s="34">
        <v>2.8445326608792469</v>
      </c>
      <c r="Y36" s="31">
        <v>0.10213623322548263</v>
      </c>
      <c r="Z36" s="37"/>
      <c r="AA36" s="37"/>
      <c r="AB36" s="37"/>
      <c r="AC36" s="37"/>
      <c r="AD36" s="37"/>
      <c r="AE36" s="37"/>
      <c r="AF36" s="37"/>
      <c r="AG36" s="37"/>
      <c r="AH36" s="37"/>
      <c r="AI36" s="37"/>
    </row>
    <row r="37" spans="1:35">
      <c r="A37" s="113" t="s">
        <v>27</v>
      </c>
      <c r="B37" s="34">
        <v>48.760972272642412</v>
      </c>
      <c r="C37" s="35">
        <v>0.61648861238585162</v>
      </c>
      <c r="D37" s="34">
        <v>15.060125626010061</v>
      </c>
      <c r="E37" s="33">
        <v>0.22023319747110598</v>
      </c>
      <c r="F37" s="34">
        <v>9.0607722346075779</v>
      </c>
      <c r="G37" s="33">
        <v>0.18659784060198117</v>
      </c>
      <c r="H37" s="32">
        <v>4.3175033877576867</v>
      </c>
      <c r="I37" s="35">
        <v>0.18518239673924089</v>
      </c>
      <c r="J37" s="34">
        <v>4.793656288547985</v>
      </c>
      <c r="K37" s="33">
        <v>0.11859490166257691</v>
      </c>
      <c r="L37" s="34">
        <v>3.540349935430128</v>
      </c>
      <c r="M37" s="33">
        <v>8.8176802278356906E-2</v>
      </c>
      <c r="N37" s="34">
        <v>2.4715807595539832</v>
      </c>
      <c r="O37" s="33">
        <v>9.1366796439569534E-2</v>
      </c>
      <c r="P37" s="32">
        <v>3.2392341311403219</v>
      </c>
      <c r="Q37" s="35">
        <v>9.4676949414004549E-2</v>
      </c>
      <c r="R37" s="34">
        <v>3.2274583594805901</v>
      </c>
      <c r="S37" s="33">
        <v>9.1760723272040864E-2</v>
      </c>
      <c r="T37" s="34">
        <v>2.5067155473682941</v>
      </c>
      <c r="U37" s="33">
        <v>6.8240381771350139E-2</v>
      </c>
      <c r="V37" s="34">
        <v>3.0541092675504462</v>
      </c>
      <c r="W37" s="33">
        <v>7.6317782087529637E-2</v>
      </c>
      <c r="X37" s="34">
        <v>2.2120081684563191</v>
      </c>
      <c r="Y37" s="31">
        <v>7.0023825129594722E-2</v>
      </c>
      <c r="Z37" s="37"/>
      <c r="AA37" s="37"/>
      <c r="AB37" s="37"/>
      <c r="AC37" s="37"/>
      <c r="AD37" s="37"/>
      <c r="AE37" s="37"/>
      <c r="AF37" s="37"/>
      <c r="AG37" s="37"/>
      <c r="AH37" s="37"/>
      <c r="AI37" s="37"/>
    </row>
    <row r="38" spans="1:35">
      <c r="A38" s="113" t="s">
        <v>28</v>
      </c>
      <c r="B38" s="34">
        <v>33.97967754226363</v>
      </c>
      <c r="C38" s="35">
        <v>0.35748308429717973</v>
      </c>
      <c r="D38" s="34">
        <v>18.0734215882268</v>
      </c>
      <c r="E38" s="33">
        <v>0.16305139133020896</v>
      </c>
      <c r="F38" s="34">
        <v>6.3380631380197618</v>
      </c>
      <c r="G38" s="33">
        <v>0.11113800403038801</v>
      </c>
      <c r="H38" s="32">
        <v>2.5171491183887138</v>
      </c>
      <c r="I38" s="35">
        <v>6.2627020691317439E-2</v>
      </c>
      <c r="J38" s="34">
        <v>2.9465263832554229</v>
      </c>
      <c r="K38" s="33">
        <v>6.1662080152013514E-2</v>
      </c>
      <c r="L38" s="34">
        <v>3.7102870583104668</v>
      </c>
      <c r="M38" s="33">
        <v>0.11059897969794476</v>
      </c>
      <c r="N38" s="34">
        <v>1.675722075232174</v>
      </c>
      <c r="O38" s="33">
        <v>7.1689773704881568E-2</v>
      </c>
      <c r="P38" s="32">
        <v>5.4462795400255084</v>
      </c>
      <c r="Q38" s="35">
        <v>0.13402785465565331</v>
      </c>
      <c r="R38" s="34">
        <v>2.562259453909288</v>
      </c>
      <c r="S38" s="33">
        <v>7.8160990959968993E-2</v>
      </c>
      <c r="T38" s="34">
        <v>1.615074306688054</v>
      </c>
      <c r="U38" s="33">
        <v>6.9297561932376225E-2</v>
      </c>
      <c r="V38" s="34">
        <v>1.9762294026343481</v>
      </c>
      <c r="W38" s="33">
        <v>7.3075234988975238E-2</v>
      </c>
      <c r="X38" s="34">
        <v>1.822763741808348</v>
      </c>
      <c r="Y38" s="31">
        <v>6.9405267302400736E-2</v>
      </c>
      <c r="Z38" s="37"/>
      <c r="AA38" s="37"/>
      <c r="AB38" s="37"/>
      <c r="AC38" s="37"/>
      <c r="AD38" s="37"/>
      <c r="AE38" s="37"/>
      <c r="AF38" s="37"/>
      <c r="AG38" s="37"/>
      <c r="AH38" s="37"/>
      <c r="AI38" s="37"/>
    </row>
    <row r="39" spans="1:35">
      <c r="A39" s="113" t="s">
        <v>29</v>
      </c>
      <c r="B39" s="34">
        <v>35.079072373942267</v>
      </c>
      <c r="C39" s="35">
        <v>0.60911248095177295</v>
      </c>
      <c r="D39" s="34">
        <v>20.974777760022061</v>
      </c>
      <c r="E39" s="33">
        <v>0.39138667182336417</v>
      </c>
      <c r="F39" s="34">
        <v>6.1157732024190681</v>
      </c>
      <c r="G39" s="33">
        <v>0.16614561719519749</v>
      </c>
      <c r="H39" s="32">
        <v>2.0742572488779158</v>
      </c>
      <c r="I39" s="35">
        <v>6.4973572810968203E-2</v>
      </c>
      <c r="J39" s="34">
        <v>4.2170334863773959</v>
      </c>
      <c r="K39" s="33">
        <v>0.12735067662770586</v>
      </c>
      <c r="L39" s="34">
        <v>2.906635596190243</v>
      </c>
      <c r="M39" s="33">
        <v>0.10407030241463118</v>
      </c>
      <c r="N39" s="34">
        <v>0.74180998041125579</v>
      </c>
      <c r="O39" s="33">
        <v>4.8525382664185567E-2</v>
      </c>
      <c r="P39" s="32">
        <v>2.160820046824385</v>
      </c>
      <c r="Q39" s="35">
        <v>0.11089770026453839</v>
      </c>
      <c r="R39" s="34">
        <v>1.535257662005864</v>
      </c>
      <c r="S39" s="33">
        <v>6.602401661958604E-2</v>
      </c>
      <c r="T39" s="34">
        <v>1.1603819283216019</v>
      </c>
      <c r="U39" s="33">
        <v>4.8170781691993562E-2</v>
      </c>
      <c r="V39" s="34">
        <v>1.5361649064872029</v>
      </c>
      <c r="W39" s="33">
        <v>5.6682038582898553E-2</v>
      </c>
      <c r="X39" s="34">
        <v>1.4889411396312879</v>
      </c>
      <c r="Y39" s="31">
        <v>8.4919974895163092E-2</v>
      </c>
      <c r="Z39" s="37"/>
      <c r="AA39" s="37"/>
      <c r="AB39" s="37"/>
      <c r="AC39" s="37"/>
      <c r="AD39" s="37"/>
      <c r="AE39" s="37"/>
      <c r="AF39" s="37"/>
      <c r="AG39" s="37"/>
      <c r="AH39" s="37"/>
      <c r="AI39" s="37"/>
    </row>
    <row r="40" spans="1:35">
      <c r="A40" s="113" t="s">
        <v>30</v>
      </c>
      <c r="B40" s="34">
        <v>35.444244155384133</v>
      </c>
      <c r="C40" s="35">
        <v>0.47000554489101082</v>
      </c>
      <c r="D40" s="34">
        <v>18.732035996064369</v>
      </c>
      <c r="E40" s="33">
        <v>0.24684216822909311</v>
      </c>
      <c r="F40" s="34">
        <v>6.438234310191203</v>
      </c>
      <c r="G40" s="33">
        <v>0.14028588868915273</v>
      </c>
      <c r="H40" s="32">
        <v>2.0819963366702838</v>
      </c>
      <c r="I40" s="35">
        <v>5.3126198710700352E-2</v>
      </c>
      <c r="J40" s="34">
        <v>4.0485674505109221</v>
      </c>
      <c r="K40" s="33">
        <v>0.10717191536517111</v>
      </c>
      <c r="L40" s="34">
        <v>2.1511068295905469</v>
      </c>
      <c r="M40" s="33">
        <v>5.4108865470902295E-2</v>
      </c>
      <c r="N40" s="34">
        <v>1.203046034086823</v>
      </c>
      <c r="O40" s="33">
        <v>8.1471093557000787E-2</v>
      </c>
      <c r="P40" s="32">
        <v>2.3114327288009959</v>
      </c>
      <c r="Q40" s="35">
        <v>6.6337594550643003E-2</v>
      </c>
      <c r="R40" s="34">
        <v>2.5764295897129998</v>
      </c>
      <c r="S40" s="33">
        <v>9.0180894629849961E-2</v>
      </c>
      <c r="T40" s="34">
        <v>1.334042196739943</v>
      </c>
      <c r="U40" s="33">
        <v>4.8265938466174774E-2</v>
      </c>
      <c r="V40" s="34">
        <v>1.8857407887629429</v>
      </c>
      <c r="W40" s="33">
        <v>6.57964582232934E-2</v>
      </c>
      <c r="X40" s="34">
        <v>1.568530122272894</v>
      </c>
      <c r="Y40" s="31">
        <v>5.512177372998088E-2</v>
      </c>
      <c r="Z40" s="37"/>
      <c r="AA40" s="37"/>
      <c r="AB40" s="37"/>
      <c r="AC40" s="37"/>
      <c r="AD40" s="37"/>
      <c r="AE40" s="37"/>
      <c r="AF40" s="37"/>
      <c r="AG40" s="37"/>
      <c r="AH40" s="37"/>
      <c r="AI40" s="37"/>
    </row>
    <row r="41" spans="1:35">
      <c r="A41" s="113" t="s">
        <v>31</v>
      </c>
      <c r="B41" s="34">
        <v>36.70944230155088</v>
      </c>
      <c r="C41" s="35">
        <v>0.46068431690961792</v>
      </c>
      <c r="D41" s="34">
        <v>18.588932675099329</v>
      </c>
      <c r="E41" s="33">
        <v>0.28302407754871395</v>
      </c>
      <c r="F41" s="34">
        <v>8.5624982050432656</v>
      </c>
      <c r="G41" s="33">
        <v>0.23552338212428692</v>
      </c>
      <c r="H41" s="32">
        <v>3.124955857178231</v>
      </c>
      <c r="I41" s="35">
        <v>0.1260031020236953</v>
      </c>
      <c r="J41" s="34">
        <v>5.3811856089562573</v>
      </c>
      <c r="K41" s="33">
        <v>0.30090530797859949</v>
      </c>
      <c r="L41" s="34">
        <v>2.5661352975019902</v>
      </c>
      <c r="M41" s="33">
        <v>0.1411729120725555</v>
      </c>
      <c r="N41" s="34">
        <v>1.1571832441180301</v>
      </c>
      <c r="O41" s="33">
        <v>0.11306494230601798</v>
      </c>
      <c r="P41" s="32">
        <v>2.3790906759586581</v>
      </c>
      <c r="Q41" s="35">
        <v>0.11763462520403532</v>
      </c>
      <c r="R41" s="34">
        <v>1.642708487653836</v>
      </c>
      <c r="S41" s="33">
        <v>0.12797357382182784</v>
      </c>
      <c r="T41" s="34">
        <v>1.380404959153448</v>
      </c>
      <c r="U41" s="33">
        <v>0.14601507591284599</v>
      </c>
      <c r="V41" s="34">
        <v>1.601520163307423</v>
      </c>
      <c r="W41" s="33">
        <v>0.12954941238928891</v>
      </c>
      <c r="X41" s="34">
        <v>2.0424407850760922</v>
      </c>
      <c r="Y41" s="31">
        <v>0.17000177205613523</v>
      </c>
      <c r="Z41" s="37"/>
      <c r="AA41" s="37"/>
      <c r="AB41" s="37"/>
      <c r="AC41" s="37"/>
      <c r="AD41" s="37"/>
      <c r="AE41" s="37"/>
      <c r="AF41" s="37"/>
      <c r="AG41" s="37"/>
      <c r="AH41" s="37"/>
      <c r="AI41" s="37"/>
    </row>
    <row r="42" spans="1:35">
      <c r="A42" s="113" t="s">
        <v>32</v>
      </c>
      <c r="B42" s="34">
        <v>35.599654148742552</v>
      </c>
      <c r="C42" s="35">
        <v>0.60630653355968411</v>
      </c>
      <c r="D42" s="34">
        <v>22.382790305416108</v>
      </c>
      <c r="E42" s="33">
        <v>0.42484767005732949</v>
      </c>
      <c r="F42" s="34">
        <v>6.1462172979676284</v>
      </c>
      <c r="G42" s="33">
        <v>0.13928393793278165</v>
      </c>
      <c r="H42" s="32">
        <v>2.2394355413562841</v>
      </c>
      <c r="I42" s="35">
        <v>7.4791554877236266E-2</v>
      </c>
      <c r="J42" s="34">
        <v>4.5423012079332041</v>
      </c>
      <c r="K42" s="33">
        <v>0.13078729201662531</v>
      </c>
      <c r="L42" s="34">
        <v>2.507417404038343</v>
      </c>
      <c r="M42" s="33">
        <v>9.0516869718505755E-2</v>
      </c>
      <c r="N42" s="34">
        <v>1.4225782352557059</v>
      </c>
      <c r="O42" s="33">
        <v>9.021740081072345E-2</v>
      </c>
      <c r="P42" s="32">
        <v>1.716939985742828</v>
      </c>
      <c r="Q42" s="35">
        <v>9.1290246838838823E-2</v>
      </c>
      <c r="R42" s="34">
        <v>3.434600273211593</v>
      </c>
      <c r="S42" s="33">
        <v>0.11195553704765714</v>
      </c>
      <c r="T42" s="34">
        <v>1.879867021049322</v>
      </c>
      <c r="U42" s="33">
        <v>7.4378930945006957E-2</v>
      </c>
      <c r="V42" s="34">
        <v>1.591342378435979</v>
      </c>
      <c r="W42" s="33">
        <v>9.0873538320674629E-2</v>
      </c>
      <c r="X42" s="34">
        <v>1.888500224826702</v>
      </c>
      <c r="Y42" s="31">
        <v>8.9314502776385904E-2</v>
      </c>
      <c r="Z42" s="37"/>
      <c r="AA42" s="37"/>
      <c r="AB42" s="37"/>
      <c r="AC42" s="37"/>
      <c r="AD42" s="37"/>
      <c r="AE42" s="37"/>
      <c r="AF42" s="37"/>
      <c r="AG42" s="37"/>
      <c r="AH42" s="37"/>
      <c r="AI42" s="37"/>
    </row>
    <row r="43" spans="1:35">
      <c r="A43" s="113" t="s">
        <v>33</v>
      </c>
      <c r="B43" s="34">
        <v>36.417006997900138</v>
      </c>
      <c r="C43" s="35">
        <v>0.463323976807125</v>
      </c>
      <c r="D43" s="34">
        <v>17.378572151657171</v>
      </c>
      <c r="E43" s="33">
        <v>0.20903130587768851</v>
      </c>
      <c r="F43" s="34">
        <v>4.857397639896428</v>
      </c>
      <c r="G43" s="33">
        <v>0.2161772748955442</v>
      </c>
      <c r="H43" s="32">
        <v>3.0289679117201178</v>
      </c>
      <c r="I43" s="35">
        <v>7.3789107132870138E-2</v>
      </c>
      <c r="J43" s="34">
        <v>3.6827069404102639</v>
      </c>
      <c r="K43" s="33">
        <v>0.15239992661449139</v>
      </c>
      <c r="L43" s="34">
        <v>2.492428377590564</v>
      </c>
      <c r="M43" s="33">
        <v>0.17039971552318478</v>
      </c>
      <c r="N43" s="34">
        <v>1.0285004070691111</v>
      </c>
      <c r="O43" s="33">
        <v>0.11787356079045656</v>
      </c>
      <c r="P43" s="32">
        <v>2.440749487633382</v>
      </c>
      <c r="Q43" s="35">
        <v>6.3353924679087403E-2</v>
      </c>
      <c r="R43" s="34">
        <v>1.8574126118187559</v>
      </c>
      <c r="S43" s="33">
        <v>0.1304269521357892</v>
      </c>
      <c r="T43" s="34">
        <v>1.4640838803192811</v>
      </c>
      <c r="U43" s="33">
        <v>6.5885187396069467E-2</v>
      </c>
      <c r="V43" s="34">
        <v>0.88993123220984371</v>
      </c>
      <c r="W43" s="33">
        <v>6.7222215879235589E-2</v>
      </c>
      <c r="X43" s="34">
        <v>1.9846349552963729</v>
      </c>
      <c r="Y43" s="31">
        <v>0.1209160217353366</v>
      </c>
      <c r="Z43" s="37"/>
      <c r="AA43" s="37"/>
      <c r="AB43" s="37"/>
      <c r="AC43" s="37"/>
      <c r="AD43" s="37"/>
      <c r="AE43" s="37"/>
      <c r="AF43" s="37"/>
      <c r="AG43" s="37"/>
      <c r="AH43" s="37"/>
      <c r="AI43" s="37"/>
    </row>
    <row r="44" spans="1:35">
      <c r="A44" s="113" t="s">
        <v>34</v>
      </c>
      <c r="B44" s="34">
        <v>45.523889919340277</v>
      </c>
      <c r="C44" s="35">
        <v>0.57670585151306608</v>
      </c>
      <c r="D44" s="34">
        <v>20.322450405981531</v>
      </c>
      <c r="E44" s="33">
        <v>0.27874618072614049</v>
      </c>
      <c r="F44" s="34">
        <v>6.7082582226099934</v>
      </c>
      <c r="G44" s="33">
        <v>0.15835248671767371</v>
      </c>
      <c r="H44" s="32">
        <v>3.6061012167228839</v>
      </c>
      <c r="I44" s="35">
        <v>0.10383862848998217</v>
      </c>
      <c r="J44" s="34">
        <v>4.5574378820890642</v>
      </c>
      <c r="K44" s="33">
        <v>0.12124886197243971</v>
      </c>
      <c r="L44" s="34">
        <v>2.3308533791645281</v>
      </c>
      <c r="M44" s="33">
        <v>0.21020349530084959</v>
      </c>
      <c r="N44" s="34">
        <v>1.989366891658757</v>
      </c>
      <c r="O44" s="33">
        <v>9.9766908857753578E-2</v>
      </c>
      <c r="P44" s="32">
        <v>4.254714918473093</v>
      </c>
      <c r="Q44" s="35">
        <v>0.13243404185668206</v>
      </c>
      <c r="R44" s="34">
        <v>1.800744704203769</v>
      </c>
      <c r="S44" s="33">
        <v>8.7190700646900349E-2</v>
      </c>
      <c r="T44" s="34">
        <v>1.2849579607966659</v>
      </c>
      <c r="U44" s="33">
        <v>5.2073887640890118E-2</v>
      </c>
      <c r="V44" s="34">
        <v>2.2940798747358881</v>
      </c>
      <c r="W44" s="33">
        <v>0.16055802195520266</v>
      </c>
      <c r="X44" s="34">
        <v>2.4687791889058022</v>
      </c>
      <c r="Y44" s="31">
        <v>0.10478056303924228</v>
      </c>
      <c r="Z44" s="37"/>
      <c r="AA44" s="37"/>
      <c r="AB44" s="37"/>
      <c r="AC44" s="37"/>
      <c r="AD44" s="37"/>
      <c r="AE44" s="37"/>
      <c r="AF44" s="37"/>
      <c r="AG44" s="37"/>
      <c r="AH44" s="37"/>
      <c r="AI44" s="37"/>
    </row>
    <row r="45" spans="1:35">
      <c r="A45" s="113" t="s">
        <v>35</v>
      </c>
      <c r="B45" s="34">
        <v>39.875049517017963</v>
      </c>
      <c r="C45" s="35">
        <v>0.24171020810395308</v>
      </c>
      <c r="D45" s="34">
        <v>15.81127749468615</v>
      </c>
      <c r="E45" s="33">
        <v>0.1226688692097723</v>
      </c>
      <c r="F45" s="34">
        <v>6.2557488301246131</v>
      </c>
      <c r="G45" s="33">
        <v>9.2119626919448319E-2</v>
      </c>
      <c r="H45" s="32">
        <v>3.3143634650410361</v>
      </c>
      <c r="I45" s="35">
        <v>4.8632915125124264E-2</v>
      </c>
      <c r="J45" s="34">
        <v>4.3296996060462547</v>
      </c>
      <c r="K45" s="33">
        <v>0.10899366592361925</v>
      </c>
      <c r="L45" s="34">
        <v>2.372728457625064</v>
      </c>
      <c r="M45" s="33">
        <v>6.9148917951383476E-2</v>
      </c>
      <c r="N45" s="34">
        <v>1.231535103408913</v>
      </c>
      <c r="O45" s="33">
        <v>6.1072336713412077E-2</v>
      </c>
      <c r="P45" s="32">
        <v>2.5501583481112431</v>
      </c>
      <c r="Q45" s="35">
        <v>5.6076379387863945E-2</v>
      </c>
      <c r="R45" s="34">
        <v>1.277549077259448</v>
      </c>
      <c r="S45" s="33">
        <v>4.5632350119379508E-2</v>
      </c>
      <c r="T45" s="34">
        <v>1.2924747745486509</v>
      </c>
      <c r="U45" s="33">
        <v>3.3614872138005986E-2</v>
      </c>
      <c r="V45" s="34">
        <v>0.72565463387310403</v>
      </c>
      <c r="W45" s="33">
        <v>4.3976276599892776E-2</v>
      </c>
      <c r="X45" s="34">
        <v>1.8110992161113939</v>
      </c>
      <c r="Y45" s="31">
        <v>0.1001190675165298</v>
      </c>
      <c r="Z45" s="37"/>
      <c r="AA45" s="37"/>
      <c r="AB45" s="37"/>
      <c r="AC45" s="37"/>
      <c r="AD45" s="37"/>
      <c r="AE45" s="37"/>
      <c r="AF45" s="37"/>
      <c r="AG45" s="37"/>
      <c r="AH45" s="37"/>
      <c r="AI45" s="37"/>
    </row>
    <row r="46" spans="1:35">
      <c r="A46" s="113" t="s">
        <v>36</v>
      </c>
      <c r="B46" s="34">
        <v>39.593356208981547</v>
      </c>
      <c r="C46" s="35">
        <v>0.30265437384067845</v>
      </c>
      <c r="D46" s="34">
        <v>20.073925356277861</v>
      </c>
      <c r="E46" s="33">
        <v>0.1272049015478349</v>
      </c>
      <c r="F46" s="34">
        <v>6.8001040542566153</v>
      </c>
      <c r="G46" s="33">
        <v>0.10834806662187699</v>
      </c>
      <c r="H46" s="32">
        <v>2.4448274383719428</v>
      </c>
      <c r="I46" s="35">
        <v>5.2343983845767883E-2</v>
      </c>
      <c r="J46" s="34">
        <v>6.9470807649200834</v>
      </c>
      <c r="K46" s="33">
        <v>0.16413828989544957</v>
      </c>
      <c r="L46" s="34">
        <v>1.3953473586555509</v>
      </c>
      <c r="M46" s="33">
        <v>4.4260676001639992E-2</v>
      </c>
      <c r="N46" s="34">
        <v>1.2851230865040471</v>
      </c>
      <c r="O46" s="33">
        <v>6.6783508853365578E-2</v>
      </c>
      <c r="P46" s="32">
        <v>2.691793141588072</v>
      </c>
      <c r="Q46" s="35">
        <v>7.9198145999301028E-2</v>
      </c>
      <c r="R46" s="34">
        <v>1.5651690800583591</v>
      </c>
      <c r="S46" s="33">
        <v>6.1228498508729814E-2</v>
      </c>
      <c r="T46" s="34">
        <v>1.124521414218876</v>
      </c>
      <c r="U46" s="33">
        <v>4.8859054430978807E-2</v>
      </c>
      <c r="V46" s="34">
        <v>1.628096938932569</v>
      </c>
      <c r="W46" s="33">
        <v>7.9377264552867074E-2</v>
      </c>
      <c r="X46" s="34">
        <v>1.5389384972694169</v>
      </c>
      <c r="Y46" s="31">
        <v>6.9031697238978229E-2</v>
      </c>
      <c r="Z46" s="37"/>
      <c r="AA46" s="37"/>
      <c r="AB46" s="37"/>
      <c r="AC46" s="37"/>
      <c r="AD46" s="37"/>
      <c r="AE46" s="37"/>
      <c r="AF46" s="37"/>
      <c r="AG46" s="37"/>
      <c r="AH46" s="37"/>
      <c r="AI46" s="37"/>
    </row>
    <row r="47" spans="1:35">
      <c r="A47" s="113" t="s">
        <v>37</v>
      </c>
      <c r="B47" s="34">
        <v>33.54877576426076</v>
      </c>
      <c r="C47" s="35">
        <v>0.49904057899691745</v>
      </c>
      <c r="D47" s="34">
        <v>16.956697161189819</v>
      </c>
      <c r="E47" s="33">
        <v>0.24454013412728517</v>
      </c>
      <c r="F47" s="34">
        <v>6.3321983964473301</v>
      </c>
      <c r="G47" s="33">
        <v>0.13494789522125022</v>
      </c>
      <c r="H47" s="32">
        <v>2.3990259745286719</v>
      </c>
      <c r="I47" s="35">
        <v>5.64672436284748E-2</v>
      </c>
      <c r="J47" s="34">
        <v>3.381206495115753</v>
      </c>
      <c r="K47" s="33">
        <v>7.7152500936400539E-2</v>
      </c>
      <c r="L47" s="34">
        <v>2.2464184411638288</v>
      </c>
      <c r="M47" s="33">
        <v>4.9613797482107494E-2</v>
      </c>
      <c r="N47" s="34">
        <v>0.68163861251241009</v>
      </c>
      <c r="O47" s="33">
        <v>4.2269102135657745E-2</v>
      </c>
      <c r="P47" s="32">
        <v>1.15618849321801</v>
      </c>
      <c r="Q47" s="35">
        <v>5.6481687105537241E-2</v>
      </c>
      <c r="R47" s="34">
        <v>1.738923447969869</v>
      </c>
      <c r="S47" s="33">
        <v>6.8057771178575116E-2</v>
      </c>
      <c r="T47" s="34">
        <v>1.4273491052639991</v>
      </c>
      <c r="U47" s="33">
        <v>2.8989674977314774E-2</v>
      </c>
      <c r="V47" s="34">
        <v>1.805308947070446</v>
      </c>
      <c r="W47" s="33">
        <v>5.529344877023367E-2</v>
      </c>
      <c r="X47" s="34">
        <v>1.856081142185835</v>
      </c>
      <c r="Y47" s="31">
        <v>7.1596100802400739E-2</v>
      </c>
      <c r="Z47" s="37"/>
      <c r="AA47" s="37"/>
      <c r="AB47" s="37"/>
      <c r="AC47" s="37"/>
      <c r="AD47" s="37"/>
      <c r="AE47" s="37"/>
      <c r="AF47" s="37"/>
      <c r="AG47" s="37"/>
      <c r="AH47" s="37"/>
      <c r="AI47" s="37"/>
    </row>
    <row r="48" spans="1:35">
      <c r="A48" s="113" t="s">
        <v>38</v>
      </c>
      <c r="B48" s="34">
        <v>42.571274792934261</v>
      </c>
      <c r="C48" s="35">
        <v>0.52066003425803631</v>
      </c>
      <c r="D48" s="34">
        <v>24.094203856351051</v>
      </c>
      <c r="E48" s="33">
        <v>0.30044406990584449</v>
      </c>
      <c r="F48" s="34">
        <v>9.1017925993554556</v>
      </c>
      <c r="G48" s="33">
        <v>0.20586017445084009</v>
      </c>
      <c r="H48" s="32">
        <v>3.605178158889673</v>
      </c>
      <c r="I48" s="35">
        <v>0.13266278209410109</v>
      </c>
      <c r="J48" s="34">
        <v>4.6465145146984472</v>
      </c>
      <c r="K48" s="33">
        <v>0.13107396350527686</v>
      </c>
      <c r="L48" s="34">
        <v>3.09710295751389</v>
      </c>
      <c r="M48" s="33">
        <v>9.3684281946590731E-2</v>
      </c>
      <c r="N48" s="34">
        <v>1.695631114949737</v>
      </c>
      <c r="O48" s="33">
        <v>0.12463650198372064</v>
      </c>
      <c r="P48" s="32">
        <v>3.3622376411222978</v>
      </c>
      <c r="Q48" s="35">
        <v>0.14654840215297346</v>
      </c>
      <c r="R48" s="34">
        <v>3.5132101963644149</v>
      </c>
      <c r="S48" s="33">
        <v>0.12015320405094033</v>
      </c>
      <c r="T48" s="34">
        <v>2.040299151947107</v>
      </c>
      <c r="U48" s="33">
        <v>9.4558173179354874E-2</v>
      </c>
      <c r="V48" s="34">
        <v>2.4574755570829749</v>
      </c>
      <c r="W48" s="33">
        <v>8.7888004419966761E-2</v>
      </c>
      <c r="X48" s="34">
        <v>2.3804201883776561</v>
      </c>
      <c r="Y48" s="31">
        <v>0.10561965002012265</v>
      </c>
      <c r="Z48" s="37"/>
      <c r="AA48" s="37"/>
      <c r="AB48" s="37"/>
      <c r="AC48" s="37"/>
      <c r="AD48" s="37"/>
      <c r="AE48" s="37"/>
      <c r="AF48" s="37"/>
      <c r="AG48" s="37"/>
      <c r="AH48" s="37"/>
      <c r="AI48" s="37"/>
    </row>
    <row r="49" spans="1:35">
      <c r="A49" s="113" t="s">
        <v>39</v>
      </c>
      <c r="B49" s="34">
        <v>28.736594379514241</v>
      </c>
      <c r="C49" s="35">
        <v>0.55719835137005946</v>
      </c>
      <c r="D49" s="34">
        <v>20.667029900132281</v>
      </c>
      <c r="E49" s="33">
        <v>0.50016604231752204</v>
      </c>
      <c r="F49" s="34">
        <v>5.4872341649307943</v>
      </c>
      <c r="G49" s="33">
        <v>0.1993449704966728</v>
      </c>
      <c r="H49" s="32">
        <v>3.6996656984121241</v>
      </c>
      <c r="I49" s="35">
        <v>0.15990983880875276</v>
      </c>
      <c r="J49" s="34">
        <v>4.8946840847859168</v>
      </c>
      <c r="K49" s="33">
        <v>0.17774687916536777</v>
      </c>
      <c r="L49" s="34">
        <v>3.2352289019509688</v>
      </c>
      <c r="M49" s="33">
        <v>0.17961692777454191</v>
      </c>
      <c r="N49" s="34">
        <v>3.227359812427864</v>
      </c>
      <c r="O49" s="33">
        <v>0.16816094612850366</v>
      </c>
      <c r="P49" s="32">
        <v>2.6556097206951979</v>
      </c>
      <c r="Q49" s="35">
        <v>0.17585948022472309</v>
      </c>
      <c r="R49" s="34">
        <v>3.1323183979423339</v>
      </c>
      <c r="S49" s="33">
        <v>0.18756296023590985</v>
      </c>
      <c r="T49" s="34">
        <v>2.16262691022026</v>
      </c>
      <c r="U49" s="33">
        <v>0.18237712504021006</v>
      </c>
      <c r="V49" s="34">
        <v>2.5781102693997759</v>
      </c>
      <c r="W49" s="33">
        <v>0.15188787533426443</v>
      </c>
      <c r="X49" s="34">
        <v>2.4663960610319422</v>
      </c>
      <c r="Y49" s="31">
        <v>0.19072327321832558</v>
      </c>
      <c r="Z49" s="37"/>
      <c r="AA49" s="37"/>
      <c r="AB49" s="37"/>
      <c r="AC49" s="37"/>
      <c r="AD49" s="37"/>
      <c r="AE49" s="37"/>
      <c r="AF49" s="37"/>
      <c r="AG49" s="37"/>
      <c r="AH49" s="37"/>
      <c r="AI49" s="37"/>
    </row>
    <row r="50" spans="1:35">
      <c r="A50" s="113" t="s">
        <v>40</v>
      </c>
      <c r="B50" s="34">
        <v>45.332176472206832</v>
      </c>
      <c r="C50" s="35">
        <v>0.357686216235785</v>
      </c>
      <c r="D50" s="34" t="s">
        <v>386</v>
      </c>
      <c r="E50" s="35" t="s">
        <v>386</v>
      </c>
      <c r="F50" s="34">
        <v>8.5475328937870145</v>
      </c>
      <c r="G50" s="33">
        <v>0.14287214754574282</v>
      </c>
      <c r="H50" s="32">
        <v>4.0723540439178754</v>
      </c>
      <c r="I50" s="35">
        <v>8.834260518456151E-2</v>
      </c>
      <c r="J50" s="34">
        <v>7.7806370252788737</v>
      </c>
      <c r="K50" s="33">
        <v>0.12884745017486787</v>
      </c>
      <c r="L50" s="34">
        <v>5.2708217159864947</v>
      </c>
      <c r="M50" s="33">
        <v>0.11051396221666243</v>
      </c>
      <c r="N50" s="34">
        <v>3.2260299959165999</v>
      </c>
      <c r="O50" s="33">
        <v>0.12794687363703611</v>
      </c>
      <c r="P50" s="32">
        <v>2.8266658979408148</v>
      </c>
      <c r="Q50" s="35">
        <v>9.6630316006913561E-2</v>
      </c>
      <c r="R50" s="34">
        <v>3.230737171297668</v>
      </c>
      <c r="S50" s="33">
        <v>7.2177434090673842E-2</v>
      </c>
      <c r="T50" s="34">
        <v>2.1952601345584681</v>
      </c>
      <c r="U50" s="33">
        <v>5.7906606595423439E-2</v>
      </c>
      <c r="V50" s="34">
        <v>1.876530527391888</v>
      </c>
      <c r="W50" s="33">
        <v>5.4173732921458349E-2</v>
      </c>
      <c r="X50" s="34">
        <v>2.6189118613233058</v>
      </c>
      <c r="Y50" s="31">
        <v>8.2603611400718729E-2</v>
      </c>
      <c r="Z50" s="37"/>
      <c r="AA50" s="37"/>
      <c r="AB50" s="37"/>
      <c r="AC50" s="37"/>
      <c r="AD50" s="37"/>
      <c r="AE50" s="37"/>
      <c r="AF50" s="37"/>
      <c r="AG50" s="37"/>
      <c r="AH50" s="37"/>
      <c r="AI50" s="37"/>
    </row>
    <row r="51" spans="1:35">
      <c r="A51" s="113" t="s">
        <v>41</v>
      </c>
      <c r="B51" s="34">
        <v>45.702864721836143</v>
      </c>
      <c r="C51" s="35">
        <v>0.31016086800796033</v>
      </c>
      <c r="D51" s="34">
        <v>17.928687762989789</v>
      </c>
      <c r="E51" s="33">
        <v>0.18565220785331268</v>
      </c>
      <c r="F51" s="34">
        <v>7.2247805153849409</v>
      </c>
      <c r="G51" s="33">
        <v>0.10336441294499046</v>
      </c>
      <c r="H51" s="32">
        <v>3.0724222624225699</v>
      </c>
      <c r="I51" s="35">
        <v>5.4180262556962067E-2</v>
      </c>
      <c r="J51" s="34">
        <v>7.4833827340952253</v>
      </c>
      <c r="K51" s="33">
        <v>0.11876186147042869</v>
      </c>
      <c r="L51" s="34">
        <v>2.4199598253810999</v>
      </c>
      <c r="M51" s="33">
        <v>5.1195086490283016E-2</v>
      </c>
      <c r="N51" s="34">
        <v>1.4185914903015331</v>
      </c>
      <c r="O51" s="33">
        <v>4.413501029752509E-2</v>
      </c>
      <c r="P51" s="32">
        <v>3.806036514489358</v>
      </c>
      <c r="Q51" s="35">
        <v>6.5386068421870197E-2</v>
      </c>
      <c r="R51" s="34">
        <v>1.7919341587621851</v>
      </c>
      <c r="S51" s="33">
        <v>4.5392050455494076E-2</v>
      </c>
      <c r="T51" s="34">
        <v>1.2657489445319501</v>
      </c>
      <c r="U51" s="33">
        <v>3.0080944691529526E-2</v>
      </c>
      <c r="V51" s="34">
        <v>2.716780240768276</v>
      </c>
      <c r="W51" s="33">
        <v>5.5239205783623124E-2</v>
      </c>
      <c r="X51" s="34">
        <v>8.152313885634932</v>
      </c>
      <c r="Y51" s="31">
        <v>0.11293571274518836</v>
      </c>
      <c r="Z51" s="37"/>
      <c r="AA51" s="37"/>
      <c r="AB51" s="37"/>
      <c r="AC51" s="37"/>
      <c r="AD51" s="37"/>
      <c r="AE51" s="37"/>
      <c r="AF51" s="37"/>
      <c r="AG51" s="37"/>
      <c r="AH51" s="37"/>
      <c r="AI51" s="37"/>
    </row>
    <row r="52" spans="1:35">
      <c r="A52" s="113" t="s">
        <v>42</v>
      </c>
      <c r="B52" s="34">
        <v>36.40634756371599</v>
      </c>
      <c r="C52" s="35">
        <v>0.32997189294304374</v>
      </c>
      <c r="D52" s="34">
        <v>20.126046593635952</v>
      </c>
      <c r="E52" s="33">
        <v>0.1752369038138592</v>
      </c>
      <c r="F52" s="34">
        <v>6.8847252393660989</v>
      </c>
      <c r="G52" s="33">
        <v>0.11913657889650098</v>
      </c>
      <c r="H52" s="32">
        <v>2.2218555131170952</v>
      </c>
      <c r="I52" s="35">
        <v>4.8383571524144367E-2</v>
      </c>
      <c r="J52" s="34">
        <v>3.5152311760341801</v>
      </c>
      <c r="K52" s="33">
        <v>6.3594138257310459E-2</v>
      </c>
      <c r="L52" s="34">
        <v>2.0968459806116648</v>
      </c>
      <c r="M52" s="33">
        <v>6.4520693183176325E-2</v>
      </c>
      <c r="N52" s="34">
        <v>0.99457241088425896</v>
      </c>
      <c r="O52" s="33">
        <v>7.7816641202140671E-2</v>
      </c>
      <c r="P52" s="32">
        <v>2.5950177494038109</v>
      </c>
      <c r="Q52" s="35">
        <v>8.865827239542301E-2</v>
      </c>
      <c r="R52" s="34">
        <v>1.815203008326272</v>
      </c>
      <c r="S52" s="33">
        <v>7.0066037169738166E-2</v>
      </c>
      <c r="T52" s="34">
        <v>1.2669499777844859</v>
      </c>
      <c r="U52" s="33">
        <v>3.5248989521660785E-2</v>
      </c>
      <c r="V52" s="34">
        <v>1.8964506010949871</v>
      </c>
      <c r="W52" s="33">
        <v>7.6965567929681983E-2</v>
      </c>
      <c r="X52" s="34">
        <v>1.200095552383122</v>
      </c>
      <c r="Y52" s="31">
        <v>5.5713559525278726E-2</v>
      </c>
      <c r="Z52" s="37"/>
      <c r="AA52" s="37"/>
      <c r="AB52" s="37"/>
      <c r="AC52" s="37"/>
      <c r="AD52" s="37"/>
      <c r="AE52" s="37"/>
      <c r="AF52" s="37"/>
      <c r="AG52" s="37"/>
      <c r="AH52" s="37"/>
      <c r="AI52" s="37"/>
    </row>
    <row r="53" spans="1:35">
      <c r="A53" s="113" t="s">
        <v>43</v>
      </c>
      <c r="B53" s="34">
        <v>39.472596260323591</v>
      </c>
      <c r="C53" s="35">
        <v>0.28770590953177211</v>
      </c>
      <c r="D53" s="34">
        <v>19.490361289500949</v>
      </c>
      <c r="E53" s="33">
        <v>0.17655894299709202</v>
      </c>
      <c r="F53" s="34">
        <v>8.6458096322215763</v>
      </c>
      <c r="G53" s="33">
        <v>0.19514005460653577</v>
      </c>
      <c r="H53" s="32">
        <v>2.5893592533006049</v>
      </c>
      <c r="I53" s="35">
        <v>9.5221246254835995E-2</v>
      </c>
      <c r="J53" s="34">
        <v>3.516090715241226</v>
      </c>
      <c r="K53" s="33">
        <v>0.13574780166239994</v>
      </c>
      <c r="L53" s="34">
        <v>2.1750121249420382</v>
      </c>
      <c r="M53" s="33">
        <v>0.10031403773428542</v>
      </c>
      <c r="N53" s="34">
        <v>1.1401472260218799</v>
      </c>
      <c r="O53" s="33">
        <v>8.9848185969858982E-2</v>
      </c>
      <c r="P53" s="32">
        <v>3.5303975634329881</v>
      </c>
      <c r="Q53" s="35">
        <v>0.14077580786967991</v>
      </c>
      <c r="R53" s="34">
        <v>2.3898456263223302</v>
      </c>
      <c r="S53" s="33">
        <v>0.12219926851850485</v>
      </c>
      <c r="T53" s="34">
        <v>1.773329842369765</v>
      </c>
      <c r="U53" s="33">
        <v>8.8790734394952303E-2</v>
      </c>
      <c r="V53" s="34">
        <v>2.2523504138067851</v>
      </c>
      <c r="W53" s="33">
        <v>0.14863732806385838</v>
      </c>
      <c r="X53" s="34">
        <v>2.6560156176723191</v>
      </c>
      <c r="Y53" s="31">
        <v>0.14279785023938169</v>
      </c>
      <c r="Z53" s="37"/>
      <c r="AA53" s="37"/>
      <c r="AB53" s="37"/>
      <c r="AC53" s="37"/>
      <c r="AD53" s="37"/>
      <c r="AE53" s="37"/>
      <c r="AF53" s="37"/>
      <c r="AG53" s="37"/>
      <c r="AH53" s="37"/>
      <c r="AI53" s="37"/>
    </row>
    <row r="54" spans="1:35">
      <c r="A54" s="113" t="s">
        <v>44</v>
      </c>
      <c r="B54" s="34">
        <v>34.987110022918827</v>
      </c>
      <c r="C54" s="35">
        <v>0.81908225587549732</v>
      </c>
      <c r="D54" s="34">
        <v>25.742176034652299</v>
      </c>
      <c r="E54" s="33">
        <v>0.62992915776660485</v>
      </c>
      <c r="F54" s="34">
        <v>5.5586334336104031</v>
      </c>
      <c r="G54" s="33">
        <v>0.18022858085315752</v>
      </c>
      <c r="H54" s="32">
        <v>3.0505206303322558</v>
      </c>
      <c r="I54" s="35">
        <v>0.14653431381642223</v>
      </c>
      <c r="J54" s="34">
        <v>6.336288055637854</v>
      </c>
      <c r="K54" s="33">
        <v>0.33009780782423781</v>
      </c>
      <c r="L54" s="34">
        <v>2.9893842388627658</v>
      </c>
      <c r="M54" s="33">
        <v>0.1778689145424418</v>
      </c>
      <c r="N54" s="34">
        <v>2.7742161667954099</v>
      </c>
      <c r="O54" s="33">
        <v>0.22215310300472099</v>
      </c>
      <c r="P54" s="32">
        <v>3.6013858696982459</v>
      </c>
      <c r="Q54" s="35">
        <v>0.18449877429978781</v>
      </c>
      <c r="R54" s="34">
        <v>2.955250909128015</v>
      </c>
      <c r="S54" s="33">
        <v>0.19165786725941214</v>
      </c>
      <c r="T54" s="34">
        <v>2.1959058900359469</v>
      </c>
      <c r="U54" s="33">
        <v>0.14214212206975388</v>
      </c>
      <c r="V54" s="34">
        <v>3.275935310692788</v>
      </c>
      <c r="W54" s="33">
        <v>0.21822838833416375</v>
      </c>
      <c r="X54" s="34">
        <v>2.449943990995354</v>
      </c>
      <c r="Y54" s="31">
        <v>0.1997924978673046</v>
      </c>
      <c r="Z54" s="37"/>
      <c r="AA54" s="37"/>
      <c r="AB54" s="37"/>
      <c r="AC54" s="37"/>
      <c r="AD54" s="37"/>
      <c r="AE54" s="37"/>
      <c r="AF54" s="37"/>
      <c r="AG54" s="37"/>
      <c r="AH54" s="37"/>
      <c r="AI54" s="37"/>
    </row>
    <row r="55" spans="1:35">
      <c r="A55" s="113" t="s">
        <v>45</v>
      </c>
      <c r="B55" s="34">
        <v>36.706221176692857</v>
      </c>
      <c r="C55" s="35">
        <v>0.26241253245014162</v>
      </c>
      <c r="D55" s="34">
        <v>19.55606452158721</v>
      </c>
      <c r="E55" s="33">
        <v>0.17140963759430541</v>
      </c>
      <c r="F55" s="34">
        <v>6.2438368252608871</v>
      </c>
      <c r="G55" s="33">
        <v>0.10619924056228158</v>
      </c>
      <c r="H55" s="32">
        <v>2.515916667518395</v>
      </c>
      <c r="I55" s="35">
        <v>4.1684847449652791E-2</v>
      </c>
      <c r="J55" s="34">
        <v>5.228264107185927</v>
      </c>
      <c r="K55" s="33">
        <v>7.7078200628981339E-2</v>
      </c>
      <c r="L55" s="34">
        <v>1.7478855467119609</v>
      </c>
      <c r="M55" s="33">
        <v>5.6968437596246119E-2</v>
      </c>
      <c r="N55" s="34">
        <v>1.469532292453934</v>
      </c>
      <c r="O55" s="33">
        <v>6.2441375776726503E-2</v>
      </c>
      <c r="P55" s="32">
        <v>1.669147131205049</v>
      </c>
      <c r="Q55" s="35">
        <v>5.4577404124715671E-2</v>
      </c>
      <c r="R55" s="34">
        <v>1.737778068623451</v>
      </c>
      <c r="S55" s="33">
        <v>4.5968651034068324E-2</v>
      </c>
      <c r="T55" s="34">
        <v>1.371545597665093</v>
      </c>
      <c r="U55" s="33">
        <v>3.2869731578497985E-2</v>
      </c>
      <c r="V55" s="34">
        <v>0.98824054818822027</v>
      </c>
      <c r="W55" s="33">
        <v>7.0174463009242086E-2</v>
      </c>
      <c r="X55" s="34">
        <v>1.3849377691207581</v>
      </c>
      <c r="Y55" s="31">
        <v>4.6461524761467497E-2</v>
      </c>
      <c r="Z55" s="37"/>
      <c r="AA55" s="37"/>
      <c r="AB55" s="37"/>
      <c r="AC55" s="37"/>
      <c r="AD55" s="37"/>
      <c r="AE55" s="37"/>
      <c r="AF55" s="37"/>
      <c r="AG55" s="37"/>
      <c r="AH55" s="37"/>
      <c r="AI55" s="37"/>
    </row>
    <row r="56" spans="1:35">
      <c r="A56" s="113" t="s">
        <v>46</v>
      </c>
      <c r="B56" s="34">
        <v>42.261609680283499</v>
      </c>
      <c r="C56" s="35">
        <v>0.22370447600395599</v>
      </c>
      <c r="D56" s="34">
        <v>18.552807193335902</v>
      </c>
      <c r="E56" s="33">
        <v>0.16520706214101757</v>
      </c>
      <c r="F56" s="34">
        <v>6.5138101050980266</v>
      </c>
      <c r="G56" s="33">
        <v>0.10049897564006605</v>
      </c>
      <c r="H56" s="32">
        <v>3.3115502574576929</v>
      </c>
      <c r="I56" s="35">
        <v>7.2275332584271143E-2</v>
      </c>
      <c r="J56" s="34">
        <v>4.105633496243132</v>
      </c>
      <c r="K56" s="33">
        <v>6.3544184645572391E-2</v>
      </c>
      <c r="L56" s="34">
        <v>2.1767056687385709</v>
      </c>
      <c r="M56" s="33">
        <v>5.9254202124546594E-2</v>
      </c>
      <c r="N56" s="34">
        <v>0.889728593602652</v>
      </c>
      <c r="O56" s="33">
        <v>5.8604579757621247E-2</v>
      </c>
      <c r="P56" s="32">
        <v>3.1534423831028429</v>
      </c>
      <c r="Q56" s="35">
        <v>5.5640069824385921E-2</v>
      </c>
      <c r="R56" s="34">
        <v>1.0601669789711721</v>
      </c>
      <c r="S56" s="33">
        <v>4.8094458510977406E-2</v>
      </c>
      <c r="T56" s="34">
        <v>1.5035355653293421</v>
      </c>
      <c r="U56" s="33">
        <v>3.9986731318828621E-2</v>
      </c>
      <c r="V56" s="34">
        <v>0.40756465903927142</v>
      </c>
      <c r="W56" s="33">
        <v>3.8703735351746031E-2</v>
      </c>
      <c r="X56" s="34">
        <v>1.9284663612830051</v>
      </c>
      <c r="Y56" s="31">
        <v>8.6490207908883232E-2</v>
      </c>
      <c r="Z56" s="37"/>
      <c r="AA56" s="37"/>
      <c r="AB56" s="37"/>
      <c r="AC56" s="37"/>
      <c r="AD56" s="37"/>
      <c r="AE56" s="37"/>
      <c r="AF56" s="37"/>
      <c r="AG56" s="37"/>
      <c r="AH56" s="37"/>
      <c r="AI56" s="37"/>
    </row>
    <row r="57" spans="1:35">
      <c r="A57" s="113" t="s">
        <v>47</v>
      </c>
      <c r="B57" s="34">
        <v>35.734687374856712</v>
      </c>
      <c r="C57" s="35">
        <v>0.37735823040875188</v>
      </c>
      <c r="D57" s="34">
        <v>17.16303499841025</v>
      </c>
      <c r="E57" s="33">
        <v>0.20974124424251173</v>
      </c>
      <c r="F57" s="34">
        <v>6.940015626890836</v>
      </c>
      <c r="G57" s="33">
        <v>0.13500472989682885</v>
      </c>
      <c r="H57" s="32">
        <v>3.0756381411684268</v>
      </c>
      <c r="I57" s="35">
        <v>6.157282330981733E-2</v>
      </c>
      <c r="J57" s="34">
        <v>4.2045442264344874</v>
      </c>
      <c r="K57" s="33">
        <v>7.70021909491478E-2</v>
      </c>
      <c r="L57" s="34">
        <v>3.5968667441960989</v>
      </c>
      <c r="M57" s="33">
        <v>8.300740221867571E-2</v>
      </c>
      <c r="N57" s="34">
        <v>3.5945711818705059</v>
      </c>
      <c r="O57" s="33">
        <v>0.11095946426067671</v>
      </c>
      <c r="P57" s="32">
        <v>4.4517253306445168</v>
      </c>
      <c r="Q57" s="35">
        <v>0.13855236657488113</v>
      </c>
      <c r="R57" s="34">
        <v>2.4410957036647658</v>
      </c>
      <c r="S57" s="33">
        <v>5.3112564437234298E-2</v>
      </c>
      <c r="T57" s="34">
        <v>1.7149256681660521</v>
      </c>
      <c r="U57" s="33">
        <v>5.6156996863759828E-2</v>
      </c>
      <c r="V57" s="34">
        <v>2.2759484842055651</v>
      </c>
      <c r="W57" s="33">
        <v>5.8308486336633103E-2</v>
      </c>
      <c r="X57" s="34">
        <v>1.9204908362236539</v>
      </c>
      <c r="Y57" s="31">
        <v>6.8149232985554198E-2</v>
      </c>
      <c r="Z57" s="37"/>
      <c r="AA57" s="37"/>
      <c r="AB57" s="37"/>
      <c r="AC57" s="37"/>
      <c r="AD57" s="37"/>
      <c r="AE57" s="37"/>
      <c r="AF57" s="37"/>
      <c r="AG57" s="37"/>
      <c r="AH57" s="37"/>
      <c r="AI57" s="37"/>
    </row>
    <row r="58" spans="1:35">
      <c r="A58" s="113" t="s">
        <v>48</v>
      </c>
      <c r="B58" s="34">
        <v>31.605650192787451</v>
      </c>
      <c r="C58" s="35">
        <v>0.27683137662023555</v>
      </c>
      <c r="D58" s="34">
        <v>24.54232871464782</v>
      </c>
      <c r="E58" s="33">
        <v>0.18817553273616722</v>
      </c>
      <c r="F58" s="34">
        <v>3.413070792143039</v>
      </c>
      <c r="G58" s="33">
        <v>7.867026832396215E-2</v>
      </c>
      <c r="H58" s="32">
        <v>1.867794289161288</v>
      </c>
      <c r="I58" s="35">
        <v>6.2529866500915174E-2</v>
      </c>
      <c r="J58" s="34">
        <v>2.2985937210069891</v>
      </c>
      <c r="K58" s="33">
        <v>5.817936955243428E-2</v>
      </c>
      <c r="L58" s="34">
        <v>1.913801996850407</v>
      </c>
      <c r="M58" s="33">
        <v>6.7611031628777088E-2</v>
      </c>
      <c r="N58" s="34">
        <v>1.6334317386996451</v>
      </c>
      <c r="O58" s="33">
        <v>0.13020698806993267</v>
      </c>
      <c r="P58" s="32">
        <v>1.902082261177537</v>
      </c>
      <c r="Q58" s="35">
        <v>9.7532334166678586E-2</v>
      </c>
      <c r="R58" s="34">
        <v>1.5474137191128461</v>
      </c>
      <c r="S58" s="33">
        <v>6.0987033145478382E-2</v>
      </c>
      <c r="T58" s="34">
        <v>1.73369198030158</v>
      </c>
      <c r="U58" s="33">
        <v>6.5306299985891075E-2</v>
      </c>
      <c r="V58" s="34">
        <v>1.772111841685942</v>
      </c>
      <c r="W58" s="33">
        <v>8.8893505299237785E-2</v>
      </c>
      <c r="X58" s="34">
        <v>1.872826565243578</v>
      </c>
      <c r="Y58" s="31">
        <v>9.6164923877900016E-2</v>
      </c>
      <c r="Z58" s="37"/>
      <c r="AA58" s="37"/>
      <c r="AB58" s="37"/>
      <c r="AC58" s="37"/>
      <c r="AD58" s="37"/>
      <c r="AE58" s="37"/>
      <c r="AF58" s="37"/>
      <c r="AG58" s="37"/>
      <c r="AH58" s="37"/>
      <c r="AI58" s="37"/>
    </row>
    <row r="59" spans="1:35">
      <c r="A59" s="113" t="s">
        <v>49</v>
      </c>
      <c r="B59" s="34">
        <v>39.740745730574687</v>
      </c>
      <c r="C59" s="35">
        <v>0.1917196106388119</v>
      </c>
      <c r="D59" s="34">
        <v>23.720385307080541</v>
      </c>
      <c r="E59" s="33">
        <v>0.12735218434586035</v>
      </c>
      <c r="F59" s="34">
        <v>7.2595118009107393</v>
      </c>
      <c r="G59" s="33">
        <v>8.3695569663668409E-2</v>
      </c>
      <c r="H59" s="32">
        <v>3.6193873876753688</v>
      </c>
      <c r="I59" s="35">
        <v>5.8302432219018305E-2</v>
      </c>
      <c r="J59" s="34">
        <v>5.17151360113981</v>
      </c>
      <c r="K59" s="33">
        <v>6.0908517747299988E-2</v>
      </c>
      <c r="L59" s="34">
        <v>3.4074397781679169</v>
      </c>
      <c r="M59" s="33">
        <v>5.3725981645400094E-2</v>
      </c>
      <c r="N59" s="34">
        <v>2.6387793067132082</v>
      </c>
      <c r="O59" s="33">
        <v>5.6396489547302926E-2</v>
      </c>
      <c r="P59" s="32">
        <v>3.147429255435223</v>
      </c>
      <c r="Q59" s="35">
        <v>6.1058664908475571E-2</v>
      </c>
      <c r="R59" s="34">
        <v>2.747138101583249</v>
      </c>
      <c r="S59" s="33">
        <v>4.0470704257514242E-2</v>
      </c>
      <c r="T59" s="34">
        <v>2.1266851339697301</v>
      </c>
      <c r="U59" s="33">
        <v>4.3075398460480925E-2</v>
      </c>
      <c r="V59" s="34">
        <v>2.3483811410435949</v>
      </c>
      <c r="W59" s="33">
        <v>5.2106123692087315E-2</v>
      </c>
      <c r="X59" s="34">
        <v>2.325373549542066</v>
      </c>
      <c r="Y59" s="31">
        <v>5.3415501007521689E-2</v>
      </c>
      <c r="Z59" s="37"/>
      <c r="AA59" s="37"/>
      <c r="AB59" s="37"/>
      <c r="AC59" s="37"/>
      <c r="AD59" s="37"/>
      <c r="AE59" s="37"/>
      <c r="AF59" s="37"/>
      <c r="AG59" s="37"/>
      <c r="AH59" s="37"/>
      <c r="AI59" s="37"/>
    </row>
    <row r="60" spans="1:35">
      <c r="A60" s="113" t="s">
        <v>50</v>
      </c>
      <c r="B60" s="34">
        <v>46.236223702115517</v>
      </c>
      <c r="C60" s="35">
        <v>0.61522327456219361</v>
      </c>
      <c r="D60" s="34">
        <v>28.061724651343461</v>
      </c>
      <c r="E60" s="33">
        <v>0.36287047534072242</v>
      </c>
      <c r="F60" s="34">
        <v>7.1803505908591649</v>
      </c>
      <c r="G60" s="33">
        <v>0.24547033464617118</v>
      </c>
      <c r="H60" s="32">
        <v>3.5274188087017548</v>
      </c>
      <c r="I60" s="35">
        <v>0.31341441798611963</v>
      </c>
      <c r="J60" s="34">
        <v>5.2762066896892659</v>
      </c>
      <c r="K60" s="33">
        <v>0.41382913684581163</v>
      </c>
      <c r="L60" s="34">
        <v>3.413898058608329</v>
      </c>
      <c r="M60" s="33">
        <v>0.53057926463092453</v>
      </c>
      <c r="N60" s="34">
        <v>1.662700311113549</v>
      </c>
      <c r="O60" s="33">
        <v>0.23716767812838502</v>
      </c>
      <c r="P60" s="32">
        <v>2.6421836744261999</v>
      </c>
      <c r="Q60" s="35">
        <v>0.2054068713619098</v>
      </c>
      <c r="R60" s="34">
        <v>1.6638646276504301</v>
      </c>
      <c r="S60" s="33">
        <v>0.15147523229441442</v>
      </c>
      <c r="T60" s="34">
        <v>1.621891732305285</v>
      </c>
      <c r="U60" s="33">
        <v>0.21729760642154825</v>
      </c>
      <c r="V60" s="34">
        <v>2.977066197056192</v>
      </c>
      <c r="W60" s="33">
        <v>0.24422795984530873</v>
      </c>
      <c r="X60" s="34">
        <v>7.1475508074197114</v>
      </c>
      <c r="Y60" s="31">
        <v>0.21822101859811283</v>
      </c>
      <c r="Z60" s="37"/>
      <c r="AA60" s="37"/>
      <c r="AB60" s="37"/>
      <c r="AC60" s="37"/>
      <c r="AD60" s="37"/>
      <c r="AE60" s="37"/>
      <c r="AF60" s="37"/>
      <c r="AG60" s="37"/>
      <c r="AH60" s="37"/>
      <c r="AI60" s="37"/>
    </row>
    <row r="61" spans="1:35">
      <c r="A61" s="83" t="s">
        <v>51</v>
      </c>
      <c r="B61" s="34">
        <v>46.0009993654431</v>
      </c>
      <c r="C61" s="35">
        <v>0.55854594430212301</v>
      </c>
      <c r="D61" s="34">
        <v>18.085824058919339</v>
      </c>
      <c r="E61" s="33">
        <v>0.43082028952554746</v>
      </c>
      <c r="F61" s="34">
        <v>9.920478824795131</v>
      </c>
      <c r="G61" s="33">
        <v>0.29129242113064163</v>
      </c>
      <c r="H61" s="32">
        <v>3.2742140951865828</v>
      </c>
      <c r="I61" s="35">
        <v>8.1383936846731689E-2</v>
      </c>
      <c r="J61" s="34">
        <v>4.936576643281084</v>
      </c>
      <c r="K61" s="33">
        <v>0.1573166136778188</v>
      </c>
      <c r="L61" s="34">
        <v>2.5014835703721321</v>
      </c>
      <c r="M61" s="33">
        <v>8.1200856303993083E-2</v>
      </c>
      <c r="N61" s="34">
        <v>2.2072298350117858</v>
      </c>
      <c r="O61" s="33">
        <v>0.1022141240179668</v>
      </c>
      <c r="P61" s="32">
        <v>2.0570067094104232</v>
      </c>
      <c r="Q61" s="35">
        <v>9.8763626890435011E-2</v>
      </c>
      <c r="R61" s="34">
        <v>3.4455023658433781</v>
      </c>
      <c r="S61" s="33">
        <v>0.1144569359634927</v>
      </c>
      <c r="T61" s="34">
        <v>1.969191279605359</v>
      </c>
      <c r="U61" s="33">
        <v>6.0866701431242044E-2</v>
      </c>
      <c r="V61" s="34">
        <v>2.6315561389682038</v>
      </c>
      <c r="W61" s="33">
        <v>7.3971970124410619E-2</v>
      </c>
      <c r="X61" s="34">
        <v>2.414030795566882</v>
      </c>
      <c r="Y61" s="31">
        <v>7.5729792866073856E-2</v>
      </c>
      <c r="Z61" s="37"/>
      <c r="AA61" s="37"/>
      <c r="AB61" s="37"/>
      <c r="AC61" s="37"/>
      <c r="AD61" s="37"/>
      <c r="AE61" s="37"/>
      <c r="AF61" s="37"/>
      <c r="AG61" s="37"/>
      <c r="AH61" s="37"/>
      <c r="AI61" s="37"/>
    </row>
    <row r="62" spans="1:35">
      <c r="A62" s="140" t="s">
        <v>191</v>
      </c>
      <c r="B62" s="34">
        <v>38.833278348870209</v>
      </c>
      <c r="C62" s="35">
        <v>7.4466319446180401E-2</v>
      </c>
      <c r="D62" s="34">
        <v>20.64114717063946</v>
      </c>
      <c r="E62" s="33">
        <v>4.3094051528360398E-2</v>
      </c>
      <c r="F62" s="34">
        <v>6.5332048293432159</v>
      </c>
      <c r="G62" s="33">
        <v>2.71493305575191E-2</v>
      </c>
      <c r="H62" s="32">
        <v>2.6915309362043871</v>
      </c>
      <c r="I62" s="35">
        <v>1.64290271550416E-2</v>
      </c>
      <c r="J62" s="34">
        <v>4.2499497774792303</v>
      </c>
      <c r="K62" s="33">
        <v>2.4207428827638999E-2</v>
      </c>
      <c r="L62" s="34">
        <v>2.1725733819378998</v>
      </c>
      <c r="M62" s="33">
        <v>2.404124770145E-2</v>
      </c>
      <c r="N62" s="34">
        <v>1.3927437280555399</v>
      </c>
      <c r="O62" s="33">
        <v>1.82952521600332E-2</v>
      </c>
      <c r="P62" s="32">
        <v>2.6629319411707839</v>
      </c>
      <c r="Q62" s="35">
        <v>1.8549416096471399E-2</v>
      </c>
      <c r="R62" s="34">
        <v>1.717291336623521</v>
      </c>
      <c r="S62" s="33">
        <v>1.6266596132708699E-2</v>
      </c>
      <c r="T62" s="34">
        <v>1.4085596027732521</v>
      </c>
      <c r="U62" s="33">
        <v>1.31221484459954E-2</v>
      </c>
      <c r="V62" s="34">
        <v>1.7345932161595869</v>
      </c>
      <c r="W62" s="33">
        <v>1.8532378102174601E-2</v>
      </c>
      <c r="X62" s="34">
        <v>1.951785260636967</v>
      </c>
      <c r="Y62" s="31">
        <v>1.80827660197929E-2</v>
      </c>
      <c r="Z62" s="37"/>
      <c r="AA62" s="37"/>
      <c r="AB62" s="37"/>
      <c r="AC62" s="37"/>
      <c r="AD62" s="37"/>
      <c r="AE62" s="37"/>
      <c r="AF62" s="37"/>
      <c r="AG62" s="37"/>
      <c r="AH62" s="37"/>
      <c r="AI62" s="37"/>
    </row>
    <row r="63" spans="1:35">
      <c r="A63" s="140" t="s">
        <v>194</v>
      </c>
      <c r="B63" s="34">
        <v>37.508842468261719</v>
      </c>
      <c r="C63" s="35">
        <v>9.58978906273842E-2</v>
      </c>
      <c r="D63" s="34">
        <v>18.828069686889648</v>
      </c>
      <c r="E63" s="33">
        <v>5.1348652690648998E-2</v>
      </c>
      <c r="F63" s="34">
        <v>6.4513049125671387</v>
      </c>
      <c r="G63" s="33">
        <v>3.6161128431558602E-2</v>
      </c>
      <c r="H63" s="32">
        <v>2.599305152893066</v>
      </c>
      <c r="I63" s="35">
        <v>1.8881395459175099E-2</v>
      </c>
      <c r="J63" s="34">
        <v>4.593134880065918</v>
      </c>
      <c r="K63" s="33">
        <v>3.0179092660546299E-2</v>
      </c>
      <c r="L63" s="34">
        <v>1.808997631072998</v>
      </c>
      <c r="M63" s="33">
        <v>1.9453670829534499E-2</v>
      </c>
      <c r="N63" s="34">
        <v>1.15936279296875</v>
      </c>
      <c r="O63" s="33">
        <v>2.1520368754863701E-2</v>
      </c>
      <c r="P63" s="32">
        <v>2.2101609706878662</v>
      </c>
      <c r="Q63" s="35">
        <v>2.0174527540803001E-2</v>
      </c>
      <c r="R63" s="34">
        <v>1.4135711193084719</v>
      </c>
      <c r="S63" s="33">
        <v>1.8108164891600598E-2</v>
      </c>
      <c r="T63" s="34">
        <v>1.298150300979614</v>
      </c>
      <c r="U63" s="33">
        <v>1.30959833040833E-2</v>
      </c>
      <c r="V63" s="34">
        <v>1.2268944978713989</v>
      </c>
      <c r="W63" s="33">
        <v>2.0909307524561899E-2</v>
      </c>
      <c r="X63" s="34">
        <v>1.616164088249207</v>
      </c>
      <c r="Y63" s="31">
        <v>2.4259386584162702E-2</v>
      </c>
      <c r="Z63" s="37"/>
      <c r="AA63" s="37"/>
      <c r="AB63" s="37"/>
      <c r="AC63" s="37"/>
      <c r="AD63" s="37"/>
      <c r="AE63" s="37"/>
      <c r="AF63" s="37"/>
      <c r="AG63" s="37"/>
      <c r="AH63" s="37"/>
      <c r="AI63" s="37"/>
    </row>
    <row r="64" spans="1:35" ht="13.5" thickBot="1">
      <c r="A64" s="141" t="s">
        <v>198</v>
      </c>
      <c r="B64" s="117">
        <v>38.292114231856118</v>
      </c>
      <c r="C64" s="118">
        <v>6.5343501976076093E-2</v>
      </c>
      <c r="D64" s="117">
        <v>20.25968025187975</v>
      </c>
      <c r="E64" s="30">
        <v>4.1140298753201403E-2</v>
      </c>
      <c r="F64" s="117">
        <v>6.7805295910757373</v>
      </c>
      <c r="G64" s="30">
        <v>2.35219070976544E-2</v>
      </c>
      <c r="H64" s="29">
        <v>2.846365191995762</v>
      </c>
      <c r="I64" s="118">
        <v>1.4362528515615701E-2</v>
      </c>
      <c r="J64" s="117">
        <v>4.5004519684774822</v>
      </c>
      <c r="K64" s="30">
        <v>2.1117486768979701E-2</v>
      </c>
      <c r="L64" s="117">
        <v>2.4229895511264452</v>
      </c>
      <c r="M64" s="30">
        <v>1.8337462214057399E-2</v>
      </c>
      <c r="N64" s="117">
        <v>1.5817486015583919</v>
      </c>
      <c r="O64" s="30">
        <v>1.53095499387266E-2</v>
      </c>
      <c r="P64" s="29">
        <v>2.650097230986904</v>
      </c>
      <c r="Q64" s="118">
        <v>1.56692102644297E-2</v>
      </c>
      <c r="R64" s="117">
        <v>2.013229967368305</v>
      </c>
      <c r="S64" s="30">
        <v>1.4433794805945E-2</v>
      </c>
      <c r="T64" s="117">
        <v>1.5539626838137719</v>
      </c>
      <c r="U64" s="30">
        <v>1.18002602636027E-2</v>
      </c>
      <c r="V64" s="117">
        <v>1.9032971594860819</v>
      </c>
      <c r="W64" s="30">
        <v>1.5145631148142101E-2</v>
      </c>
      <c r="X64" s="117">
        <v>2.1268255810958032</v>
      </c>
      <c r="Y64" s="28">
        <v>1.5861950942023601E-2</v>
      </c>
      <c r="Z64" s="37"/>
      <c r="AA64" s="37"/>
      <c r="AB64" s="37"/>
      <c r="AC64" s="37"/>
      <c r="AD64" s="37"/>
      <c r="AE64" s="37"/>
      <c r="AF64" s="37"/>
      <c r="AG64" s="37"/>
      <c r="AH64" s="37"/>
      <c r="AI64" s="37"/>
    </row>
    <row r="65" spans="1:35">
      <c r="A65" s="95"/>
      <c r="B65" s="36"/>
      <c r="C65" s="35"/>
      <c r="D65" s="32"/>
      <c r="E65" s="35"/>
      <c r="F65" s="32"/>
      <c r="G65" s="35"/>
      <c r="H65" s="32"/>
      <c r="I65" s="35"/>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row>
    <row r="66" spans="1:35">
      <c r="A66" s="100" t="s">
        <v>279</v>
      </c>
      <c r="B66" s="36"/>
      <c r="C66" s="35"/>
      <c r="D66" s="32"/>
      <c r="E66" s="35"/>
      <c r="F66" s="32"/>
      <c r="G66" s="35"/>
      <c r="H66" s="32"/>
      <c r="I66" s="35"/>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row>
    <row r="67" spans="1:35">
      <c r="A67" s="2" t="s">
        <v>256</v>
      </c>
    </row>
    <row r="68" spans="1:35">
      <c r="A68" s="3" t="s">
        <v>143</v>
      </c>
    </row>
    <row r="69" spans="1:35">
      <c r="A69" s="2" t="s">
        <v>144</v>
      </c>
    </row>
    <row r="70" spans="1:35">
      <c r="A70" s="2" t="s">
        <v>316</v>
      </c>
    </row>
    <row r="71" spans="1:35">
      <c r="A71" s="195" t="s">
        <v>366</v>
      </c>
    </row>
    <row r="72" spans="1:35">
      <c r="A72" s="196" t="s">
        <v>367</v>
      </c>
    </row>
    <row r="73" spans="1:35">
      <c r="A73" s="2" t="s">
        <v>370</v>
      </c>
    </row>
    <row r="75" spans="1:35" ht="12.75" customHeight="1">
      <c r="B75" s="143" t="s">
        <v>62</v>
      </c>
    </row>
  </sheetData>
  <customSheetViews>
    <customSheetView guid="{958562DC-2717-487D-88ED-05485062DB2A}" scale="80" showGridLines="0">
      <selection activeCell="G71" sqref="G71"/>
      <pageMargins left="0.7" right="0.7" top="0.75" bottom="0.75" header="0.3" footer="0.3"/>
      <pageSetup paperSize="9" orientation="portrait" r:id="rId1"/>
    </customSheetView>
    <customSheetView guid="{DC9DA9F2-44C2-40AF-952E-F17A8405449D}" scale="80" showGridLines="0">
      <pageMargins left="0.7" right="0.7" top="0.75" bottom="0.75" header="0.3" footer="0.3"/>
      <pageSetup paperSize="9" orientation="portrait" r:id="rId2"/>
    </customSheetView>
    <customSheetView guid="{AF19555B-DC94-4383-99E1-B20527EBB45F}" scale="80" showGridLines="0" topLeftCell="A30">
      <selection activeCell="A66" sqref="A66"/>
      <pageMargins left="0.7" right="0.7" top="0.75" bottom="0.75" header="0.3" footer="0.3"/>
      <pageSetup paperSize="9" orientation="portrait" r:id="rId3"/>
    </customSheetView>
  </customSheetViews>
  <mergeCells count="13">
    <mergeCell ref="X9:Y9"/>
    <mergeCell ref="B8:Y8"/>
    <mergeCell ref="L9:M9"/>
    <mergeCell ref="N9:O9"/>
    <mergeCell ref="P9:Q9"/>
    <mergeCell ref="R9:S9"/>
    <mergeCell ref="T9:U9"/>
    <mergeCell ref="V9:W9"/>
    <mergeCell ref="B9:C9"/>
    <mergeCell ref="D9:E9"/>
    <mergeCell ref="F9:G9"/>
    <mergeCell ref="H9:I9"/>
    <mergeCell ref="J9:K9"/>
  </mergeCells>
  <hyperlinks>
    <hyperlink ref="A72" r:id="rId4"/>
    <hyperlink ref="A71" r:id="rId5" display="* Information on data for Cyprus: https://oe.cd/cyprus-disclaimer"/>
  </hyperlinks>
  <pageMargins left="0.7" right="0.7" top="0.75" bottom="0.75" header="0.3" footer="0.3"/>
  <pageSetup paperSize="9" orientation="portrait" r:id="rId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I34"/>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A1" s="4"/>
      <c r="B1" s="3"/>
      <c r="C1" s="3"/>
      <c r="D1" s="3"/>
      <c r="E1" s="3"/>
      <c r="G1" s="3"/>
      <c r="J1" s="50"/>
    </row>
    <row r="2" spans="1:35">
      <c r="A2" s="4" t="s">
        <v>349</v>
      </c>
      <c r="B2" s="3"/>
      <c r="C2" s="3"/>
      <c r="D2" s="3"/>
      <c r="E2" s="3"/>
      <c r="G2" s="3"/>
      <c r="J2" s="50"/>
    </row>
    <row r="3" spans="1:35">
      <c r="A3" s="5" t="s">
        <v>157</v>
      </c>
      <c r="B3" s="1"/>
      <c r="C3" s="3"/>
      <c r="D3" s="3"/>
      <c r="E3" s="3"/>
      <c r="F3" s="3"/>
      <c r="G3" s="3"/>
    </row>
    <row r="4" spans="1:35">
      <c r="A4" s="6" t="s">
        <v>237</v>
      </c>
      <c r="B4" s="3"/>
      <c r="C4" s="3"/>
      <c r="D4" s="3"/>
      <c r="E4" s="3"/>
      <c r="F4" s="3"/>
      <c r="G4" s="3"/>
      <c r="J4" s="100"/>
    </row>
    <row r="5" spans="1:35">
      <c r="A5" s="6"/>
      <c r="B5" s="3"/>
      <c r="C5" s="3"/>
      <c r="D5" s="3"/>
      <c r="E5" s="3"/>
      <c r="F5" s="3"/>
      <c r="G5" s="3"/>
    </row>
    <row r="6" spans="1:35">
      <c r="A6" s="6"/>
      <c r="B6" s="3"/>
      <c r="C6" s="3"/>
      <c r="D6" s="3"/>
      <c r="E6" s="3"/>
      <c r="F6" s="3"/>
      <c r="G6" s="3"/>
    </row>
    <row r="7" spans="1:35" s="9" customFormat="1" ht="13.5" thickBot="1">
      <c r="A7" s="7"/>
      <c r="B7" s="8"/>
      <c r="C7" s="8"/>
      <c r="D7" s="8"/>
      <c r="E7" s="8"/>
      <c r="F7" s="8"/>
      <c r="G7" s="8"/>
    </row>
    <row r="8" spans="1:35" s="9" customFormat="1" ht="28.5" customHeight="1">
      <c r="A8" s="10"/>
      <c r="B8" s="361" t="s">
        <v>254</v>
      </c>
      <c r="C8" s="361"/>
      <c r="D8" s="361"/>
      <c r="E8" s="361"/>
      <c r="F8" s="361"/>
      <c r="G8" s="361"/>
      <c r="H8" s="361"/>
      <c r="I8" s="361"/>
      <c r="J8" s="361"/>
      <c r="K8" s="361"/>
      <c r="L8" s="361"/>
      <c r="M8" s="361"/>
      <c r="N8" s="361"/>
      <c r="O8" s="361"/>
      <c r="P8" s="361"/>
      <c r="Q8" s="361"/>
      <c r="R8" s="361"/>
      <c r="S8" s="361"/>
      <c r="T8" s="361"/>
      <c r="U8" s="361"/>
      <c r="V8" s="361"/>
      <c r="W8" s="361"/>
      <c r="X8" s="361"/>
      <c r="Y8" s="362"/>
    </row>
    <row r="9" spans="1:35" s="9" customFormat="1" ht="78.75" customHeight="1">
      <c r="A9" s="11"/>
      <c r="B9" s="312" t="s">
        <v>78</v>
      </c>
      <c r="C9" s="319"/>
      <c r="D9" s="312" t="s">
        <v>63</v>
      </c>
      <c r="E9" s="310"/>
      <c r="F9" s="312" t="s">
        <v>64</v>
      </c>
      <c r="G9" s="310"/>
      <c r="H9" s="319" t="s">
        <v>104</v>
      </c>
      <c r="I9" s="319"/>
      <c r="J9" s="312" t="s">
        <v>257</v>
      </c>
      <c r="K9" s="310"/>
      <c r="L9" s="363" t="s">
        <v>187</v>
      </c>
      <c r="M9" s="363"/>
      <c r="N9" s="363" t="s">
        <v>65</v>
      </c>
      <c r="O9" s="363"/>
      <c r="P9" s="363" t="s">
        <v>94</v>
      </c>
      <c r="Q9" s="312"/>
      <c r="R9" s="363" t="s">
        <v>66</v>
      </c>
      <c r="S9" s="363"/>
      <c r="T9" s="363" t="s">
        <v>67</v>
      </c>
      <c r="U9" s="363"/>
      <c r="V9" s="363" t="s">
        <v>79</v>
      </c>
      <c r="W9" s="363"/>
      <c r="X9" s="310" t="s">
        <v>68</v>
      </c>
      <c r="Y9" s="360"/>
    </row>
    <row r="10" spans="1:35">
      <c r="A10" s="12"/>
      <c r="B10" s="13" t="s">
        <v>5</v>
      </c>
      <c r="C10" s="14" t="s">
        <v>6</v>
      </c>
      <c r="D10" s="13" t="s">
        <v>5</v>
      </c>
      <c r="E10" s="15" t="s">
        <v>6</v>
      </c>
      <c r="F10" s="13" t="s">
        <v>5</v>
      </c>
      <c r="G10" s="15" t="s">
        <v>6</v>
      </c>
      <c r="H10" s="14" t="s">
        <v>5</v>
      </c>
      <c r="I10" s="14" t="s">
        <v>6</v>
      </c>
      <c r="J10" s="13" t="s">
        <v>5</v>
      </c>
      <c r="K10" s="15" t="s">
        <v>6</v>
      </c>
      <c r="L10" s="13" t="s">
        <v>5</v>
      </c>
      <c r="M10" s="15" t="s">
        <v>6</v>
      </c>
      <c r="N10" s="13" t="s">
        <v>5</v>
      </c>
      <c r="O10" s="15" t="s">
        <v>6</v>
      </c>
      <c r="P10" s="14" t="s">
        <v>5</v>
      </c>
      <c r="Q10" s="14" t="s">
        <v>6</v>
      </c>
      <c r="R10" s="13" t="s">
        <v>5</v>
      </c>
      <c r="S10" s="15" t="s">
        <v>6</v>
      </c>
      <c r="T10" s="13" t="s">
        <v>5</v>
      </c>
      <c r="U10" s="15" t="s">
        <v>6</v>
      </c>
      <c r="V10" s="13" t="s">
        <v>5</v>
      </c>
      <c r="W10" s="15" t="s">
        <v>6</v>
      </c>
      <c r="X10" s="14" t="s">
        <v>5</v>
      </c>
      <c r="Y10" s="16" t="s">
        <v>6</v>
      </c>
    </row>
    <row r="11" spans="1:35">
      <c r="A11" s="109"/>
      <c r="B11" s="19"/>
      <c r="C11" s="18"/>
      <c r="D11" s="19"/>
      <c r="E11" s="20"/>
      <c r="F11" s="19"/>
      <c r="G11" s="20"/>
      <c r="H11" s="21"/>
      <c r="I11" s="21"/>
      <c r="J11" s="19"/>
      <c r="K11" s="20"/>
      <c r="L11" s="19"/>
      <c r="M11" s="20"/>
      <c r="N11" s="19"/>
      <c r="O11" s="20"/>
      <c r="P11" s="21"/>
      <c r="Q11" s="21"/>
      <c r="R11" s="19"/>
      <c r="S11" s="20"/>
      <c r="T11" s="19"/>
      <c r="U11" s="20"/>
      <c r="V11" s="19"/>
      <c r="W11" s="20"/>
      <c r="X11" s="18"/>
      <c r="Y11" s="48"/>
      <c r="Z11" s="96"/>
      <c r="AA11" s="96"/>
      <c r="AB11" s="96"/>
      <c r="AC11" s="96"/>
      <c r="AD11" s="96"/>
      <c r="AE11" s="96"/>
      <c r="AF11" s="96"/>
      <c r="AG11" s="96"/>
      <c r="AH11" s="96"/>
      <c r="AI11" s="96"/>
    </row>
    <row r="12" spans="1:35">
      <c r="A12" s="83" t="s">
        <v>132</v>
      </c>
      <c r="B12" s="34">
        <v>41.651897855853029</v>
      </c>
      <c r="C12" s="35">
        <v>0.30395356240442584</v>
      </c>
      <c r="D12" s="34">
        <v>23.115705801850972</v>
      </c>
      <c r="E12" s="33">
        <v>0.13815869985181728</v>
      </c>
      <c r="F12" s="34">
        <v>5.7470240506732164</v>
      </c>
      <c r="G12" s="33">
        <v>9.1563898176793515E-2</v>
      </c>
      <c r="H12" s="32">
        <v>2.224752184973728</v>
      </c>
      <c r="I12" s="35">
        <v>3.616958479965935E-2</v>
      </c>
      <c r="J12" s="34">
        <v>4.5918559501102889</v>
      </c>
      <c r="K12" s="33">
        <v>7.0042142767854171E-2</v>
      </c>
      <c r="L12" s="34">
        <v>1.1982524236120999</v>
      </c>
      <c r="M12" s="33">
        <v>3.9702823624757071E-2</v>
      </c>
      <c r="N12" s="34">
        <v>1.1710466357314011</v>
      </c>
      <c r="O12" s="33">
        <v>2.9943012175984451E-2</v>
      </c>
      <c r="P12" s="32">
        <v>2.482392223982663</v>
      </c>
      <c r="Q12" s="35">
        <v>4.5165645842870208E-2</v>
      </c>
      <c r="R12" s="34">
        <v>0.82364067080010861</v>
      </c>
      <c r="S12" s="33">
        <v>3.7841016472164653E-2</v>
      </c>
      <c r="T12" s="34">
        <v>1.1865511940783859</v>
      </c>
      <c r="U12" s="33">
        <v>3.2520297921669349E-2</v>
      </c>
      <c r="V12" s="34">
        <v>0.78416492323218889</v>
      </c>
      <c r="W12" s="33">
        <v>6.4883663658206955E-2</v>
      </c>
      <c r="X12" s="34">
        <v>1.3982136116320749</v>
      </c>
      <c r="Y12" s="31">
        <v>5.7973210249076236E-2</v>
      </c>
      <c r="Z12" s="37"/>
      <c r="AA12" s="37"/>
      <c r="AB12" s="37"/>
      <c r="AC12" s="37"/>
      <c r="AD12" s="37"/>
      <c r="AE12" s="37"/>
      <c r="AF12" s="37"/>
      <c r="AG12" s="37"/>
      <c r="AH12" s="37"/>
      <c r="AI12" s="37"/>
    </row>
    <row r="13" spans="1:35">
      <c r="A13" s="83" t="s">
        <v>13</v>
      </c>
      <c r="B13" s="34">
        <v>36.851478573726652</v>
      </c>
      <c r="C13" s="35">
        <v>0.67956015442269402</v>
      </c>
      <c r="D13" s="34">
        <v>21.993562308794068</v>
      </c>
      <c r="E13" s="33">
        <v>0.34934882617190699</v>
      </c>
      <c r="F13" s="34">
        <v>6.1364793659253154</v>
      </c>
      <c r="G13" s="33">
        <v>0.15403221480709325</v>
      </c>
      <c r="H13" s="32">
        <v>2.9823856317602409</v>
      </c>
      <c r="I13" s="35">
        <v>0.15654173392703905</v>
      </c>
      <c r="J13" s="34">
        <v>5.5991408692614444</v>
      </c>
      <c r="K13" s="33">
        <v>0.2086751983308546</v>
      </c>
      <c r="L13" s="34">
        <v>2.9129375490426641</v>
      </c>
      <c r="M13" s="33">
        <v>0.30971795880732744</v>
      </c>
      <c r="N13" s="34">
        <v>1.6793111496617299</v>
      </c>
      <c r="O13" s="33">
        <v>0.15486097297856907</v>
      </c>
      <c r="P13" s="32">
        <v>1.946138804238271</v>
      </c>
      <c r="Q13" s="35">
        <v>0.12861951450594075</v>
      </c>
      <c r="R13" s="34">
        <v>3.1579572384504111</v>
      </c>
      <c r="S13" s="33">
        <v>0.20893585680879909</v>
      </c>
      <c r="T13" s="34">
        <v>1.833395181812292</v>
      </c>
      <c r="U13" s="33">
        <v>0.12595040207520283</v>
      </c>
      <c r="V13" s="34">
        <v>1.504664639295253</v>
      </c>
      <c r="W13" s="33">
        <v>0.11887709726936682</v>
      </c>
      <c r="X13" s="34">
        <v>2.0178191908691958</v>
      </c>
      <c r="Y13" s="31">
        <v>0.13992748152300025</v>
      </c>
      <c r="Z13" s="37"/>
      <c r="AA13" s="37"/>
      <c r="AB13" s="37"/>
      <c r="AC13" s="37"/>
      <c r="AD13" s="37"/>
      <c r="AE13" s="37"/>
      <c r="AF13" s="37"/>
      <c r="AG13" s="37"/>
      <c r="AH13" s="37"/>
      <c r="AI13" s="37"/>
    </row>
    <row r="14" spans="1:35">
      <c r="A14" s="83" t="s">
        <v>18</v>
      </c>
      <c r="B14" s="34">
        <v>38.540074436832391</v>
      </c>
      <c r="C14" s="35">
        <v>0.1947663270082666</v>
      </c>
      <c r="D14" s="34">
        <v>20.752503109460768</v>
      </c>
      <c r="E14" s="33">
        <v>0.11747771383960089</v>
      </c>
      <c r="F14" s="34">
        <v>6.9443903918092911</v>
      </c>
      <c r="G14" s="33">
        <v>9.4451294271721109E-2</v>
      </c>
      <c r="H14" s="32">
        <v>3.2192341380327889</v>
      </c>
      <c r="I14" s="35">
        <v>6.4745938051321464E-2</v>
      </c>
      <c r="J14" s="34">
        <v>1.7116992077470761</v>
      </c>
      <c r="K14" s="33">
        <v>5.432942501515859E-2</v>
      </c>
      <c r="L14" s="34">
        <v>1.1243218007819249</v>
      </c>
      <c r="M14" s="33">
        <v>5.6009051053775266E-2</v>
      </c>
      <c r="N14" s="34">
        <v>0.60923143931627821</v>
      </c>
      <c r="O14" s="33">
        <v>5.909330502733743E-2</v>
      </c>
      <c r="P14" s="32">
        <v>1.7658814736928019</v>
      </c>
      <c r="Q14" s="35">
        <v>5.9682329956486452E-2</v>
      </c>
      <c r="R14" s="34">
        <v>0.93953477316109457</v>
      </c>
      <c r="S14" s="33">
        <v>6.5290046904323787E-2</v>
      </c>
      <c r="T14" s="34">
        <v>1.7767563729760709</v>
      </c>
      <c r="U14" s="33">
        <v>5.8970508906690672E-2</v>
      </c>
      <c r="V14" s="34">
        <v>0.47298178276600161</v>
      </c>
      <c r="W14" s="33">
        <v>4.3562714583036385E-2</v>
      </c>
      <c r="X14" s="34">
        <v>1.881401661322128</v>
      </c>
      <c r="Y14" s="31">
        <v>8.3542377103908189E-2</v>
      </c>
      <c r="Z14" s="37"/>
      <c r="AA14" s="37"/>
      <c r="AB14" s="37"/>
      <c r="AC14" s="37"/>
      <c r="AD14" s="37"/>
      <c r="AE14" s="37"/>
      <c r="AF14" s="37"/>
      <c r="AG14" s="37"/>
      <c r="AH14" s="37"/>
      <c r="AI14" s="37"/>
    </row>
    <row r="15" spans="1:35">
      <c r="A15" s="83" t="s">
        <v>201</v>
      </c>
      <c r="B15" s="34">
        <v>48.320441213446671</v>
      </c>
      <c r="C15" s="35">
        <v>0.41659731155671037</v>
      </c>
      <c r="D15" s="34">
        <v>22.434036529808889</v>
      </c>
      <c r="E15" s="33">
        <v>0.23593548902020239</v>
      </c>
      <c r="F15" s="34">
        <v>7.3080380510883431</v>
      </c>
      <c r="G15" s="33">
        <v>0.19023745266353417</v>
      </c>
      <c r="H15" s="32">
        <v>3.6140912552865729</v>
      </c>
      <c r="I15" s="35">
        <v>0.11060193146942379</v>
      </c>
      <c r="J15" s="34">
        <v>5.5280253566984747</v>
      </c>
      <c r="K15" s="33">
        <v>0.10270894524018484</v>
      </c>
      <c r="L15" s="34">
        <v>2.0679136290475642</v>
      </c>
      <c r="M15" s="33">
        <v>9.28760178879834E-2</v>
      </c>
      <c r="N15" s="34">
        <v>2.5569802723693398</v>
      </c>
      <c r="O15" s="33">
        <v>0.14396089824264449</v>
      </c>
      <c r="P15" s="32">
        <v>3.837910307748627</v>
      </c>
      <c r="Q15" s="35">
        <v>0.1143211019433283</v>
      </c>
      <c r="R15" s="34">
        <v>1.323471320687081</v>
      </c>
      <c r="S15" s="33">
        <v>4.6166058499557835E-2</v>
      </c>
      <c r="T15" s="34">
        <v>1.562315069286913</v>
      </c>
      <c r="U15" s="33">
        <v>4.5682171776531992E-2</v>
      </c>
      <c r="V15" s="34">
        <v>0.85539404806637398</v>
      </c>
      <c r="W15" s="33">
        <v>3.4284505996121428E-2</v>
      </c>
      <c r="X15" s="34">
        <v>2.0020977915434148</v>
      </c>
      <c r="Y15" s="31">
        <v>8.8810661599956126E-2</v>
      </c>
      <c r="Z15" s="37"/>
      <c r="AA15" s="37"/>
      <c r="AB15" s="37"/>
      <c r="AC15" s="37"/>
      <c r="AD15" s="37"/>
      <c r="AE15" s="37"/>
      <c r="AF15" s="37"/>
      <c r="AG15" s="37"/>
      <c r="AH15" s="37"/>
      <c r="AI15" s="37"/>
    </row>
    <row r="16" spans="1:35">
      <c r="A16" s="83" t="s">
        <v>21</v>
      </c>
      <c r="B16" s="34">
        <v>40.774750870020263</v>
      </c>
      <c r="C16" s="35">
        <v>0.35583975231839865</v>
      </c>
      <c r="D16" s="34">
        <v>23.45191953017542</v>
      </c>
      <c r="E16" s="33">
        <v>0.1614391372497811</v>
      </c>
      <c r="F16" s="34">
        <v>7.3630752545161302</v>
      </c>
      <c r="G16" s="33">
        <v>0.16337426929155824</v>
      </c>
      <c r="H16" s="32">
        <v>2.1788915363082371</v>
      </c>
      <c r="I16" s="35">
        <v>5.9357252062179199E-2</v>
      </c>
      <c r="J16" s="34">
        <v>3.967819045717901</v>
      </c>
      <c r="K16" s="33">
        <v>0.10409514400485133</v>
      </c>
      <c r="L16" s="34">
        <v>0.64238015322918407</v>
      </c>
      <c r="M16" s="33">
        <v>4.9667851475327984E-2</v>
      </c>
      <c r="N16" s="34">
        <v>0.56013423915962735</v>
      </c>
      <c r="O16" s="33">
        <v>3.4134113813110802E-2</v>
      </c>
      <c r="P16" s="32">
        <v>0.89887503045039829</v>
      </c>
      <c r="Q16" s="35">
        <v>3.8316400475806721E-2</v>
      </c>
      <c r="R16" s="34">
        <v>0.87299924240188476</v>
      </c>
      <c r="S16" s="33">
        <v>6.2213491728811382E-2</v>
      </c>
      <c r="T16" s="34">
        <v>1.093629765832641</v>
      </c>
      <c r="U16" s="33">
        <v>3.2045801458404008E-2</v>
      </c>
      <c r="V16" s="34">
        <v>0.59178988255014298</v>
      </c>
      <c r="W16" s="33">
        <v>3.5702516408491598E-2</v>
      </c>
      <c r="X16" s="34">
        <v>1.203564243584911</v>
      </c>
      <c r="Y16" s="31">
        <v>0.10307242690727754</v>
      </c>
      <c r="Z16" s="37"/>
      <c r="AA16" s="37"/>
      <c r="AB16" s="37"/>
      <c r="AC16" s="37"/>
      <c r="AD16" s="37"/>
      <c r="AE16" s="37"/>
      <c r="AF16" s="37"/>
      <c r="AG16" s="37"/>
      <c r="AH16" s="37"/>
      <c r="AI16" s="37"/>
    </row>
    <row r="17" spans="1:35" ht="13.15" customHeight="1">
      <c r="A17" s="83" t="s">
        <v>26</v>
      </c>
      <c r="B17" s="34">
        <v>54.412130198784567</v>
      </c>
      <c r="C17" s="35">
        <v>0.22883895912475902</v>
      </c>
      <c r="D17" s="34">
        <v>23.017993619608092</v>
      </c>
      <c r="E17" s="33">
        <v>0.15051801814082905</v>
      </c>
      <c r="F17" s="34">
        <v>8.5886957512593884</v>
      </c>
      <c r="G17" s="33">
        <v>0.10911816690919597</v>
      </c>
      <c r="H17" s="32">
        <v>4.1392157781645187</v>
      </c>
      <c r="I17" s="35">
        <v>5.8014909129781744E-2</v>
      </c>
      <c r="J17" s="34">
        <v>4.8725213570306964</v>
      </c>
      <c r="K17" s="33">
        <v>6.980296853646592E-2</v>
      </c>
      <c r="L17" s="34">
        <v>1.2904579749297189</v>
      </c>
      <c r="M17" s="33">
        <v>4.6023144397247633E-2</v>
      </c>
      <c r="N17" s="34">
        <v>3.2139892117721001</v>
      </c>
      <c r="O17" s="33">
        <v>0.11738687005843412</v>
      </c>
      <c r="P17" s="32">
        <v>5.177760589353622</v>
      </c>
      <c r="Q17" s="35">
        <v>0.13299928848927203</v>
      </c>
      <c r="R17" s="34">
        <v>0.68590256970624541</v>
      </c>
      <c r="S17" s="33">
        <v>5.512009778453094E-2</v>
      </c>
      <c r="T17" s="34">
        <v>1.225998088764934</v>
      </c>
      <c r="U17" s="33">
        <v>2.674465985119932E-2</v>
      </c>
      <c r="V17" s="34">
        <v>0.57363428684217188</v>
      </c>
      <c r="W17" s="33">
        <v>3.5655132761088254E-2</v>
      </c>
      <c r="X17" s="34">
        <v>1.9528415397829519</v>
      </c>
      <c r="Y17" s="31">
        <v>9.8119374523457967E-2</v>
      </c>
      <c r="Z17" s="37"/>
      <c r="AA17" s="37"/>
      <c r="AB17" s="37"/>
      <c r="AC17" s="37"/>
      <c r="AD17" s="37"/>
      <c r="AE17" s="37"/>
      <c r="AF17" s="37"/>
      <c r="AG17" s="37"/>
      <c r="AH17" s="37"/>
      <c r="AI17" s="37"/>
    </row>
    <row r="18" spans="1:35">
      <c r="A18" s="83" t="s">
        <v>28</v>
      </c>
      <c r="B18" s="34">
        <v>32.532711070884368</v>
      </c>
      <c r="C18" s="35">
        <v>0.33644336979214601</v>
      </c>
      <c r="D18" s="34">
        <v>20.408740638256891</v>
      </c>
      <c r="E18" s="33">
        <v>0.1404174731004178</v>
      </c>
      <c r="F18" s="34">
        <v>6.0059418115215184</v>
      </c>
      <c r="G18" s="33">
        <v>0.1276907923103183</v>
      </c>
      <c r="H18" s="32">
        <v>3.1263547549569659</v>
      </c>
      <c r="I18" s="35">
        <v>0.10169528073693597</v>
      </c>
      <c r="J18" s="34">
        <v>2.5565349561447168</v>
      </c>
      <c r="K18" s="33">
        <v>8.534751852044925E-2</v>
      </c>
      <c r="L18" s="34">
        <v>2.8645955843647419</v>
      </c>
      <c r="M18" s="33">
        <v>0.1019505364762457</v>
      </c>
      <c r="N18" s="34">
        <v>1.840140176747409</v>
      </c>
      <c r="O18" s="33">
        <v>9.0612247836456231E-2</v>
      </c>
      <c r="P18" s="32">
        <v>4.3236001830518731</v>
      </c>
      <c r="Q18" s="35">
        <v>0.124439740930299</v>
      </c>
      <c r="R18" s="34">
        <v>2.5661591301629301</v>
      </c>
      <c r="S18" s="33">
        <v>8.2883121121567954E-2</v>
      </c>
      <c r="T18" s="34">
        <v>1.4398221811400429</v>
      </c>
      <c r="U18" s="33">
        <v>7.3955426646940409E-2</v>
      </c>
      <c r="V18" s="34">
        <v>1.3286706488925539</v>
      </c>
      <c r="W18" s="33">
        <v>7.2546164996478979E-2</v>
      </c>
      <c r="X18" s="34">
        <v>1.4422519225639201</v>
      </c>
      <c r="Y18" s="31">
        <v>8.641686505822857E-2</v>
      </c>
      <c r="Z18" s="37"/>
      <c r="AA18" s="37"/>
      <c r="AB18" s="37"/>
      <c r="AC18" s="37"/>
      <c r="AD18" s="37"/>
      <c r="AE18" s="37"/>
      <c r="AF18" s="37"/>
      <c r="AG18" s="37"/>
      <c r="AH18" s="37"/>
      <c r="AI18" s="37"/>
    </row>
    <row r="19" spans="1:35">
      <c r="A19" s="83" t="s">
        <v>45</v>
      </c>
      <c r="B19" s="34">
        <v>35.324818848419667</v>
      </c>
      <c r="C19" s="35">
        <v>0.27527147475906505</v>
      </c>
      <c r="D19" s="34">
        <v>22.938212724025451</v>
      </c>
      <c r="E19" s="33">
        <v>0.16270926311678741</v>
      </c>
      <c r="F19" s="34">
        <v>5.3570822820642077</v>
      </c>
      <c r="G19" s="33">
        <v>0.10807914546715587</v>
      </c>
      <c r="H19" s="32">
        <v>2.7277253664752612</v>
      </c>
      <c r="I19" s="35">
        <v>5.644128823543712E-2</v>
      </c>
      <c r="J19" s="34">
        <v>3.749541117233405</v>
      </c>
      <c r="K19" s="33">
        <v>7.7137195562992866E-2</v>
      </c>
      <c r="L19" s="34">
        <v>1.947428851662794</v>
      </c>
      <c r="M19" s="33">
        <v>7.9324839420789911E-2</v>
      </c>
      <c r="N19" s="34">
        <v>1.767912126174737</v>
      </c>
      <c r="O19" s="33">
        <v>7.2403837326647666E-2</v>
      </c>
      <c r="P19" s="32">
        <v>1.6408373042476969</v>
      </c>
      <c r="Q19" s="35">
        <v>5.4263386477516037E-2</v>
      </c>
      <c r="R19" s="34">
        <v>2.0650063531243492</v>
      </c>
      <c r="S19" s="33">
        <v>5.9330980570697231E-2</v>
      </c>
      <c r="T19" s="34">
        <v>1.4568248116296789</v>
      </c>
      <c r="U19" s="33">
        <v>4.8046210898720146E-2</v>
      </c>
      <c r="V19" s="34">
        <v>0.74393912983173249</v>
      </c>
      <c r="W19" s="33">
        <v>5.5682473656802824E-2</v>
      </c>
      <c r="X19" s="34">
        <v>1.354747484764089</v>
      </c>
      <c r="Y19" s="31">
        <v>5.8537638285849139E-2</v>
      </c>
      <c r="Z19" s="37"/>
      <c r="AA19" s="37"/>
      <c r="AB19" s="37"/>
      <c r="AC19" s="37"/>
      <c r="AD19" s="37"/>
      <c r="AE19" s="37"/>
      <c r="AF19" s="37"/>
      <c r="AG19" s="37"/>
      <c r="AH19" s="37"/>
      <c r="AI19" s="37"/>
    </row>
    <row r="20" spans="1:35">
      <c r="A20" s="83" t="s">
        <v>46</v>
      </c>
      <c r="B20" s="34">
        <v>42.666750736233979</v>
      </c>
      <c r="C20" s="35">
        <v>0.26299844513516929</v>
      </c>
      <c r="D20" s="34">
        <v>19.779185725803579</v>
      </c>
      <c r="E20" s="33">
        <v>0.16570301581509678</v>
      </c>
      <c r="F20" s="34">
        <v>7.2420257630606022</v>
      </c>
      <c r="G20" s="33">
        <v>0.11550032016362242</v>
      </c>
      <c r="H20" s="32">
        <v>3.5873023913367619</v>
      </c>
      <c r="I20" s="35">
        <v>5.3639958274737928E-2</v>
      </c>
      <c r="J20" s="34">
        <v>2.8163864296297931</v>
      </c>
      <c r="K20" s="33">
        <v>6.5140694644027899E-2</v>
      </c>
      <c r="L20" s="34">
        <v>1.7327967243360061</v>
      </c>
      <c r="M20" s="33">
        <v>6.0673887066255407E-2</v>
      </c>
      <c r="N20" s="34">
        <v>0.94188955052151746</v>
      </c>
      <c r="O20" s="33">
        <v>7.2115568069744326E-2</v>
      </c>
      <c r="P20" s="32">
        <v>2.7676688710175248</v>
      </c>
      <c r="Q20" s="35">
        <v>6.9830747361928736E-2</v>
      </c>
      <c r="R20" s="34">
        <v>1.241105876635525</v>
      </c>
      <c r="S20" s="33">
        <v>4.4415673432305777E-2</v>
      </c>
      <c r="T20" s="34">
        <v>1.5218895478300969</v>
      </c>
      <c r="U20" s="33">
        <v>3.5081154234113794E-2</v>
      </c>
      <c r="V20" s="34">
        <v>0.37262305649072869</v>
      </c>
      <c r="W20" s="33">
        <v>4.0748518680108418E-2</v>
      </c>
      <c r="X20" s="34">
        <v>1.7447933492156069</v>
      </c>
      <c r="Y20" s="31">
        <v>8.3185070804557809E-2</v>
      </c>
      <c r="Z20" s="37"/>
      <c r="AA20" s="37"/>
      <c r="AB20" s="37"/>
      <c r="AC20" s="37"/>
      <c r="AD20" s="37"/>
      <c r="AE20" s="37"/>
      <c r="AF20" s="37"/>
      <c r="AG20" s="37"/>
      <c r="AH20" s="37"/>
      <c r="AI20" s="37"/>
    </row>
    <row r="21" spans="1:35">
      <c r="A21" s="83" t="s">
        <v>47</v>
      </c>
      <c r="B21" s="34">
        <v>38.60390709664091</v>
      </c>
      <c r="C21" s="35">
        <v>0.27564177629305436</v>
      </c>
      <c r="D21" s="34">
        <v>16.585523037519479</v>
      </c>
      <c r="E21" s="33">
        <v>0.22754379890853085</v>
      </c>
      <c r="F21" s="34">
        <v>5.829419020248543</v>
      </c>
      <c r="G21" s="33">
        <v>0.10750720503134965</v>
      </c>
      <c r="H21" s="32">
        <v>2.9737868200041788</v>
      </c>
      <c r="I21" s="35">
        <v>5.1046367697224718E-2</v>
      </c>
      <c r="J21" s="34">
        <v>6.1829110352171366</v>
      </c>
      <c r="K21" s="33">
        <v>9.2231730589498281E-2</v>
      </c>
      <c r="L21" s="34">
        <v>3.0220284420547689</v>
      </c>
      <c r="M21" s="33">
        <v>6.3517785650369321E-2</v>
      </c>
      <c r="N21" s="34">
        <v>4.363927529373095</v>
      </c>
      <c r="O21" s="33">
        <v>0.10947651956370946</v>
      </c>
      <c r="P21" s="32">
        <v>5.0587905663563344</v>
      </c>
      <c r="Q21" s="35">
        <v>0.12471670064229999</v>
      </c>
      <c r="R21" s="34">
        <v>2.603456752167562</v>
      </c>
      <c r="S21" s="33">
        <v>6.6958169093215475E-2</v>
      </c>
      <c r="T21" s="34">
        <v>1.631015047014063</v>
      </c>
      <c r="U21" s="33">
        <v>3.8044829004714335E-2</v>
      </c>
      <c r="V21" s="34">
        <v>2.2008093896418579</v>
      </c>
      <c r="W21" s="33">
        <v>6.2607039271611084E-2</v>
      </c>
      <c r="X21" s="34">
        <v>1.942876161427233</v>
      </c>
      <c r="Y21" s="31">
        <v>5.623073203342549E-2</v>
      </c>
      <c r="Z21" s="37"/>
      <c r="AA21" s="37"/>
      <c r="AB21" s="37"/>
      <c r="AC21" s="37"/>
      <c r="AD21" s="37"/>
      <c r="AE21" s="37"/>
      <c r="AF21" s="37"/>
      <c r="AG21" s="37"/>
      <c r="AH21" s="37"/>
      <c r="AI21" s="37"/>
    </row>
    <row r="22" spans="1:35">
      <c r="A22" s="83" t="s">
        <v>48</v>
      </c>
      <c r="B22" s="34">
        <v>31.72785295310878</v>
      </c>
      <c r="C22" s="35">
        <v>0.37078791941631178</v>
      </c>
      <c r="D22" s="34">
        <v>26.333527828224</v>
      </c>
      <c r="E22" s="33">
        <v>0.24237163632321604</v>
      </c>
      <c r="F22" s="34">
        <v>3.4193580859659121</v>
      </c>
      <c r="G22" s="33">
        <v>0.10005609565142141</v>
      </c>
      <c r="H22" s="32">
        <v>1.8023982528085081</v>
      </c>
      <c r="I22" s="35">
        <v>7.6045649800835502E-2</v>
      </c>
      <c r="J22" s="34">
        <v>2.6786902035736788</v>
      </c>
      <c r="K22" s="33">
        <v>8.81342456562271E-2</v>
      </c>
      <c r="L22" s="34">
        <v>1.8920068248907109</v>
      </c>
      <c r="M22" s="33">
        <v>0.10502195551700798</v>
      </c>
      <c r="N22" s="34">
        <v>0.6582356051036401</v>
      </c>
      <c r="O22" s="33">
        <v>8.5620990156913143E-2</v>
      </c>
      <c r="P22" s="32">
        <v>1.0939108259224899</v>
      </c>
      <c r="Q22" s="35">
        <v>7.0417631654000681E-2</v>
      </c>
      <c r="R22" s="34">
        <v>1.5071261580482429</v>
      </c>
      <c r="S22" s="33">
        <v>9.8013053995737898E-2</v>
      </c>
      <c r="T22" s="34">
        <v>1.8907653294478639</v>
      </c>
      <c r="U22" s="33">
        <v>5.9661949333500046E-2</v>
      </c>
      <c r="V22" s="34">
        <v>1.4662642888509489</v>
      </c>
      <c r="W22" s="33">
        <v>7.3129257576601325E-2</v>
      </c>
      <c r="X22" s="34">
        <v>1.8711092539580141</v>
      </c>
      <c r="Y22" s="31">
        <v>0.1296389724130726</v>
      </c>
      <c r="Z22" s="37"/>
      <c r="AA22" s="37"/>
      <c r="AB22" s="37"/>
      <c r="AC22" s="37"/>
      <c r="AD22" s="37"/>
      <c r="AE22" s="37"/>
      <c r="AF22" s="37"/>
      <c r="AG22" s="37"/>
      <c r="AH22" s="37"/>
      <c r="AI22" s="37"/>
    </row>
    <row r="23" spans="1:35">
      <c r="A23" s="83" t="s">
        <v>49</v>
      </c>
      <c r="B23" s="34">
        <v>38.944403459805933</v>
      </c>
      <c r="C23" s="35">
        <v>0.21180745035634035</v>
      </c>
      <c r="D23" s="34">
        <v>24.367172503528639</v>
      </c>
      <c r="E23" s="33">
        <v>0.13816058701630582</v>
      </c>
      <c r="F23" s="34">
        <v>6.8116047172007823</v>
      </c>
      <c r="G23" s="33">
        <v>9.8086627834826606E-2</v>
      </c>
      <c r="H23" s="32">
        <v>3.666131148397838</v>
      </c>
      <c r="I23" s="35">
        <v>6.276247284977525E-2</v>
      </c>
      <c r="J23" s="34">
        <v>5.1811168007150084</v>
      </c>
      <c r="K23" s="33">
        <v>7.0898998220296439E-2</v>
      </c>
      <c r="L23" s="34">
        <v>3.7588756199121431</v>
      </c>
      <c r="M23" s="33">
        <v>7.2847284473428309E-2</v>
      </c>
      <c r="N23" s="34">
        <v>2.640937254950094</v>
      </c>
      <c r="O23" s="33">
        <v>6.6453979304107694E-2</v>
      </c>
      <c r="P23" s="32">
        <v>3.2419222686921212</v>
      </c>
      <c r="Q23" s="35">
        <v>5.5846191977792232E-2</v>
      </c>
      <c r="R23" s="34">
        <v>2.9647438130113382</v>
      </c>
      <c r="S23" s="33">
        <v>5.0135472795306155E-2</v>
      </c>
      <c r="T23" s="34">
        <v>2.6460577707992998</v>
      </c>
      <c r="U23" s="33">
        <v>4.5867981419564267E-2</v>
      </c>
      <c r="V23" s="34">
        <v>2.139398813439823</v>
      </c>
      <c r="W23" s="33">
        <v>4.4411152808327532E-2</v>
      </c>
      <c r="X23" s="34">
        <v>2.3943081081587518</v>
      </c>
      <c r="Y23" s="31">
        <v>6.1813224106641244E-2</v>
      </c>
      <c r="Z23" s="37"/>
      <c r="AA23" s="37"/>
      <c r="AB23" s="37"/>
      <c r="AC23" s="37"/>
      <c r="AD23" s="37"/>
      <c r="AE23" s="37"/>
      <c r="AF23" s="37"/>
      <c r="AG23" s="37"/>
      <c r="AH23" s="37"/>
      <c r="AI23" s="37"/>
    </row>
    <row r="24" spans="1:35" ht="13.5" thickBot="1">
      <c r="A24" s="116" t="s">
        <v>51</v>
      </c>
      <c r="B24" s="117">
        <v>43.654387258272692</v>
      </c>
      <c r="C24" s="118">
        <v>0.14602870972415766</v>
      </c>
      <c r="D24" s="117">
        <v>22.070949592802709</v>
      </c>
      <c r="E24" s="30">
        <v>0.14230987916014923</v>
      </c>
      <c r="F24" s="117">
        <v>8.6114021191073</v>
      </c>
      <c r="G24" s="30">
        <v>9.7913079730720526E-2</v>
      </c>
      <c r="H24" s="29">
        <v>3.1756190365078112</v>
      </c>
      <c r="I24" s="118">
        <v>4.4912488780336837E-2</v>
      </c>
      <c r="J24" s="117">
        <v>3.9977979383729192</v>
      </c>
      <c r="K24" s="30">
        <v>5.597487938662065E-2</v>
      </c>
      <c r="L24" s="117">
        <v>2.884157909510094</v>
      </c>
      <c r="M24" s="30">
        <v>6.1729201246282915E-2</v>
      </c>
      <c r="N24" s="117">
        <v>1.9636564492056801</v>
      </c>
      <c r="O24" s="30">
        <v>8.3913006782707938E-2</v>
      </c>
      <c r="P24" s="29">
        <v>2.147676981737769</v>
      </c>
      <c r="Q24" s="118">
        <v>8.1001670117815491E-2</v>
      </c>
      <c r="R24" s="117">
        <v>3.0340403367779092</v>
      </c>
      <c r="S24" s="30">
        <v>4.6871348808788071E-2</v>
      </c>
      <c r="T24" s="117">
        <v>1.8689479247105369</v>
      </c>
      <c r="U24" s="30">
        <v>3.6887693145699674E-2</v>
      </c>
      <c r="V24" s="117">
        <v>2.4725244582366939</v>
      </c>
      <c r="W24" s="30">
        <v>4.5349240611148117E-2</v>
      </c>
      <c r="X24" s="117">
        <v>2.0311962685019189</v>
      </c>
      <c r="Y24" s="28">
        <v>5.2899341837691183E-2</v>
      </c>
      <c r="Z24" s="37"/>
      <c r="AA24" s="37"/>
      <c r="AB24" s="37"/>
      <c r="AC24" s="37"/>
      <c r="AD24" s="37"/>
      <c r="AE24" s="37"/>
      <c r="AF24" s="37"/>
      <c r="AG24" s="37"/>
      <c r="AH24" s="37"/>
      <c r="AI24" s="37"/>
    </row>
    <row r="25" spans="1:35" ht="14.25">
      <c r="A25" s="164" t="s">
        <v>389</v>
      </c>
      <c r="B25" s="160">
        <v>43.70343037122386</v>
      </c>
      <c r="C25" s="161">
        <v>0.38024785341465234</v>
      </c>
      <c r="D25" s="160">
        <v>23.5805764257878</v>
      </c>
      <c r="E25" s="162">
        <v>0.1976814223309841</v>
      </c>
      <c r="F25" s="160">
        <v>7.3858973021110392</v>
      </c>
      <c r="G25" s="162">
        <v>0.13385936740446477</v>
      </c>
      <c r="H25" s="165">
        <v>3.4417461345488829</v>
      </c>
      <c r="I25" s="161">
        <v>7.6759275272358027E-2</v>
      </c>
      <c r="J25" s="160">
        <v>3.2534290597401609</v>
      </c>
      <c r="K25" s="162">
        <v>7.5780020064738343E-2</v>
      </c>
      <c r="L25" s="160">
        <v>2.2541895849727518</v>
      </c>
      <c r="M25" s="162">
        <v>9.0351746540948283E-2</v>
      </c>
      <c r="N25" s="160">
        <v>1.980874769660534</v>
      </c>
      <c r="O25" s="162">
        <v>9.378745142886763E-2</v>
      </c>
      <c r="P25" s="165">
        <v>3.3928929231349341</v>
      </c>
      <c r="Q25" s="161">
        <v>9.7204797981117114E-2</v>
      </c>
      <c r="R25" s="160">
        <v>1.7327797530808939</v>
      </c>
      <c r="S25" s="162">
        <v>6.0610443130023478E-2</v>
      </c>
      <c r="T25" s="160">
        <v>1.4355149244410099</v>
      </c>
      <c r="U25" s="162">
        <v>3.6357584746203063E-2</v>
      </c>
      <c r="V25" s="160">
        <v>1.109273267563132</v>
      </c>
      <c r="W25" s="162">
        <v>6.8424465654397887E-2</v>
      </c>
      <c r="X25" s="160">
        <v>2.5534472130120811</v>
      </c>
      <c r="Y25" s="163">
        <v>0.10780762555182674</v>
      </c>
      <c r="Z25" s="37"/>
      <c r="AA25" s="37"/>
      <c r="AB25" s="37"/>
      <c r="AC25" s="37"/>
      <c r="AD25" s="37"/>
      <c r="AE25" s="37"/>
      <c r="AF25" s="37"/>
      <c r="AG25" s="37"/>
      <c r="AH25" s="37"/>
      <c r="AI25" s="37"/>
    </row>
    <row r="26" spans="1:35" ht="15" thickBot="1">
      <c r="A26" s="116" t="s">
        <v>390</v>
      </c>
      <c r="B26" s="117">
        <v>36.029934744910932</v>
      </c>
      <c r="C26" s="118">
        <v>0.3331335453427019</v>
      </c>
      <c r="D26" s="117">
        <v>19.444550223685489</v>
      </c>
      <c r="E26" s="30">
        <v>0.23248701709415465</v>
      </c>
      <c r="F26" s="117">
        <v>3.967654561674165</v>
      </c>
      <c r="G26" s="30">
        <v>8.2095349739969264E-2</v>
      </c>
      <c r="H26" s="29">
        <v>2.8264706261802028</v>
      </c>
      <c r="I26" s="118">
        <v>6.3109387005684553E-2</v>
      </c>
      <c r="J26" s="117">
        <v>2.7874284990982479</v>
      </c>
      <c r="K26" s="30">
        <v>5.9014693479715025E-2</v>
      </c>
      <c r="L26" s="117">
        <v>1.1281486650135359</v>
      </c>
      <c r="M26" s="30">
        <v>8.3187971701117913E-2</v>
      </c>
      <c r="N26" s="117">
        <v>0.94038364840333699</v>
      </c>
      <c r="O26" s="30">
        <v>6.5958526366271877E-2</v>
      </c>
      <c r="P26" s="29">
        <v>3.4575426579203801</v>
      </c>
      <c r="Q26" s="118">
        <v>8.7494380346421083E-2</v>
      </c>
      <c r="R26" s="117">
        <v>1.763655957245621</v>
      </c>
      <c r="S26" s="30">
        <v>7.2583265668847236E-2</v>
      </c>
      <c r="T26" s="117">
        <v>1.7426970525704211</v>
      </c>
      <c r="U26" s="30">
        <v>5.5249358298064787E-2</v>
      </c>
      <c r="V26" s="117">
        <v>0.52718069461315398</v>
      </c>
      <c r="W26" s="30">
        <v>4.0547149124701254E-2</v>
      </c>
      <c r="X26" s="117">
        <v>1.664645252635151</v>
      </c>
      <c r="Y26" s="28">
        <v>7.2925044881196013E-2</v>
      </c>
      <c r="Z26" s="37"/>
      <c r="AA26" s="37"/>
      <c r="AB26" s="37"/>
      <c r="AC26" s="37"/>
      <c r="AD26" s="37"/>
      <c r="AE26" s="37"/>
      <c r="AF26" s="37"/>
      <c r="AG26" s="37"/>
      <c r="AH26" s="37"/>
      <c r="AI26" s="37"/>
    </row>
    <row r="27" spans="1:35">
      <c r="A27" s="95"/>
      <c r="B27" s="36"/>
      <c r="C27" s="35"/>
      <c r="D27" s="32"/>
      <c r="E27" s="35"/>
      <c r="F27" s="32"/>
      <c r="G27" s="35"/>
      <c r="H27" s="32"/>
      <c r="I27" s="35"/>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row>
    <row r="28" spans="1:35">
      <c r="A28" s="100" t="s">
        <v>280</v>
      </c>
      <c r="B28" s="36"/>
      <c r="C28" s="35"/>
      <c r="D28" s="32"/>
      <c r="E28" s="35"/>
      <c r="F28" s="32"/>
      <c r="G28" s="35"/>
      <c r="H28" s="32"/>
      <c r="I28" s="35"/>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row>
    <row r="29" spans="1:35">
      <c r="A29" s="2" t="s">
        <v>256</v>
      </c>
    </row>
    <row r="30" spans="1:35">
      <c r="A30" s="3" t="s">
        <v>143</v>
      </c>
    </row>
    <row r="31" spans="1:35">
      <c r="A31" s="2" t="s">
        <v>144</v>
      </c>
    </row>
    <row r="32" spans="1:35" ht="14.25">
      <c r="A32" s="66" t="s">
        <v>282</v>
      </c>
    </row>
    <row r="33" spans="1:2">
      <c r="A33" s="2" t="s">
        <v>315</v>
      </c>
    </row>
    <row r="34" spans="1:2" ht="12.75" customHeight="1">
      <c r="A34" s="2" t="s">
        <v>370</v>
      </c>
      <c r="B34" s="143" t="s">
        <v>62</v>
      </c>
    </row>
  </sheetData>
  <customSheetViews>
    <customSheetView guid="{958562DC-2717-487D-88ED-05485062DB2A}" scale="80" showGridLines="0">
      <selection activeCell="F21" sqref="F21"/>
      <pageMargins left="0.7" right="0.7" top="0.75" bottom="0.75" header="0.3" footer="0.3"/>
      <pageSetup paperSize="9" orientation="portrait" r:id="rId1"/>
    </customSheetView>
    <customSheetView guid="{DC9DA9F2-44C2-40AF-952E-F17A8405449D}" scale="80" showGridLines="0">
      <selection activeCell="A12" sqref="A12:A26"/>
      <pageMargins left="0.7" right="0.7" top="0.75" bottom="0.75" header="0.3" footer="0.3"/>
      <pageSetup paperSize="9" orientation="portrait" r:id="rId2"/>
    </customSheetView>
    <customSheetView guid="{AF19555B-DC94-4383-99E1-B20527EBB45F}" scale="80" showGridLines="0">
      <selection activeCell="A4" sqref="A4"/>
      <pageMargins left="0.7" right="0.7" top="0.75" bottom="0.75" header="0.3" footer="0.3"/>
      <pageSetup paperSize="9" orientation="portrait" r:id="rId3"/>
    </customSheetView>
  </customSheetViews>
  <mergeCells count="13">
    <mergeCell ref="T9:U9"/>
    <mergeCell ref="V9:W9"/>
    <mergeCell ref="X9:Y9"/>
    <mergeCell ref="B8:Y8"/>
    <mergeCell ref="B9:C9"/>
    <mergeCell ref="D9:E9"/>
    <mergeCell ref="F9:G9"/>
    <mergeCell ref="H9:I9"/>
    <mergeCell ref="J9:K9"/>
    <mergeCell ref="L9:M9"/>
    <mergeCell ref="N9:O9"/>
    <mergeCell ref="P9:Q9"/>
    <mergeCell ref="R9:S9"/>
  </mergeCells>
  <pageMargins left="0.7" right="0.7" top="0.75" bottom="0.75" header="0.3" footer="0.3"/>
  <pageSetup paperSize="9" orientation="portrait"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I29"/>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A1" s="4"/>
      <c r="B1" s="3"/>
      <c r="C1" s="3"/>
      <c r="D1" s="3"/>
      <c r="E1" s="3"/>
      <c r="G1" s="3"/>
      <c r="J1" s="50"/>
    </row>
    <row r="2" spans="1:35">
      <c r="A2" s="4" t="s">
        <v>350</v>
      </c>
      <c r="B2" s="3"/>
      <c r="C2" s="3"/>
      <c r="D2" s="3"/>
      <c r="E2" s="3"/>
      <c r="G2" s="3"/>
      <c r="J2" s="50"/>
    </row>
    <row r="3" spans="1:35">
      <c r="A3" s="5" t="s">
        <v>158</v>
      </c>
      <c r="B3" s="1"/>
      <c r="C3" s="3"/>
      <c r="D3" s="3"/>
      <c r="E3" s="3"/>
      <c r="F3" s="3"/>
      <c r="G3" s="3"/>
    </row>
    <row r="4" spans="1:35">
      <c r="A4" s="6" t="s">
        <v>238</v>
      </c>
      <c r="B4" s="3"/>
      <c r="C4" s="3"/>
      <c r="D4" s="3"/>
      <c r="E4" s="3"/>
      <c r="F4" s="3"/>
      <c r="G4" s="3"/>
      <c r="J4" s="100"/>
    </row>
    <row r="5" spans="1:35">
      <c r="A5" s="6"/>
      <c r="B5" s="3"/>
      <c r="C5" s="3"/>
      <c r="D5" s="3"/>
      <c r="E5" s="3"/>
      <c r="F5" s="3"/>
      <c r="G5" s="3"/>
    </row>
    <row r="6" spans="1:35">
      <c r="A6" s="6"/>
      <c r="B6" s="3"/>
      <c r="C6" s="3"/>
      <c r="D6" s="3"/>
      <c r="E6" s="3"/>
      <c r="F6" s="3"/>
      <c r="G6" s="3"/>
    </row>
    <row r="7" spans="1:35" s="9" customFormat="1" ht="13.5" thickBot="1">
      <c r="A7" s="7"/>
      <c r="B7" s="8"/>
      <c r="C7" s="8"/>
      <c r="D7" s="8"/>
      <c r="E7" s="8"/>
      <c r="F7" s="8"/>
      <c r="G7" s="8"/>
    </row>
    <row r="8" spans="1:35" s="9" customFormat="1" ht="28.5" customHeight="1">
      <c r="A8" s="10"/>
      <c r="B8" s="361" t="s">
        <v>254</v>
      </c>
      <c r="C8" s="361"/>
      <c r="D8" s="361"/>
      <c r="E8" s="361"/>
      <c r="F8" s="361"/>
      <c r="G8" s="361"/>
      <c r="H8" s="361"/>
      <c r="I8" s="361"/>
      <c r="J8" s="361"/>
      <c r="K8" s="361"/>
      <c r="L8" s="361"/>
      <c r="M8" s="361"/>
      <c r="N8" s="361"/>
      <c r="O8" s="361"/>
      <c r="P8" s="361"/>
      <c r="Q8" s="361"/>
      <c r="R8" s="361"/>
      <c r="S8" s="361"/>
      <c r="T8" s="361"/>
      <c r="U8" s="361"/>
      <c r="V8" s="361"/>
      <c r="W8" s="361"/>
      <c r="X8" s="361"/>
      <c r="Y8" s="362"/>
    </row>
    <row r="9" spans="1:35" s="9" customFormat="1" ht="78.75" customHeight="1">
      <c r="A9" s="11"/>
      <c r="B9" s="312" t="s">
        <v>78</v>
      </c>
      <c r="C9" s="319"/>
      <c r="D9" s="312" t="s">
        <v>63</v>
      </c>
      <c r="E9" s="310"/>
      <c r="F9" s="312" t="s">
        <v>64</v>
      </c>
      <c r="G9" s="310"/>
      <c r="H9" s="319" t="s">
        <v>104</v>
      </c>
      <c r="I9" s="319"/>
      <c r="J9" s="312" t="s">
        <v>257</v>
      </c>
      <c r="K9" s="310"/>
      <c r="L9" s="363" t="s">
        <v>187</v>
      </c>
      <c r="M9" s="363"/>
      <c r="N9" s="363" t="s">
        <v>65</v>
      </c>
      <c r="O9" s="363"/>
      <c r="P9" s="363" t="s">
        <v>94</v>
      </c>
      <c r="Q9" s="312"/>
      <c r="R9" s="363" t="s">
        <v>66</v>
      </c>
      <c r="S9" s="363"/>
      <c r="T9" s="363" t="s">
        <v>67</v>
      </c>
      <c r="U9" s="363"/>
      <c r="V9" s="363" t="s">
        <v>79</v>
      </c>
      <c r="W9" s="363"/>
      <c r="X9" s="310" t="s">
        <v>68</v>
      </c>
      <c r="Y9" s="360"/>
    </row>
    <row r="10" spans="1:35">
      <c r="A10" s="12"/>
      <c r="B10" s="13" t="s">
        <v>5</v>
      </c>
      <c r="C10" s="14" t="s">
        <v>6</v>
      </c>
      <c r="D10" s="13" t="s">
        <v>5</v>
      </c>
      <c r="E10" s="15" t="s">
        <v>6</v>
      </c>
      <c r="F10" s="13" t="s">
        <v>5</v>
      </c>
      <c r="G10" s="15" t="s">
        <v>6</v>
      </c>
      <c r="H10" s="14" t="s">
        <v>5</v>
      </c>
      <c r="I10" s="14" t="s">
        <v>6</v>
      </c>
      <c r="J10" s="13" t="s">
        <v>5</v>
      </c>
      <c r="K10" s="15" t="s">
        <v>6</v>
      </c>
      <c r="L10" s="13" t="s">
        <v>5</v>
      </c>
      <c r="M10" s="15" t="s">
        <v>6</v>
      </c>
      <c r="N10" s="13" t="s">
        <v>5</v>
      </c>
      <c r="O10" s="15" t="s">
        <v>6</v>
      </c>
      <c r="P10" s="14" t="s">
        <v>5</v>
      </c>
      <c r="Q10" s="14" t="s">
        <v>6</v>
      </c>
      <c r="R10" s="13" t="s">
        <v>5</v>
      </c>
      <c r="S10" s="15" t="s">
        <v>6</v>
      </c>
      <c r="T10" s="13" t="s">
        <v>5</v>
      </c>
      <c r="U10" s="15" t="s">
        <v>6</v>
      </c>
      <c r="V10" s="13" t="s">
        <v>5</v>
      </c>
      <c r="W10" s="15" t="s">
        <v>6</v>
      </c>
      <c r="X10" s="14" t="s">
        <v>5</v>
      </c>
      <c r="Y10" s="16" t="s">
        <v>6</v>
      </c>
    </row>
    <row r="11" spans="1:35">
      <c r="A11" s="17"/>
      <c r="B11" s="18"/>
      <c r="C11" s="18"/>
      <c r="D11" s="19"/>
      <c r="E11" s="20"/>
      <c r="F11" s="19"/>
      <c r="G11" s="20"/>
      <c r="H11" s="21"/>
      <c r="I11" s="21"/>
      <c r="J11" s="19"/>
      <c r="K11" s="20"/>
      <c r="L11" s="19"/>
      <c r="M11" s="20"/>
      <c r="N11" s="19"/>
      <c r="O11" s="20"/>
      <c r="P11" s="21"/>
      <c r="Q11" s="21"/>
      <c r="R11" s="19"/>
      <c r="S11" s="20"/>
      <c r="T11" s="19"/>
      <c r="U11" s="20"/>
      <c r="V11" s="19"/>
      <c r="W11" s="20"/>
      <c r="X11" s="18"/>
      <c r="Y11" s="48"/>
      <c r="Z11" s="96"/>
      <c r="AA11" s="96"/>
      <c r="AB11" s="96"/>
      <c r="AC11" s="96"/>
      <c r="AD11" s="96"/>
      <c r="AE11" s="96"/>
      <c r="AF11" s="96"/>
      <c r="AG11" s="96"/>
      <c r="AH11" s="96"/>
      <c r="AI11" s="96"/>
    </row>
    <row r="12" spans="1:35">
      <c r="A12" s="113" t="s">
        <v>7</v>
      </c>
      <c r="B12" s="34">
        <v>47.623419249631702</v>
      </c>
      <c r="C12" s="35">
        <v>0.6575311334515439</v>
      </c>
      <c r="D12" s="34">
        <v>26.171179698311491</v>
      </c>
      <c r="E12" s="33">
        <v>0.42876497970397504</v>
      </c>
      <c r="F12" s="34">
        <v>6.7883574156002444</v>
      </c>
      <c r="G12" s="33">
        <v>0.21833336258480587</v>
      </c>
      <c r="H12" s="32">
        <v>2.7427386764144122</v>
      </c>
      <c r="I12" s="35">
        <v>0.12987995237321812</v>
      </c>
      <c r="J12" s="34">
        <v>5.5516792325651201</v>
      </c>
      <c r="K12" s="33">
        <v>0.21708650550457884</v>
      </c>
      <c r="L12" s="34">
        <v>2.7602254992449269</v>
      </c>
      <c r="M12" s="33">
        <v>0.15380622494638538</v>
      </c>
      <c r="N12" s="34">
        <v>1.7582511059498831</v>
      </c>
      <c r="O12" s="33">
        <v>0.14471649611875986</v>
      </c>
      <c r="P12" s="32">
        <v>2.900768741000141</v>
      </c>
      <c r="Q12" s="35">
        <v>0.15425084712359882</v>
      </c>
      <c r="R12" s="34">
        <v>1.652494419279855</v>
      </c>
      <c r="S12" s="33">
        <v>0.10355038705421557</v>
      </c>
      <c r="T12" s="34">
        <v>1.6033890552925081</v>
      </c>
      <c r="U12" s="33">
        <v>0.10572971191354606</v>
      </c>
      <c r="V12" s="34">
        <v>3.1735963644556211</v>
      </c>
      <c r="W12" s="33">
        <v>0.1568169347116152</v>
      </c>
      <c r="X12" s="34">
        <v>2.0207804620915408</v>
      </c>
      <c r="Y12" s="31">
        <v>0.14003657481621459</v>
      </c>
      <c r="Z12" s="37"/>
      <c r="AA12" s="37"/>
      <c r="AB12" s="37"/>
      <c r="AC12" s="37"/>
      <c r="AD12" s="37"/>
      <c r="AE12" s="37"/>
      <c r="AF12" s="37"/>
      <c r="AG12" s="37"/>
      <c r="AH12" s="37"/>
      <c r="AI12" s="37"/>
    </row>
    <row r="13" spans="1:35">
      <c r="A13" s="113" t="s">
        <v>11</v>
      </c>
      <c r="B13" s="34">
        <v>31.616230110464372</v>
      </c>
      <c r="C13" s="35">
        <v>0.33575807366847304</v>
      </c>
      <c r="D13" s="34">
        <v>20.699282585574601</v>
      </c>
      <c r="E13" s="33">
        <v>0.24652367742268674</v>
      </c>
      <c r="F13" s="34">
        <v>6.5150411113539057</v>
      </c>
      <c r="G13" s="33">
        <v>0.17418531990933142</v>
      </c>
      <c r="H13" s="32">
        <v>2.8776925017973922</v>
      </c>
      <c r="I13" s="35">
        <v>0.12008535004777901</v>
      </c>
      <c r="J13" s="34">
        <v>4.6435528621938094</v>
      </c>
      <c r="K13" s="33">
        <v>0.15245464155479238</v>
      </c>
      <c r="L13" s="34">
        <v>2.8882604774001579</v>
      </c>
      <c r="M13" s="33">
        <v>0.14814295602314331</v>
      </c>
      <c r="N13" s="34">
        <v>1.6509720909670429</v>
      </c>
      <c r="O13" s="33">
        <v>0.1058147973322203</v>
      </c>
      <c r="P13" s="32">
        <v>1.376943068909009</v>
      </c>
      <c r="Q13" s="35">
        <v>9.5202090464198655E-2</v>
      </c>
      <c r="R13" s="34">
        <v>2.998920393607047</v>
      </c>
      <c r="S13" s="33">
        <v>0.15681500303071391</v>
      </c>
      <c r="T13" s="34">
        <v>1.282877469794617</v>
      </c>
      <c r="U13" s="33">
        <v>8.2717686040614344E-2</v>
      </c>
      <c r="V13" s="34">
        <v>2.0418346832403769</v>
      </c>
      <c r="W13" s="33">
        <v>0.1247555182497241</v>
      </c>
      <c r="X13" s="34">
        <v>2.4967966543927949</v>
      </c>
      <c r="Y13" s="31">
        <v>0.12109796538302177</v>
      </c>
      <c r="Z13" s="37"/>
      <c r="AA13" s="37"/>
      <c r="AB13" s="37"/>
      <c r="AC13" s="37"/>
      <c r="AD13" s="37"/>
      <c r="AE13" s="37"/>
      <c r="AF13" s="37"/>
      <c r="AG13" s="37"/>
      <c r="AH13" s="37"/>
      <c r="AI13" s="37"/>
    </row>
    <row r="14" spans="1:35">
      <c r="A14" s="113" t="s">
        <v>16</v>
      </c>
      <c r="B14" s="34">
        <v>38.285812137991741</v>
      </c>
      <c r="C14" s="35">
        <v>0.76380702355184049</v>
      </c>
      <c r="D14" s="34">
        <v>18.5085689561595</v>
      </c>
      <c r="E14" s="33">
        <v>0.39174402481476966</v>
      </c>
      <c r="F14" s="34">
        <v>8.3714379353267852</v>
      </c>
      <c r="G14" s="33">
        <v>0.18624449305052304</v>
      </c>
      <c r="H14" s="32">
        <v>2.0534464055791641</v>
      </c>
      <c r="I14" s="35">
        <v>5.6854706140300519E-2</v>
      </c>
      <c r="J14" s="34">
        <v>3.846724321822073</v>
      </c>
      <c r="K14" s="33">
        <v>0.14401454974853814</v>
      </c>
      <c r="L14" s="34">
        <v>1.9590038244021799</v>
      </c>
      <c r="M14" s="33">
        <v>6.916668237202446E-2</v>
      </c>
      <c r="N14" s="34">
        <v>0.53457984249529811</v>
      </c>
      <c r="O14" s="33">
        <v>3.7246410823148453E-2</v>
      </c>
      <c r="P14" s="32">
        <v>2.1224334372530582</v>
      </c>
      <c r="Q14" s="35">
        <v>5.216036215797959E-2</v>
      </c>
      <c r="R14" s="34">
        <v>2.05762418827767</v>
      </c>
      <c r="S14" s="33">
        <v>9.1785990583142116E-2</v>
      </c>
      <c r="T14" s="34">
        <v>1.073013155457881</v>
      </c>
      <c r="U14" s="33">
        <v>4.9544725039670105E-2</v>
      </c>
      <c r="V14" s="34">
        <v>1.2847086514806341</v>
      </c>
      <c r="W14" s="33">
        <v>6.7448228595994655E-2</v>
      </c>
      <c r="X14" s="34">
        <v>1.5069976940040199</v>
      </c>
      <c r="Y14" s="31">
        <v>9.3625557675731719E-2</v>
      </c>
      <c r="Z14" s="37"/>
      <c r="AA14" s="37"/>
      <c r="AB14" s="37"/>
      <c r="AC14" s="37"/>
      <c r="AD14" s="37"/>
      <c r="AE14" s="37"/>
      <c r="AF14" s="37"/>
      <c r="AG14" s="37"/>
      <c r="AH14" s="37"/>
      <c r="AI14" s="37"/>
    </row>
    <row r="15" spans="1:35">
      <c r="A15" s="113" t="s">
        <v>18</v>
      </c>
      <c r="B15" s="34">
        <v>38.659748494365267</v>
      </c>
      <c r="C15" s="35">
        <v>0.33092419951680685</v>
      </c>
      <c r="D15" s="34">
        <v>15.779433117765389</v>
      </c>
      <c r="E15" s="33">
        <v>0.36105493858327881</v>
      </c>
      <c r="F15" s="34">
        <v>9.5401338844176085</v>
      </c>
      <c r="G15" s="33">
        <v>0.17199594834849694</v>
      </c>
      <c r="H15" s="32">
        <v>2.4154721263218839</v>
      </c>
      <c r="I15" s="35">
        <v>6.5665806002722024E-2</v>
      </c>
      <c r="J15" s="34">
        <v>5.4794849732795372</v>
      </c>
      <c r="K15" s="33">
        <v>0.18601717425168673</v>
      </c>
      <c r="L15" s="34">
        <v>2.056917480910236</v>
      </c>
      <c r="M15" s="33">
        <v>7.8513461961771641E-2</v>
      </c>
      <c r="N15" s="34">
        <v>0.86117096715415098</v>
      </c>
      <c r="O15" s="33">
        <v>0.10273918801561122</v>
      </c>
      <c r="P15" s="32">
        <v>2.031603722189145</v>
      </c>
      <c r="Q15" s="35">
        <v>8.3646597529709446E-2</v>
      </c>
      <c r="R15" s="34">
        <v>1.124194962090485</v>
      </c>
      <c r="S15" s="33">
        <v>0.11910090334447443</v>
      </c>
      <c r="T15" s="34">
        <v>0.1960394484873493</v>
      </c>
      <c r="U15" s="33">
        <v>3.3486265292300775E-2</v>
      </c>
      <c r="V15" s="34">
        <v>0.5409936667849895</v>
      </c>
      <c r="W15" s="33">
        <v>5.5203795510046352E-2</v>
      </c>
      <c r="X15" s="34">
        <v>2.114859240131524</v>
      </c>
      <c r="Y15" s="31">
        <v>0.11576448046523176</v>
      </c>
      <c r="Z15" s="37"/>
      <c r="AA15" s="37"/>
      <c r="AB15" s="37"/>
      <c r="AC15" s="37"/>
      <c r="AD15" s="37"/>
      <c r="AE15" s="37"/>
      <c r="AF15" s="37"/>
      <c r="AG15" s="37"/>
      <c r="AH15" s="37"/>
      <c r="AI15" s="37"/>
    </row>
    <row r="16" spans="1:35">
      <c r="A16" s="113" t="s">
        <v>36</v>
      </c>
      <c r="B16" s="34">
        <v>38.061374262526563</v>
      </c>
      <c r="C16" s="35">
        <v>0.26771074647016102</v>
      </c>
      <c r="D16" s="34">
        <v>19.067159929560219</v>
      </c>
      <c r="E16" s="33">
        <v>0.13289498854581361</v>
      </c>
      <c r="F16" s="34">
        <v>6.9143985268839536</v>
      </c>
      <c r="G16" s="33">
        <v>0.10326703832239233</v>
      </c>
      <c r="H16" s="32">
        <v>2.2905727586785591</v>
      </c>
      <c r="I16" s="35">
        <v>4.6809306774397791E-2</v>
      </c>
      <c r="J16" s="34">
        <v>6.8235151486742414</v>
      </c>
      <c r="K16" s="33">
        <v>0.12161420187659203</v>
      </c>
      <c r="L16" s="34">
        <v>1.373729635215569</v>
      </c>
      <c r="M16" s="33">
        <v>5.0356021965574607E-2</v>
      </c>
      <c r="N16" s="34">
        <v>1.310460339395817</v>
      </c>
      <c r="O16" s="33">
        <v>7.4354148598717973E-2</v>
      </c>
      <c r="P16" s="32">
        <v>2.510489264073283</v>
      </c>
      <c r="Q16" s="35">
        <v>5.5159698317488015E-2</v>
      </c>
      <c r="R16" s="34">
        <v>1.5722259195605479</v>
      </c>
      <c r="S16" s="33">
        <v>8.3522565591837822E-2</v>
      </c>
      <c r="T16" s="34">
        <v>0.91058006069427566</v>
      </c>
      <c r="U16" s="33">
        <v>3.6666137390892029E-2</v>
      </c>
      <c r="V16" s="34">
        <v>1.474759185014398</v>
      </c>
      <c r="W16" s="33">
        <v>6.6572159395310915E-2</v>
      </c>
      <c r="X16" s="34">
        <v>1.58324825694905</v>
      </c>
      <c r="Y16" s="31">
        <v>0.10786703008442992</v>
      </c>
      <c r="Z16" s="37"/>
      <c r="AA16" s="37"/>
      <c r="AB16" s="37"/>
      <c r="AC16" s="37"/>
      <c r="AD16" s="37"/>
      <c r="AE16" s="37"/>
      <c r="AF16" s="37"/>
      <c r="AG16" s="37"/>
      <c r="AH16" s="37"/>
      <c r="AI16" s="37"/>
    </row>
    <row r="17" spans="1:35">
      <c r="A17" s="113" t="s">
        <v>43</v>
      </c>
      <c r="B17" s="34">
        <v>38.809152903635322</v>
      </c>
      <c r="C17" s="35">
        <v>0.29735554813072745</v>
      </c>
      <c r="D17" s="34">
        <v>19.286517462814711</v>
      </c>
      <c r="E17" s="33">
        <v>0.20139691496886314</v>
      </c>
      <c r="F17" s="34">
        <v>8.1612788817651403</v>
      </c>
      <c r="G17" s="33">
        <v>0.18913814778373511</v>
      </c>
      <c r="H17" s="32">
        <v>2.4644977432564019</v>
      </c>
      <c r="I17" s="35">
        <v>9.1134201726916164E-2</v>
      </c>
      <c r="J17" s="34">
        <v>5.2965429103720263</v>
      </c>
      <c r="K17" s="33">
        <v>0.20183539085563323</v>
      </c>
      <c r="L17" s="34">
        <v>2.745088818710244</v>
      </c>
      <c r="M17" s="33">
        <v>0.142268560421041</v>
      </c>
      <c r="N17" s="34">
        <v>0.96676370973602177</v>
      </c>
      <c r="O17" s="33">
        <v>9.9605028916762178E-2</v>
      </c>
      <c r="P17" s="32">
        <v>3.1279565159514409</v>
      </c>
      <c r="Q17" s="35">
        <v>0.13773983030284628</v>
      </c>
      <c r="R17" s="34">
        <v>2.7450554340796098</v>
      </c>
      <c r="S17" s="33">
        <v>0.13885846412468753</v>
      </c>
      <c r="T17" s="34">
        <v>1.9437357808641751</v>
      </c>
      <c r="U17" s="33">
        <v>0.11929474092325335</v>
      </c>
      <c r="V17" s="34">
        <v>2.551873113060132</v>
      </c>
      <c r="W17" s="33">
        <v>0.17711397215962976</v>
      </c>
      <c r="X17" s="34">
        <v>2.7699474097452899</v>
      </c>
      <c r="Y17" s="31">
        <v>0.16586958267494778</v>
      </c>
      <c r="Z17" s="37"/>
      <c r="AA17" s="37"/>
      <c r="AB17" s="37"/>
      <c r="AC17" s="37"/>
      <c r="AD17" s="37"/>
      <c r="AE17" s="37"/>
      <c r="AF17" s="37"/>
      <c r="AG17" s="37"/>
      <c r="AH17" s="37"/>
      <c r="AI17" s="37"/>
    </row>
    <row r="18" spans="1:35" ht="13.15" customHeight="1">
      <c r="A18" s="113" t="s">
        <v>46</v>
      </c>
      <c r="B18" s="34">
        <v>41.498717797440733</v>
      </c>
      <c r="C18" s="35">
        <v>0.25788633782648385</v>
      </c>
      <c r="D18" s="34">
        <v>16.85478127486078</v>
      </c>
      <c r="E18" s="33">
        <v>0.15403405841251319</v>
      </c>
      <c r="F18" s="34">
        <v>7.5189492402563713</v>
      </c>
      <c r="G18" s="33">
        <v>0.11261811333944005</v>
      </c>
      <c r="H18" s="32">
        <v>3.4147921565720791</v>
      </c>
      <c r="I18" s="35">
        <v>5.9672755361335685E-2</v>
      </c>
      <c r="J18" s="34">
        <v>4.9616011763627519</v>
      </c>
      <c r="K18" s="33">
        <v>8.9157834931672217E-2</v>
      </c>
      <c r="L18" s="34">
        <v>2.3537519236389808</v>
      </c>
      <c r="M18" s="33">
        <v>5.2796345267994892E-2</v>
      </c>
      <c r="N18" s="34">
        <v>0.84373742662511142</v>
      </c>
      <c r="O18" s="33">
        <v>4.5737962467841037E-2</v>
      </c>
      <c r="P18" s="32">
        <v>3.688872674104489</v>
      </c>
      <c r="Q18" s="35">
        <v>7.9372815774824468E-2</v>
      </c>
      <c r="R18" s="34">
        <v>1.228309778967118</v>
      </c>
      <c r="S18" s="33">
        <v>6.6232457468910613E-2</v>
      </c>
      <c r="T18" s="34">
        <v>0.9851214197502941</v>
      </c>
      <c r="U18" s="33">
        <v>3.7171783407150653E-2</v>
      </c>
      <c r="V18" s="34">
        <v>0.51848761597586235</v>
      </c>
      <c r="W18" s="33">
        <v>4.5501668050669963E-2</v>
      </c>
      <c r="X18" s="34">
        <v>2.2783515425569991</v>
      </c>
      <c r="Y18" s="31">
        <v>9.2720151791100797E-2</v>
      </c>
      <c r="Z18" s="37"/>
      <c r="AA18" s="37"/>
      <c r="AB18" s="37"/>
      <c r="AC18" s="37"/>
      <c r="AD18" s="37"/>
      <c r="AE18" s="37"/>
      <c r="AF18" s="37"/>
      <c r="AG18" s="37"/>
      <c r="AH18" s="37"/>
      <c r="AI18" s="37"/>
    </row>
    <row r="19" spans="1:35">
      <c r="A19" s="113" t="s">
        <v>47</v>
      </c>
      <c r="B19" s="34">
        <v>37.081404800017502</v>
      </c>
      <c r="C19" s="35">
        <v>0.44697593704551664</v>
      </c>
      <c r="D19" s="34">
        <v>18.700173229297562</v>
      </c>
      <c r="E19" s="33">
        <v>0.21757727228321896</v>
      </c>
      <c r="F19" s="34">
        <v>8.0098015685643364</v>
      </c>
      <c r="G19" s="33">
        <v>0.14990150155127416</v>
      </c>
      <c r="H19" s="32">
        <v>3.1384578197255508</v>
      </c>
      <c r="I19" s="35">
        <v>6.7676795622592031E-2</v>
      </c>
      <c r="J19" s="34">
        <v>3.9522231264460772</v>
      </c>
      <c r="K19" s="33">
        <v>8.3439576166696922E-2</v>
      </c>
      <c r="L19" s="34">
        <v>3.3658477599549879</v>
      </c>
      <c r="M19" s="33">
        <v>8.9032334240726388E-2</v>
      </c>
      <c r="N19" s="34">
        <v>4.4028520412390888</v>
      </c>
      <c r="O19" s="33">
        <v>0.16852882448140294</v>
      </c>
      <c r="P19" s="32">
        <v>4.4357685832778264</v>
      </c>
      <c r="Q19" s="35">
        <v>0.17552015248844863</v>
      </c>
      <c r="R19" s="34">
        <v>2.7621276307580618</v>
      </c>
      <c r="S19" s="33">
        <v>7.8053479967393924E-2</v>
      </c>
      <c r="T19" s="34">
        <v>1.6103502137039709</v>
      </c>
      <c r="U19" s="33">
        <v>5.9484568303336378E-2</v>
      </c>
      <c r="V19" s="34">
        <v>2.2685235972821061</v>
      </c>
      <c r="W19" s="33">
        <v>8.6917432522408036E-2</v>
      </c>
      <c r="X19" s="34">
        <v>2.0060086114421711</v>
      </c>
      <c r="Y19" s="31">
        <v>8.5036799518229955E-2</v>
      </c>
      <c r="Z19" s="37"/>
      <c r="AA19" s="37"/>
      <c r="AB19" s="37"/>
      <c r="AC19" s="37"/>
      <c r="AD19" s="37"/>
      <c r="AE19" s="37"/>
      <c r="AF19" s="37"/>
      <c r="AG19" s="37"/>
      <c r="AH19" s="37"/>
      <c r="AI19" s="37"/>
    </row>
    <row r="20" spans="1:35">
      <c r="A20" s="113" t="s">
        <v>48</v>
      </c>
      <c r="B20" s="34">
        <v>32.341277909892369</v>
      </c>
      <c r="C20" s="35">
        <v>0.34145525321787329</v>
      </c>
      <c r="D20" s="34">
        <v>23.11993598172673</v>
      </c>
      <c r="E20" s="33">
        <v>0.25732394114246654</v>
      </c>
      <c r="F20" s="34">
        <v>3.891702558530616</v>
      </c>
      <c r="G20" s="33">
        <v>0.103396966446275</v>
      </c>
      <c r="H20" s="32">
        <v>1.9935294619231629</v>
      </c>
      <c r="I20" s="35">
        <v>4.7869182987820398E-2</v>
      </c>
      <c r="J20" s="34">
        <v>2.3682756248715928</v>
      </c>
      <c r="K20" s="33">
        <v>6.7741076903909805E-2</v>
      </c>
      <c r="L20" s="34">
        <v>2.1378162138885011</v>
      </c>
      <c r="M20" s="33">
        <v>6.0707084428303637E-2</v>
      </c>
      <c r="N20" s="34">
        <v>1.986562794244636</v>
      </c>
      <c r="O20" s="33">
        <v>9.7474414413072669E-2</v>
      </c>
      <c r="P20" s="32">
        <v>1.9647460793014171</v>
      </c>
      <c r="Q20" s="35">
        <v>8.4057591921242347E-2</v>
      </c>
      <c r="R20" s="34">
        <v>1.923489996307945</v>
      </c>
      <c r="S20" s="33">
        <v>7.0530782280771226E-2</v>
      </c>
      <c r="T20" s="34">
        <v>1.5738392064122899</v>
      </c>
      <c r="U20" s="33">
        <v>5.4868909965082112E-2</v>
      </c>
      <c r="V20" s="34">
        <v>1.595282084197633</v>
      </c>
      <c r="W20" s="33">
        <v>5.7300187069566445E-2</v>
      </c>
      <c r="X20" s="34">
        <v>1.951657405422093</v>
      </c>
      <c r="Y20" s="31">
        <v>8.8364839453497976E-2</v>
      </c>
      <c r="Z20" s="37"/>
      <c r="AA20" s="37"/>
      <c r="AB20" s="37"/>
      <c r="AC20" s="37"/>
      <c r="AD20" s="37"/>
      <c r="AE20" s="37"/>
      <c r="AF20" s="37"/>
      <c r="AG20" s="37"/>
      <c r="AH20" s="37"/>
      <c r="AI20" s="37"/>
    </row>
    <row r="21" spans="1:35">
      <c r="A21" s="113" t="s">
        <v>49</v>
      </c>
      <c r="B21" s="34">
        <v>39.921632603653002</v>
      </c>
      <c r="C21" s="35">
        <v>0.23267180711871588</v>
      </c>
      <c r="D21" s="34">
        <v>22.579848272970981</v>
      </c>
      <c r="E21" s="33">
        <v>0.15392363485384189</v>
      </c>
      <c r="F21" s="34">
        <v>7.4836940621706809</v>
      </c>
      <c r="G21" s="33">
        <v>9.2926921754847444E-2</v>
      </c>
      <c r="H21" s="32">
        <v>3.768857351413065</v>
      </c>
      <c r="I21" s="35">
        <v>6.816298919146474E-2</v>
      </c>
      <c r="J21" s="34">
        <v>5.4405507207328236</v>
      </c>
      <c r="K21" s="33">
        <v>7.2104218460724442E-2</v>
      </c>
      <c r="L21" s="34">
        <v>3.4664119976510119</v>
      </c>
      <c r="M21" s="33">
        <v>7.4180652268115904E-2</v>
      </c>
      <c r="N21" s="34">
        <v>2.907371360413574</v>
      </c>
      <c r="O21" s="33">
        <v>7.256332781480912E-2</v>
      </c>
      <c r="P21" s="32">
        <v>3.210843807764729</v>
      </c>
      <c r="Q21" s="35">
        <v>6.5341803777379318E-2</v>
      </c>
      <c r="R21" s="34">
        <v>2.8745257605056418</v>
      </c>
      <c r="S21" s="33">
        <v>5.1368197933458544E-2</v>
      </c>
      <c r="T21" s="34">
        <v>1.8452266841710181</v>
      </c>
      <c r="U21" s="33">
        <v>3.2346088786900214E-2</v>
      </c>
      <c r="V21" s="34">
        <v>2.2616183780897479</v>
      </c>
      <c r="W21" s="33">
        <v>5.7777626020775685E-2</v>
      </c>
      <c r="X21" s="34">
        <v>2.269555150544694</v>
      </c>
      <c r="Y21" s="31">
        <v>4.8725316269086411E-2</v>
      </c>
      <c r="Z21" s="37"/>
      <c r="AA21" s="37"/>
      <c r="AB21" s="37"/>
      <c r="AC21" s="37"/>
      <c r="AD21" s="37"/>
      <c r="AE21" s="37"/>
      <c r="AF21" s="37"/>
      <c r="AG21" s="37"/>
      <c r="AH21" s="37"/>
      <c r="AI21" s="37"/>
    </row>
    <row r="22" spans="1:35" ht="13.5" thickBot="1">
      <c r="A22" s="116" t="s">
        <v>51</v>
      </c>
      <c r="B22" s="117">
        <v>44.376202445957418</v>
      </c>
      <c r="C22" s="118">
        <v>0.54180330198171112</v>
      </c>
      <c r="D22" s="117">
        <v>17.11820535632345</v>
      </c>
      <c r="E22" s="30">
        <v>0.41367936639803965</v>
      </c>
      <c r="F22" s="117">
        <v>10.30309752088611</v>
      </c>
      <c r="G22" s="30">
        <v>0.22197115279191909</v>
      </c>
      <c r="H22" s="29">
        <v>3.070741952295462</v>
      </c>
      <c r="I22" s="118">
        <v>9.1741264498383754E-2</v>
      </c>
      <c r="J22" s="117">
        <v>4.9465338237190899</v>
      </c>
      <c r="K22" s="30">
        <v>0.12790095048982669</v>
      </c>
      <c r="L22" s="117">
        <v>2.2292041789167349</v>
      </c>
      <c r="M22" s="30">
        <v>5.4032837972950283E-2</v>
      </c>
      <c r="N22" s="117">
        <v>1.9836814083483689</v>
      </c>
      <c r="O22" s="30">
        <v>0.11544790588943596</v>
      </c>
      <c r="P22" s="29">
        <v>1.6208543229586569</v>
      </c>
      <c r="Q22" s="118">
        <v>8.6968471521338339E-2</v>
      </c>
      <c r="R22" s="117">
        <v>3.6155657972071369</v>
      </c>
      <c r="S22" s="30">
        <v>0.10794355900447004</v>
      </c>
      <c r="T22" s="117">
        <v>1.6848416572827389</v>
      </c>
      <c r="U22" s="30">
        <v>5.2760410114101146E-2</v>
      </c>
      <c r="V22" s="117">
        <v>2.7468881153316249</v>
      </c>
      <c r="W22" s="30">
        <v>8.9427096601715453E-2</v>
      </c>
      <c r="X22" s="117">
        <v>2.3503787678553358</v>
      </c>
      <c r="Y22" s="28">
        <v>0.10695269790882608</v>
      </c>
      <c r="Z22" s="37"/>
      <c r="AA22" s="37"/>
      <c r="AB22" s="37"/>
      <c r="AC22" s="37"/>
      <c r="AD22" s="37"/>
      <c r="AE22" s="37"/>
      <c r="AF22" s="37"/>
      <c r="AG22" s="37"/>
      <c r="AH22" s="37"/>
      <c r="AI22" s="37"/>
    </row>
    <row r="23" spans="1:35">
      <c r="A23" s="95"/>
      <c r="B23" s="36"/>
      <c r="C23" s="35"/>
      <c r="D23" s="32"/>
      <c r="E23" s="35"/>
      <c r="F23" s="32"/>
      <c r="G23" s="35"/>
      <c r="H23" s="32"/>
      <c r="I23" s="35"/>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row>
    <row r="24" spans="1:35">
      <c r="A24" s="100" t="s">
        <v>258</v>
      </c>
      <c r="B24" s="36"/>
      <c r="C24" s="35"/>
      <c r="D24" s="32"/>
      <c r="E24" s="35"/>
      <c r="F24" s="32"/>
      <c r="G24" s="35"/>
      <c r="H24" s="32"/>
      <c r="I24" s="35"/>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row>
    <row r="25" spans="1:35">
      <c r="A25" s="2" t="s">
        <v>256</v>
      </c>
    </row>
    <row r="26" spans="1:35">
      <c r="A26" s="3" t="s">
        <v>143</v>
      </c>
    </row>
    <row r="27" spans="1:35">
      <c r="A27" s="2" t="s">
        <v>144</v>
      </c>
    </row>
    <row r="28" spans="1:35">
      <c r="A28" s="2" t="s">
        <v>315</v>
      </c>
    </row>
    <row r="29" spans="1:35" ht="12.75" customHeight="1">
      <c r="A29" s="2" t="s">
        <v>370</v>
      </c>
      <c r="B29" s="143" t="s">
        <v>62</v>
      </c>
    </row>
  </sheetData>
  <customSheetViews>
    <customSheetView guid="{958562DC-2717-487D-88ED-05485062DB2A}" scale="80" showGridLines="0">
      <selection activeCell="S17" sqref="S17"/>
      <pageMargins left="0.7" right="0.7" top="0.75" bottom="0.75" header="0.3" footer="0.3"/>
      <pageSetup paperSize="9" orientation="portrait" r:id="rId1"/>
    </customSheetView>
    <customSheetView guid="{DC9DA9F2-44C2-40AF-952E-F17A8405449D}" scale="80" showGridLines="0">
      <selection activeCell="B9" sqref="B9:C9"/>
      <pageMargins left="0.7" right="0.7" top="0.75" bottom="0.75" header="0.3" footer="0.3"/>
      <pageSetup paperSize="9" orientation="portrait" r:id="rId2"/>
    </customSheetView>
    <customSheetView guid="{AF19555B-DC94-4383-99E1-B20527EBB45F}" scale="80" showGridLines="0">
      <selection activeCell="I41" sqref="I41"/>
      <pageMargins left="0.7" right="0.7" top="0.75" bottom="0.75" header="0.3" footer="0.3"/>
      <pageSetup paperSize="9" orientation="portrait" r:id="rId3"/>
    </customSheetView>
  </customSheetViews>
  <mergeCells count="13">
    <mergeCell ref="T9:U9"/>
    <mergeCell ref="V9:W9"/>
    <mergeCell ref="X9:Y9"/>
    <mergeCell ref="B8:Y8"/>
    <mergeCell ref="B9:C9"/>
    <mergeCell ref="D9:E9"/>
    <mergeCell ref="F9:G9"/>
    <mergeCell ref="H9:I9"/>
    <mergeCell ref="J9:K9"/>
    <mergeCell ref="L9:M9"/>
    <mergeCell ref="N9:O9"/>
    <mergeCell ref="P9:Q9"/>
    <mergeCell ref="R9:S9"/>
  </mergeCells>
  <pageMargins left="0.7" right="0.7" top="0.75" bottom="0.75" header="0.3" footer="0.3"/>
  <pageSetup paperSize="9" orientation="portrait"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W53"/>
  <sheetViews>
    <sheetView showGridLines="0" zoomScale="80" zoomScaleNormal="80" workbookViewId="0">
      <selection activeCell="O2" sqref="O2"/>
    </sheetView>
  </sheetViews>
  <sheetFormatPr defaultColWidth="8.7109375" defaultRowHeight="12.75"/>
  <cols>
    <col min="1" max="1" width="34" style="66" customWidth="1"/>
    <col min="2" max="15" width="10.28515625" style="66" customWidth="1"/>
    <col min="16" max="17" width="8.7109375" style="66"/>
    <col min="18" max="19" width="10.42578125" style="66" customWidth="1"/>
    <col min="20" max="16384" width="8.7109375" style="66"/>
  </cols>
  <sheetData>
    <row r="1" spans="1:23">
      <c r="J1" s="50"/>
      <c r="O1" s="187"/>
    </row>
    <row r="2" spans="1:23">
      <c r="A2" s="66" t="s">
        <v>351</v>
      </c>
      <c r="J2" s="50"/>
      <c r="O2" s="152"/>
    </row>
    <row r="3" spans="1:23">
      <c r="A3" s="95" t="s">
        <v>147</v>
      </c>
      <c r="J3" s="188"/>
    </row>
    <row r="4" spans="1:23">
      <c r="A4" s="49" t="s">
        <v>236</v>
      </c>
    </row>
    <row r="5" spans="1:23">
      <c r="A5" s="49"/>
      <c r="F5" s="111"/>
      <c r="G5" s="111"/>
    </row>
    <row r="6" spans="1:23" ht="13.5" thickBot="1">
      <c r="A6" s="49"/>
    </row>
    <row r="7" spans="1:23" s="81" customFormat="1" ht="17.649999999999999" customHeight="1">
      <c r="A7" s="41"/>
      <c r="B7" s="364" t="s">
        <v>259</v>
      </c>
      <c r="C7" s="365"/>
      <c r="D7" s="365"/>
      <c r="E7" s="365"/>
      <c r="F7" s="365"/>
      <c r="G7" s="365"/>
      <c r="H7" s="365"/>
      <c r="I7" s="365"/>
      <c r="J7" s="365"/>
      <c r="K7" s="365"/>
      <c r="L7" s="365"/>
      <c r="M7" s="365"/>
      <c r="N7" s="365"/>
      <c r="O7" s="365"/>
      <c r="P7" s="365"/>
      <c r="Q7" s="365"/>
      <c r="R7" s="365"/>
      <c r="S7" s="366"/>
    </row>
    <row r="8" spans="1:23" s="81" customFormat="1" ht="15" customHeight="1">
      <c r="A8" s="42"/>
      <c r="B8" s="367" t="s">
        <v>63</v>
      </c>
      <c r="C8" s="368"/>
      <c r="D8" s="368"/>
      <c r="E8" s="368"/>
      <c r="F8" s="368"/>
      <c r="G8" s="369"/>
      <c r="H8" s="317" t="s">
        <v>121</v>
      </c>
      <c r="I8" s="307"/>
      <c r="J8" s="307"/>
      <c r="K8" s="307"/>
      <c r="L8" s="307"/>
      <c r="M8" s="308"/>
      <c r="N8" s="317" t="s">
        <v>178</v>
      </c>
      <c r="O8" s="307"/>
      <c r="P8" s="307"/>
      <c r="Q8" s="307"/>
      <c r="R8" s="307"/>
      <c r="S8" s="370"/>
    </row>
    <row r="9" spans="1:23" s="81" customFormat="1" ht="60.75" customHeight="1">
      <c r="A9" s="42"/>
      <c r="B9" s="312" t="s">
        <v>59</v>
      </c>
      <c r="C9" s="310"/>
      <c r="D9" s="312" t="s">
        <v>58</v>
      </c>
      <c r="E9" s="310"/>
      <c r="F9" s="312" t="s">
        <v>180</v>
      </c>
      <c r="G9" s="310"/>
      <c r="H9" s="312" t="s">
        <v>59</v>
      </c>
      <c r="I9" s="310"/>
      <c r="J9" s="312" t="s">
        <v>58</v>
      </c>
      <c r="K9" s="310"/>
      <c r="L9" s="312" t="s">
        <v>180</v>
      </c>
      <c r="M9" s="310"/>
      <c r="N9" s="312" t="s">
        <v>59</v>
      </c>
      <c r="O9" s="310"/>
      <c r="P9" s="312" t="s">
        <v>58</v>
      </c>
      <c r="Q9" s="310"/>
      <c r="R9" s="312" t="s">
        <v>180</v>
      </c>
      <c r="S9" s="313"/>
    </row>
    <row r="10" spans="1:23">
      <c r="A10" s="73"/>
      <c r="B10" s="13" t="s">
        <v>5</v>
      </c>
      <c r="C10" s="15" t="s">
        <v>57</v>
      </c>
      <c r="D10" s="13" t="s">
        <v>5</v>
      </c>
      <c r="E10" s="15" t="s">
        <v>57</v>
      </c>
      <c r="F10" s="14" t="s">
        <v>56</v>
      </c>
      <c r="G10" s="15" t="s">
        <v>6</v>
      </c>
      <c r="H10" s="13" t="s">
        <v>5</v>
      </c>
      <c r="I10" s="15" t="s">
        <v>57</v>
      </c>
      <c r="J10" s="13" t="s">
        <v>5</v>
      </c>
      <c r="K10" s="15" t="s">
        <v>57</v>
      </c>
      <c r="L10" s="14" t="s">
        <v>56</v>
      </c>
      <c r="M10" s="15" t="s">
        <v>6</v>
      </c>
      <c r="N10" s="13" t="s">
        <v>5</v>
      </c>
      <c r="O10" s="15" t="s">
        <v>57</v>
      </c>
      <c r="P10" s="13" t="s">
        <v>5</v>
      </c>
      <c r="Q10" s="15" t="s">
        <v>57</v>
      </c>
      <c r="R10" s="14" t="s">
        <v>56</v>
      </c>
      <c r="S10" s="16" t="s">
        <v>6</v>
      </c>
    </row>
    <row r="11" spans="1:23">
      <c r="A11" s="74"/>
      <c r="B11" s="75"/>
      <c r="C11" s="77"/>
      <c r="D11" s="75"/>
      <c r="E11" s="77"/>
      <c r="F11" s="78"/>
      <c r="G11" s="77"/>
      <c r="H11" s="75"/>
      <c r="I11" s="77"/>
      <c r="J11" s="75"/>
      <c r="K11" s="77"/>
      <c r="L11" s="78"/>
      <c r="M11" s="77"/>
      <c r="N11" s="75"/>
      <c r="O11" s="77"/>
      <c r="P11" s="75"/>
      <c r="Q11" s="77"/>
      <c r="R11" s="78"/>
      <c r="S11" s="79"/>
      <c r="T11" s="139"/>
      <c r="U11" s="139"/>
      <c r="V11" s="139"/>
      <c r="W11" s="139"/>
    </row>
    <row r="12" spans="1:23">
      <c r="A12" s="83" t="s">
        <v>7</v>
      </c>
      <c r="B12" s="71">
        <v>26.374578405596569</v>
      </c>
      <c r="C12" s="52">
        <v>0.27520550279884581</v>
      </c>
      <c r="D12" s="71">
        <v>27.18138541471539</v>
      </c>
      <c r="E12" s="53">
        <v>0.45684438350532597</v>
      </c>
      <c r="F12" s="58">
        <v>0.80680698156356812</v>
      </c>
      <c r="G12" s="53">
        <v>0.53333371877670288</v>
      </c>
      <c r="H12" s="71">
        <v>7.4874115351067374</v>
      </c>
      <c r="I12" s="52">
        <v>0.17934253634206584</v>
      </c>
      <c r="J12" s="71">
        <v>7.2855389883896757</v>
      </c>
      <c r="K12" s="53">
        <v>0.30880312096647838</v>
      </c>
      <c r="L12" s="58">
        <v>-0.20187254250049591</v>
      </c>
      <c r="M12" s="52">
        <v>0.35710379481315613</v>
      </c>
      <c r="N12" s="71">
        <v>3.234214339012881</v>
      </c>
      <c r="O12" s="53">
        <v>0.11175319700845524</v>
      </c>
      <c r="P12" s="71">
        <v>2.4327107355902169</v>
      </c>
      <c r="Q12" s="53">
        <v>0.14471840441772563</v>
      </c>
      <c r="R12" s="58">
        <v>-0.80150359869003296</v>
      </c>
      <c r="S12" s="54">
        <v>0.18284472823143005</v>
      </c>
      <c r="T12" s="63"/>
      <c r="U12" s="63"/>
      <c r="V12" s="63"/>
      <c r="W12" s="63"/>
    </row>
    <row r="13" spans="1:23">
      <c r="A13" s="83" t="s">
        <v>8</v>
      </c>
      <c r="B13" s="71">
        <v>18.572751655739012</v>
      </c>
      <c r="C13" s="52">
        <v>0.26995566539026616</v>
      </c>
      <c r="D13" s="71">
        <v>19.869937900081709</v>
      </c>
      <c r="E13" s="53">
        <v>0.18071902490468494</v>
      </c>
      <c r="F13" s="58">
        <v>1.2971862554550171</v>
      </c>
      <c r="G13" s="53">
        <v>0.32486215233802795</v>
      </c>
      <c r="H13" s="71">
        <v>7.1191490066363023</v>
      </c>
      <c r="I13" s="52">
        <v>0.14022917168318963</v>
      </c>
      <c r="J13" s="71">
        <v>7.3065343584857878</v>
      </c>
      <c r="K13" s="53">
        <v>0.12657274480001496</v>
      </c>
      <c r="L13" s="58">
        <v>0.18738535046577454</v>
      </c>
      <c r="M13" s="52">
        <v>0.18890441954135895</v>
      </c>
      <c r="N13" s="71">
        <v>4.2577720341722083</v>
      </c>
      <c r="O13" s="53">
        <v>0.12280194503443495</v>
      </c>
      <c r="P13" s="71">
        <v>4.090042924004182</v>
      </c>
      <c r="Q13" s="53">
        <v>0.10395107795230667</v>
      </c>
      <c r="R13" s="58">
        <v>-0.16772910952568054</v>
      </c>
      <c r="S13" s="54">
        <v>0.16089171171188354</v>
      </c>
      <c r="T13" s="63"/>
      <c r="U13" s="63"/>
      <c r="V13" s="63"/>
      <c r="W13" s="63"/>
    </row>
    <row r="14" spans="1:23">
      <c r="A14" s="108" t="s">
        <v>11</v>
      </c>
      <c r="B14" s="86">
        <v>25.416555195944859</v>
      </c>
      <c r="C14" s="55">
        <v>0.24660200075420252</v>
      </c>
      <c r="D14" s="86">
        <v>22.264312661044979</v>
      </c>
      <c r="E14" s="56">
        <v>0.48133090787283273</v>
      </c>
      <c r="F14" s="84">
        <v>-3.1522424221038818</v>
      </c>
      <c r="G14" s="56">
        <v>0.54082530736923218</v>
      </c>
      <c r="H14" s="86">
        <v>7.1098780852517693</v>
      </c>
      <c r="I14" s="55">
        <v>0.14075396241254104</v>
      </c>
      <c r="J14" s="86">
        <v>6.0255776914946084</v>
      </c>
      <c r="K14" s="56">
        <v>0.18044271001758269</v>
      </c>
      <c r="L14" s="84">
        <v>-1.0843003988265991</v>
      </c>
      <c r="M14" s="56">
        <v>0.22884765267372131</v>
      </c>
      <c r="N14" s="86">
        <v>1.8289860440013821</v>
      </c>
      <c r="O14" s="55">
        <v>6.3976141940890768E-2</v>
      </c>
      <c r="P14" s="86">
        <v>1.336550393765005</v>
      </c>
      <c r="Q14" s="56">
        <v>0.11787927427560424</v>
      </c>
      <c r="R14" s="84">
        <v>-0.49243566393852234</v>
      </c>
      <c r="S14" s="57">
        <v>0.13412110507488251</v>
      </c>
      <c r="T14" s="63"/>
      <c r="U14" s="63"/>
      <c r="V14" s="63"/>
      <c r="W14" s="63"/>
    </row>
    <row r="15" spans="1:23">
      <c r="A15" s="108" t="s">
        <v>12</v>
      </c>
      <c r="B15" s="86">
        <v>18.44705202955274</v>
      </c>
      <c r="C15" s="55">
        <v>0.21598078236606119</v>
      </c>
      <c r="D15" s="86">
        <v>19.859160809304321</v>
      </c>
      <c r="E15" s="56">
        <v>0.21303803667555263</v>
      </c>
      <c r="F15" s="84">
        <v>1.4121087789535522</v>
      </c>
      <c r="G15" s="56">
        <v>0.30336925387382507</v>
      </c>
      <c r="H15" s="86">
        <v>8.0577561335403409</v>
      </c>
      <c r="I15" s="55">
        <v>0.13986539886043034</v>
      </c>
      <c r="J15" s="86">
        <v>7.5336040819510854</v>
      </c>
      <c r="K15" s="56">
        <v>0.16941016595551797</v>
      </c>
      <c r="L15" s="84">
        <v>-0.52415204048156738</v>
      </c>
      <c r="M15" s="56">
        <v>0.21968644857406616</v>
      </c>
      <c r="N15" s="86">
        <v>2.6551927266016611</v>
      </c>
      <c r="O15" s="55">
        <v>8.6228891159721544E-2</v>
      </c>
      <c r="P15" s="86">
        <v>2.6967226869583372</v>
      </c>
      <c r="Q15" s="56">
        <v>8.8859155955039043E-2</v>
      </c>
      <c r="R15" s="84">
        <v>4.1529960930347443E-2</v>
      </c>
      <c r="S15" s="57">
        <v>0.12381991744041443</v>
      </c>
      <c r="T15" s="63"/>
      <c r="U15" s="63"/>
      <c r="V15" s="63"/>
      <c r="W15" s="63"/>
    </row>
    <row r="16" spans="1:23">
      <c r="A16" s="108" t="s">
        <v>14</v>
      </c>
      <c r="B16" s="86">
        <v>26.705383011770039</v>
      </c>
      <c r="C16" s="55">
        <v>0.41332419818209909</v>
      </c>
      <c r="D16" s="86">
        <v>28.45445748500147</v>
      </c>
      <c r="E16" s="56">
        <v>0.33894959618283355</v>
      </c>
      <c r="F16" s="84">
        <v>1.7490744590759277</v>
      </c>
      <c r="G16" s="56">
        <v>0.53453129529953003</v>
      </c>
      <c r="H16" s="86">
        <v>5.7892960611774447</v>
      </c>
      <c r="I16" s="55">
        <v>0.23117792290074368</v>
      </c>
      <c r="J16" s="86">
        <v>6.377885891965688</v>
      </c>
      <c r="K16" s="56">
        <v>0.17374561092428384</v>
      </c>
      <c r="L16" s="84">
        <v>0.58858984708786011</v>
      </c>
      <c r="M16" s="56">
        <v>0.28918984532356262</v>
      </c>
      <c r="N16" s="86">
        <v>2.8939101634456139</v>
      </c>
      <c r="O16" s="55">
        <v>0.13109710174543435</v>
      </c>
      <c r="P16" s="86">
        <v>3.393907925164553</v>
      </c>
      <c r="Q16" s="56">
        <v>0.14357104236569856</v>
      </c>
      <c r="R16" s="84">
        <v>0.49999776482582092</v>
      </c>
      <c r="S16" s="57">
        <v>0.19441989064216614</v>
      </c>
      <c r="T16" s="63"/>
      <c r="U16" s="63"/>
      <c r="V16" s="63"/>
      <c r="W16" s="63"/>
    </row>
    <row r="17" spans="1:23">
      <c r="A17" s="83" t="s">
        <v>16</v>
      </c>
      <c r="B17" s="71">
        <v>19.56429855160318</v>
      </c>
      <c r="C17" s="52">
        <v>0.12493042875755526</v>
      </c>
      <c r="D17" s="71">
        <v>19.687696008688292</v>
      </c>
      <c r="E17" s="53">
        <v>0.24181461893197567</v>
      </c>
      <c r="F17" s="58">
        <v>0.12339745461940765</v>
      </c>
      <c r="G17" s="53">
        <v>0.27217993140220642</v>
      </c>
      <c r="H17" s="71">
        <v>9.7486923824133971</v>
      </c>
      <c r="I17" s="52">
        <v>0.12216594214439355</v>
      </c>
      <c r="J17" s="71">
        <v>8.2526755778104164</v>
      </c>
      <c r="K17" s="53">
        <v>0.13668602479408581</v>
      </c>
      <c r="L17" s="58">
        <v>-1.4960168600082397</v>
      </c>
      <c r="M17" s="52">
        <v>0.18332372605800629</v>
      </c>
      <c r="N17" s="71">
        <v>2.5552529868083842</v>
      </c>
      <c r="O17" s="53">
        <v>7.7794475494291859E-2</v>
      </c>
      <c r="P17" s="71">
        <v>2.5921835325158229</v>
      </c>
      <c r="Q17" s="53">
        <v>6.3284455965349817E-2</v>
      </c>
      <c r="R17" s="58">
        <v>3.6930546164512634E-2</v>
      </c>
      <c r="S17" s="54">
        <v>0.10028410702943802</v>
      </c>
      <c r="T17" s="63"/>
      <c r="U17" s="63"/>
      <c r="V17" s="63"/>
      <c r="W17" s="63"/>
    </row>
    <row r="18" spans="1:23">
      <c r="A18" s="83" t="s">
        <v>364</v>
      </c>
      <c r="B18" s="71">
        <v>16.239382451328741</v>
      </c>
      <c r="C18" s="52">
        <v>0.1723833659574058</v>
      </c>
      <c r="D18" s="71">
        <v>17.408576167820279</v>
      </c>
      <c r="E18" s="53">
        <v>0.3139466947437482</v>
      </c>
      <c r="F18" s="58">
        <v>1.1691937446594238</v>
      </c>
      <c r="G18" s="53">
        <v>0.35815995931625366</v>
      </c>
      <c r="H18" s="71">
        <v>7.3439399544766379</v>
      </c>
      <c r="I18" s="52">
        <v>0.14244674497273804</v>
      </c>
      <c r="J18" s="71">
        <v>7.4252449177630959</v>
      </c>
      <c r="K18" s="53">
        <v>0.25226811175417518</v>
      </c>
      <c r="L18" s="58">
        <v>8.1304959952831268E-2</v>
      </c>
      <c r="M18" s="52">
        <v>0.28970721364021301</v>
      </c>
      <c r="N18" s="71">
        <v>2.44268404476145</v>
      </c>
      <c r="O18" s="53">
        <v>0.11620011069230622</v>
      </c>
      <c r="P18" s="71">
        <v>2.5504633533762551</v>
      </c>
      <c r="Q18" s="53">
        <v>0.13022873740354643</v>
      </c>
      <c r="R18" s="58">
        <v>0.10777930915355682</v>
      </c>
      <c r="S18" s="54">
        <v>0.17453363537788391</v>
      </c>
      <c r="T18" s="63"/>
      <c r="U18" s="63"/>
      <c r="V18" s="63"/>
      <c r="W18" s="63"/>
    </row>
    <row r="19" spans="1:23">
      <c r="A19" s="83" t="s">
        <v>17</v>
      </c>
      <c r="B19" s="71">
        <v>17.84424880190922</v>
      </c>
      <c r="C19" s="52">
        <v>0.14031789322540927</v>
      </c>
      <c r="D19" s="71">
        <v>19.102184185982129</v>
      </c>
      <c r="E19" s="53">
        <v>0.12655606682206999</v>
      </c>
      <c r="F19" s="58">
        <v>1.2579354047775269</v>
      </c>
      <c r="G19" s="53">
        <v>0.18895912170410156</v>
      </c>
      <c r="H19" s="71">
        <v>8.2517058559711707</v>
      </c>
      <c r="I19" s="52">
        <v>0.11611242438018793</v>
      </c>
      <c r="J19" s="71">
        <v>7.3212488899169461</v>
      </c>
      <c r="K19" s="53">
        <v>9.8041462505877391E-2</v>
      </c>
      <c r="L19" s="58">
        <v>-0.93045693635940552</v>
      </c>
      <c r="M19" s="52">
        <v>0.15196783840656281</v>
      </c>
      <c r="N19" s="71">
        <v>2.6670469017473519</v>
      </c>
      <c r="O19" s="53">
        <v>7.7861581920722636E-2</v>
      </c>
      <c r="P19" s="71">
        <v>2.890033318274015</v>
      </c>
      <c r="Q19" s="53">
        <v>5.9953694191892656E-2</v>
      </c>
      <c r="R19" s="58">
        <v>0.22298641502857208</v>
      </c>
      <c r="S19" s="54">
        <v>9.8269380629062653E-2</v>
      </c>
      <c r="T19" s="63"/>
      <c r="U19" s="63"/>
      <c r="V19" s="63"/>
      <c r="W19" s="63"/>
    </row>
    <row r="20" spans="1:23">
      <c r="A20" s="83" t="s">
        <v>18</v>
      </c>
      <c r="B20" s="71">
        <v>18.914163265145159</v>
      </c>
      <c r="C20" s="52">
        <v>0.14425903620196651</v>
      </c>
      <c r="D20" s="71">
        <v>19.446617774058609</v>
      </c>
      <c r="E20" s="53">
        <v>0.17681903263549259</v>
      </c>
      <c r="F20" s="58">
        <v>0.53245449066162109</v>
      </c>
      <c r="G20" s="53">
        <v>0.22820088267326355</v>
      </c>
      <c r="H20" s="71">
        <v>7.9259297197904059</v>
      </c>
      <c r="I20" s="52">
        <v>0.13601560118419884</v>
      </c>
      <c r="J20" s="71">
        <v>7.0239538123292764</v>
      </c>
      <c r="K20" s="53">
        <v>0.11113666565160496</v>
      </c>
      <c r="L20" s="58">
        <v>-0.90197592973709106</v>
      </c>
      <c r="M20" s="52">
        <v>0.17564624547958374</v>
      </c>
      <c r="N20" s="71">
        <v>2.0385429389506879</v>
      </c>
      <c r="O20" s="53">
        <v>6.0052634792938916E-2</v>
      </c>
      <c r="P20" s="71">
        <v>1.723530720325255</v>
      </c>
      <c r="Q20" s="53">
        <v>6.4125036534202248E-2</v>
      </c>
      <c r="R20" s="58">
        <v>-0.31501221656799316</v>
      </c>
      <c r="S20" s="54">
        <v>8.7854079902172089E-2</v>
      </c>
      <c r="T20" s="63"/>
      <c r="U20" s="63"/>
      <c r="V20" s="63"/>
      <c r="W20" s="63"/>
    </row>
    <row r="21" spans="1:23">
      <c r="A21" s="83" t="s">
        <v>201</v>
      </c>
      <c r="B21" s="71">
        <v>19.62530928120443</v>
      </c>
      <c r="C21" s="52">
        <v>0.18892911452581657</v>
      </c>
      <c r="D21" s="71">
        <v>20.1497841938777</v>
      </c>
      <c r="E21" s="53">
        <v>0.2156579353552468</v>
      </c>
      <c r="F21" s="58">
        <v>0.52447491884231567</v>
      </c>
      <c r="G21" s="53">
        <v>0.28670987486839294</v>
      </c>
      <c r="H21" s="71">
        <v>7.8066431348635934</v>
      </c>
      <c r="I21" s="52">
        <v>0.12770090314568466</v>
      </c>
      <c r="J21" s="71">
        <v>7.3621421620833107</v>
      </c>
      <c r="K21" s="53">
        <v>0.12350531383060304</v>
      </c>
      <c r="L21" s="58">
        <v>-0.44450098276138306</v>
      </c>
      <c r="M21" s="52">
        <v>0.17765438556671143</v>
      </c>
      <c r="N21" s="71">
        <v>4.0339893535847366</v>
      </c>
      <c r="O21" s="53">
        <v>8.6342499127004979E-2</v>
      </c>
      <c r="P21" s="71">
        <v>3.7647278998247038</v>
      </c>
      <c r="Q21" s="53">
        <v>9.4092183551352793E-2</v>
      </c>
      <c r="R21" s="58">
        <v>-0.26926144957542419</v>
      </c>
      <c r="S21" s="54">
        <v>0.12770421802997589</v>
      </c>
      <c r="T21" s="63"/>
      <c r="U21" s="63"/>
      <c r="V21" s="63"/>
      <c r="W21" s="63"/>
    </row>
    <row r="22" spans="1:23">
      <c r="A22" s="83" t="s">
        <v>19</v>
      </c>
      <c r="B22" s="71">
        <v>20.861946630806781</v>
      </c>
      <c r="C22" s="52">
        <v>0.20557955752396109</v>
      </c>
      <c r="D22" s="71">
        <v>20.920360560883591</v>
      </c>
      <c r="E22" s="53">
        <v>0.2581624715644768</v>
      </c>
      <c r="F22" s="58">
        <v>5.8413930237293243E-2</v>
      </c>
      <c r="G22" s="53">
        <v>0.3300163745880127</v>
      </c>
      <c r="H22" s="71">
        <v>6.9299290810447287</v>
      </c>
      <c r="I22" s="52">
        <v>0.13759139231697118</v>
      </c>
      <c r="J22" s="71">
        <v>5.9669996095936462</v>
      </c>
      <c r="K22" s="53">
        <v>0.12829959190045737</v>
      </c>
      <c r="L22" s="58">
        <v>-0.96292948722839355</v>
      </c>
      <c r="M22" s="52">
        <v>0.18812808394432068</v>
      </c>
      <c r="N22" s="71">
        <v>2.256891795601319</v>
      </c>
      <c r="O22" s="53">
        <v>7.2402607796737614E-2</v>
      </c>
      <c r="P22" s="71">
        <v>1.8184248952911981</v>
      </c>
      <c r="Q22" s="53">
        <v>4.6650459897395899E-2</v>
      </c>
      <c r="R22" s="58">
        <v>-0.43846690654754639</v>
      </c>
      <c r="S22" s="54">
        <v>8.6130149662494659E-2</v>
      </c>
      <c r="T22" s="63"/>
      <c r="U22" s="63"/>
      <c r="V22" s="63"/>
      <c r="W22" s="63"/>
    </row>
    <row r="23" spans="1:23">
      <c r="A23" s="83" t="s">
        <v>20</v>
      </c>
      <c r="B23" s="71">
        <v>20.580272881466339</v>
      </c>
      <c r="C23" s="52">
        <v>0.16605438563854796</v>
      </c>
      <c r="D23" s="71">
        <v>20.685374438263018</v>
      </c>
      <c r="E23" s="53">
        <v>0.21792559263055339</v>
      </c>
      <c r="F23" s="58">
        <v>0.10510155558586121</v>
      </c>
      <c r="G23" s="53">
        <v>0.27398106455802917</v>
      </c>
      <c r="H23" s="71">
        <v>4.7778208086912324</v>
      </c>
      <c r="I23" s="52">
        <v>8.718555330946158E-2</v>
      </c>
      <c r="J23" s="71">
        <v>4.9047401241673274</v>
      </c>
      <c r="K23" s="53">
        <v>0.10250278950013551</v>
      </c>
      <c r="L23" s="58">
        <v>0.12691931426525116</v>
      </c>
      <c r="M23" s="52">
        <v>0.13456650078296661</v>
      </c>
      <c r="N23" s="71">
        <v>1.2671261046231159</v>
      </c>
      <c r="O23" s="53">
        <v>7.9917467012506252E-2</v>
      </c>
      <c r="P23" s="71">
        <v>1.111954762533288</v>
      </c>
      <c r="Q23" s="53">
        <v>3.9326354388743982E-2</v>
      </c>
      <c r="R23" s="58">
        <v>-0.15517133474349976</v>
      </c>
      <c r="S23" s="54">
        <v>8.9069433510303497E-2</v>
      </c>
      <c r="T23" s="63"/>
      <c r="U23" s="63"/>
      <c r="V23" s="63"/>
      <c r="W23" s="63"/>
    </row>
    <row r="24" spans="1:23">
      <c r="A24" s="83" t="s">
        <v>391</v>
      </c>
      <c r="B24" s="71">
        <v>19.143599022709459</v>
      </c>
      <c r="C24" s="52">
        <v>0.16280359881883139</v>
      </c>
      <c r="D24" s="71">
        <v>18.451498513328438</v>
      </c>
      <c r="E24" s="53">
        <v>0.15782231914776312</v>
      </c>
      <c r="F24" s="58">
        <v>-0.69210052490234375</v>
      </c>
      <c r="G24" s="53">
        <v>0.22674411535263062</v>
      </c>
      <c r="H24" s="71">
        <v>6.2655885310536599</v>
      </c>
      <c r="I24" s="52">
        <v>0.11871242873499256</v>
      </c>
      <c r="J24" s="71">
        <v>6.3667356422154517</v>
      </c>
      <c r="K24" s="53">
        <v>0.122375650902634</v>
      </c>
      <c r="L24" s="58">
        <v>0.10114710777997971</v>
      </c>
      <c r="M24" s="52">
        <v>0.1704946905374527</v>
      </c>
      <c r="N24" s="71">
        <v>2.4215553315723168</v>
      </c>
      <c r="O24" s="53">
        <v>5.7325349240911976E-2</v>
      </c>
      <c r="P24" s="71">
        <v>2.39725065555769</v>
      </c>
      <c r="Q24" s="53">
        <v>5.8625643086084873E-2</v>
      </c>
      <c r="R24" s="58">
        <v>-2.4304676800966263E-2</v>
      </c>
      <c r="S24" s="54">
        <v>8.1994891166687012E-2</v>
      </c>
      <c r="T24" s="63"/>
      <c r="U24" s="63"/>
      <c r="V24" s="63"/>
      <c r="W24" s="63"/>
    </row>
    <row r="25" spans="1:23">
      <c r="A25" s="83" t="s">
        <v>21</v>
      </c>
      <c r="B25" s="71">
        <v>18.58791686120701</v>
      </c>
      <c r="C25" s="52">
        <v>8.3528785062835828E-2</v>
      </c>
      <c r="D25" s="71">
        <v>18.312945658639059</v>
      </c>
      <c r="E25" s="53">
        <v>0.10918057234212418</v>
      </c>
      <c r="F25" s="58">
        <v>-0.27497121691703796</v>
      </c>
      <c r="G25" s="53">
        <v>0.13746801018714905</v>
      </c>
      <c r="H25" s="71">
        <v>7.5346693674061118</v>
      </c>
      <c r="I25" s="52">
        <v>0.12666586272523475</v>
      </c>
      <c r="J25" s="71">
        <v>6.9693238419162746</v>
      </c>
      <c r="K25" s="53">
        <v>0.11643793004175777</v>
      </c>
      <c r="L25" s="58">
        <v>-0.56534552574157715</v>
      </c>
      <c r="M25" s="52">
        <v>0.17205241322517395</v>
      </c>
      <c r="N25" s="71">
        <v>1.296734947990859</v>
      </c>
      <c r="O25" s="53">
        <v>4.6305859193955926E-2</v>
      </c>
      <c r="P25" s="71">
        <v>1.4207063608948329</v>
      </c>
      <c r="Q25" s="53">
        <v>5.002136415843985E-2</v>
      </c>
      <c r="R25" s="58">
        <v>0.12397141009569168</v>
      </c>
      <c r="S25" s="54">
        <v>6.816428154706955E-2</v>
      </c>
      <c r="T25" s="63"/>
      <c r="U25" s="63"/>
      <c r="V25" s="63"/>
      <c r="W25" s="63"/>
    </row>
    <row r="26" spans="1:23">
      <c r="A26" s="83" t="s">
        <v>22</v>
      </c>
      <c r="B26" s="71">
        <v>16.028001782728762</v>
      </c>
      <c r="C26" s="52">
        <v>0.43582839965636355</v>
      </c>
      <c r="D26" s="71">
        <v>18.290072675346341</v>
      </c>
      <c r="E26" s="53">
        <v>0.39812662122219639</v>
      </c>
      <c r="F26" s="58">
        <v>2.262070894241333</v>
      </c>
      <c r="G26" s="53">
        <v>0.59029757976531982</v>
      </c>
      <c r="H26" s="71">
        <v>7.77886087399121</v>
      </c>
      <c r="I26" s="52">
        <v>0.36730469463780424</v>
      </c>
      <c r="J26" s="71">
        <v>5.3434640416592298</v>
      </c>
      <c r="K26" s="53">
        <v>0.18016188330669852</v>
      </c>
      <c r="L26" s="58">
        <v>-2.4353969097137451</v>
      </c>
      <c r="M26" s="52">
        <v>0.40911006927490234</v>
      </c>
      <c r="N26" s="71">
        <v>2.7143865138803149</v>
      </c>
      <c r="O26" s="53">
        <v>0.1669033617127092</v>
      </c>
      <c r="P26" s="71">
        <v>1.5880295694734829</v>
      </c>
      <c r="Q26" s="53">
        <v>9.8091285760589939E-2</v>
      </c>
      <c r="R26" s="58">
        <v>-1.1263569593429565</v>
      </c>
      <c r="S26" s="54">
        <v>0.19359399378299713</v>
      </c>
      <c r="T26" s="63"/>
      <c r="U26" s="63"/>
      <c r="V26" s="63"/>
      <c r="W26" s="63"/>
    </row>
    <row r="27" spans="1:23">
      <c r="A27" s="83" t="s">
        <v>24</v>
      </c>
      <c r="B27" s="71">
        <v>19.030949714298011</v>
      </c>
      <c r="C27" s="52">
        <v>0.19757854827113189</v>
      </c>
      <c r="D27" s="71">
        <v>19.783034963757409</v>
      </c>
      <c r="E27" s="53">
        <v>0.19569813733132707</v>
      </c>
      <c r="F27" s="58">
        <v>0.75208526849746704</v>
      </c>
      <c r="G27" s="53">
        <v>0.27809178829193115</v>
      </c>
      <c r="H27" s="71">
        <v>7.2644061475919708</v>
      </c>
      <c r="I27" s="52">
        <v>0.18992988289374763</v>
      </c>
      <c r="J27" s="71">
        <v>6.796363640106577</v>
      </c>
      <c r="K27" s="53">
        <v>0.19159175642362966</v>
      </c>
      <c r="L27" s="58">
        <v>-0.46804249286651611</v>
      </c>
      <c r="M27" s="52">
        <v>0.26977908611297607</v>
      </c>
      <c r="N27" s="71">
        <v>1.9736752351696141</v>
      </c>
      <c r="O27" s="53">
        <v>8.9131194607960026E-2</v>
      </c>
      <c r="P27" s="71">
        <v>2.305018787387886</v>
      </c>
      <c r="Q27" s="53">
        <v>9.3041458276676633E-2</v>
      </c>
      <c r="R27" s="58">
        <v>0.33134356141090393</v>
      </c>
      <c r="S27" s="54">
        <v>0.12884518504142761</v>
      </c>
      <c r="T27" s="63"/>
      <c r="U27" s="63"/>
      <c r="V27" s="63"/>
      <c r="W27" s="63"/>
    </row>
    <row r="28" spans="1:23">
      <c r="A28" s="83" t="s">
        <v>365</v>
      </c>
      <c r="B28" s="71">
        <v>18.318012872233489</v>
      </c>
      <c r="C28" s="52">
        <v>0.22005004190671795</v>
      </c>
      <c r="D28" s="71">
        <v>21.37084590521345</v>
      </c>
      <c r="E28" s="53">
        <v>0.30535632819965119</v>
      </c>
      <c r="F28" s="58">
        <v>3.052833080291748</v>
      </c>
      <c r="G28" s="53">
        <v>0.3763834536075592</v>
      </c>
      <c r="H28" s="71">
        <v>5.1722840968563339</v>
      </c>
      <c r="I28" s="52">
        <v>0.14315134607497834</v>
      </c>
      <c r="J28" s="71">
        <v>5.1680806044560548</v>
      </c>
      <c r="K28" s="53">
        <v>0.12267774745780781</v>
      </c>
      <c r="L28" s="58">
        <v>-4.203492309898138E-3</v>
      </c>
      <c r="M28" s="52">
        <v>0.18852622807025909</v>
      </c>
      <c r="N28" s="71">
        <v>1.915466749377839</v>
      </c>
      <c r="O28" s="53">
        <v>7.0425578295709806E-2</v>
      </c>
      <c r="P28" s="71">
        <v>1.740710676444658</v>
      </c>
      <c r="Q28" s="53">
        <v>6.5591851423594777E-2</v>
      </c>
      <c r="R28" s="58">
        <v>-0.17475607991218567</v>
      </c>
      <c r="S28" s="54">
        <v>9.6239559352397919E-2</v>
      </c>
      <c r="T28" s="63"/>
      <c r="U28" s="63"/>
      <c r="V28" s="63"/>
      <c r="W28" s="63"/>
    </row>
    <row r="29" spans="1:23">
      <c r="A29" s="83" t="s">
        <v>25</v>
      </c>
      <c r="B29" s="71">
        <v>17.33168239503852</v>
      </c>
      <c r="C29" s="52">
        <v>0.10614330785732151</v>
      </c>
      <c r="D29" s="71">
        <v>16.775304250728571</v>
      </c>
      <c r="E29" s="53">
        <v>0.10663679424530814</v>
      </c>
      <c r="F29" s="58">
        <v>-0.55637812614440918</v>
      </c>
      <c r="G29" s="53">
        <v>0.15045866370201111</v>
      </c>
      <c r="H29" s="71">
        <v>4.996759755119192</v>
      </c>
      <c r="I29" s="52">
        <v>9.3670735994447155E-2</v>
      </c>
      <c r="J29" s="71">
        <v>5.0770957660846561</v>
      </c>
      <c r="K29" s="53">
        <v>8.3267530306164933E-2</v>
      </c>
      <c r="L29" s="58">
        <v>8.0336011946201324E-2</v>
      </c>
      <c r="M29" s="52">
        <v>0.12533031404018402</v>
      </c>
      <c r="N29" s="71">
        <v>1.847272170396844</v>
      </c>
      <c r="O29" s="53">
        <v>4.5942075609870486E-2</v>
      </c>
      <c r="P29" s="71">
        <v>1.8828871637870379</v>
      </c>
      <c r="Q29" s="53">
        <v>4.3227881861745691E-2</v>
      </c>
      <c r="R29" s="58">
        <v>3.5614993423223495E-2</v>
      </c>
      <c r="S29" s="54">
        <v>6.3081882894039154E-2</v>
      </c>
      <c r="T29" s="63"/>
      <c r="U29" s="63"/>
      <c r="V29" s="63"/>
      <c r="W29" s="63"/>
    </row>
    <row r="30" spans="1:23">
      <c r="A30" s="83" t="s">
        <v>26</v>
      </c>
      <c r="B30" s="71">
        <v>17.70661948712895</v>
      </c>
      <c r="C30" s="52">
        <v>0.11051669565723589</v>
      </c>
      <c r="D30" s="71">
        <v>17.967888434266179</v>
      </c>
      <c r="E30" s="53">
        <v>0.21827956947355279</v>
      </c>
      <c r="F30" s="58">
        <v>0.26126894354820251</v>
      </c>
      <c r="G30" s="53">
        <v>0.24466285109519958</v>
      </c>
      <c r="H30" s="71">
        <v>8.6840790639591496</v>
      </c>
      <c r="I30" s="52">
        <v>0.14654913516336351</v>
      </c>
      <c r="J30" s="71">
        <v>8.5429578097394749</v>
      </c>
      <c r="K30" s="53">
        <v>0.16345250358112831</v>
      </c>
      <c r="L30" s="58">
        <v>-0.14112125337123871</v>
      </c>
      <c r="M30" s="52">
        <v>0.2195298820734024</v>
      </c>
      <c r="N30" s="71">
        <v>5.4890377605191993</v>
      </c>
      <c r="O30" s="53">
        <v>0.13047669950217941</v>
      </c>
      <c r="P30" s="71">
        <v>5.577400747904167</v>
      </c>
      <c r="Q30" s="53">
        <v>0.15230573058389377</v>
      </c>
      <c r="R30" s="58">
        <v>8.8362984359264374E-2</v>
      </c>
      <c r="S30" s="54">
        <v>0.20055225491523743</v>
      </c>
      <c r="T30" s="63"/>
      <c r="U30" s="63"/>
      <c r="V30" s="63"/>
      <c r="W30" s="63"/>
    </row>
    <row r="31" spans="1:23">
      <c r="A31" s="83" t="s">
        <v>28</v>
      </c>
      <c r="B31" s="71">
        <v>18.756032122659452</v>
      </c>
      <c r="C31" s="52">
        <v>0.15664483748720046</v>
      </c>
      <c r="D31" s="71">
        <v>18.0734215882268</v>
      </c>
      <c r="E31" s="53">
        <v>0.16305139133020896</v>
      </c>
      <c r="F31" s="58">
        <v>-0.68261051177978516</v>
      </c>
      <c r="G31" s="53">
        <v>0.22610475122928619</v>
      </c>
      <c r="H31" s="71">
        <v>7.7414091948768551</v>
      </c>
      <c r="I31" s="52">
        <v>0.15540585873956592</v>
      </c>
      <c r="J31" s="71">
        <v>6.3380631380197618</v>
      </c>
      <c r="K31" s="53">
        <v>0.11113800403038801</v>
      </c>
      <c r="L31" s="58">
        <v>-1.403346061706543</v>
      </c>
      <c r="M31" s="52">
        <v>0.19105663895606995</v>
      </c>
      <c r="N31" s="71">
        <v>5.9693936687172036</v>
      </c>
      <c r="O31" s="53">
        <v>0.15754504159297317</v>
      </c>
      <c r="P31" s="71">
        <v>5.4462795400255084</v>
      </c>
      <c r="Q31" s="53">
        <v>0.13402785465565331</v>
      </c>
      <c r="R31" s="58">
        <v>-0.52311414480209351</v>
      </c>
      <c r="S31" s="54">
        <v>0.20684270560741425</v>
      </c>
      <c r="T31" s="63"/>
      <c r="U31" s="63"/>
      <c r="V31" s="63"/>
      <c r="W31" s="63"/>
    </row>
    <row r="32" spans="1:23">
      <c r="A32" s="83" t="s">
        <v>29</v>
      </c>
      <c r="B32" s="71">
        <v>19.18922340189043</v>
      </c>
      <c r="C32" s="52">
        <v>0.30707761961007285</v>
      </c>
      <c r="D32" s="71">
        <v>20.974777760022061</v>
      </c>
      <c r="E32" s="53">
        <v>0.39138667182336417</v>
      </c>
      <c r="F32" s="58">
        <v>1.7855544090270996</v>
      </c>
      <c r="G32" s="53">
        <v>0.49747380614280701</v>
      </c>
      <c r="H32" s="71">
        <v>6.3795194211542929</v>
      </c>
      <c r="I32" s="52">
        <v>0.20047639093469316</v>
      </c>
      <c r="J32" s="71">
        <v>6.1157732024190681</v>
      </c>
      <c r="K32" s="53">
        <v>0.16614561719519749</v>
      </c>
      <c r="L32" s="58">
        <v>-0.2637462317943573</v>
      </c>
      <c r="M32" s="52">
        <v>0.26037502288818359</v>
      </c>
      <c r="N32" s="71">
        <v>2.403218041454672</v>
      </c>
      <c r="O32" s="53">
        <v>0.10529988809897455</v>
      </c>
      <c r="P32" s="71">
        <v>2.160820046824385</v>
      </c>
      <c r="Q32" s="53">
        <v>0.11089770026453839</v>
      </c>
      <c r="R32" s="58">
        <v>-0.24239799380302429</v>
      </c>
      <c r="S32" s="54">
        <v>0.1529260128736496</v>
      </c>
      <c r="T32" s="63"/>
      <c r="U32" s="63"/>
      <c r="V32" s="63"/>
      <c r="W32" s="63"/>
    </row>
    <row r="33" spans="1:23">
      <c r="A33" s="83" t="s">
        <v>32</v>
      </c>
      <c r="B33" s="71">
        <v>22.71467497258767</v>
      </c>
      <c r="C33" s="52">
        <v>0.41403664507804933</v>
      </c>
      <c r="D33" s="71">
        <v>22.382790305416108</v>
      </c>
      <c r="E33" s="53">
        <v>0.42484767005732949</v>
      </c>
      <c r="F33" s="58">
        <v>-0.33188465237617493</v>
      </c>
      <c r="G33" s="53">
        <v>0.59323006868362427</v>
      </c>
      <c r="H33" s="71">
        <v>6.1621504891209726</v>
      </c>
      <c r="I33" s="52">
        <v>0.12883947139432866</v>
      </c>
      <c r="J33" s="71">
        <v>6.1462172979676284</v>
      </c>
      <c r="K33" s="53">
        <v>0.13928393793278165</v>
      </c>
      <c r="L33" s="58">
        <v>-1.5933191403746605E-2</v>
      </c>
      <c r="M33" s="52">
        <v>0.18973566591739655</v>
      </c>
      <c r="N33" s="71">
        <v>2.338431198643526</v>
      </c>
      <c r="O33" s="53">
        <v>9.6202796171261651E-2</v>
      </c>
      <c r="P33" s="71">
        <v>1.716939985742828</v>
      </c>
      <c r="Q33" s="53">
        <v>9.1290246838838823E-2</v>
      </c>
      <c r="R33" s="58">
        <v>-0.6214911937713623</v>
      </c>
      <c r="S33" s="54">
        <v>0.1326231062412262</v>
      </c>
      <c r="T33" s="63"/>
      <c r="U33" s="63"/>
      <c r="V33" s="63"/>
      <c r="W33" s="63"/>
    </row>
    <row r="34" spans="1:23">
      <c r="A34" s="83" t="s">
        <v>33</v>
      </c>
      <c r="B34" s="71">
        <v>16.872747761669771</v>
      </c>
      <c r="C34" s="52">
        <v>0.20500213206099949</v>
      </c>
      <c r="D34" s="71">
        <v>17.378572151657171</v>
      </c>
      <c r="E34" s="53">
        <v>0.20903130587768851</v>
      </c>
      <c r="F34" s="58">
        <v>0.50582438707351685</v>
      </c>
      <c r="G34" s="53">
        <v>0.29277971386909485</v>
      </c>
      <c r="H34" s="71">
        <v>5.0773211031034284</v>
      </c>
      <c r="I34" s="52">
        <v>0.11076326623555337</v>
      </c>
      <c r="J34" s="71">
        <v>4.857397639896428</v>
      </c>
      <c r="K34" s="53">
        <v>0.2161772748955442</v>
      </c>
      <c r="L34" s="58">
        <v>-0.2199234664440155</v>
      </c>
      <c r="M34" s="52">
        <v>0.24290145933628082</v>
      </c>
      <c r="N34" s="71">
        <v>2.2135579082441632</v>
      </c>
      <c r="O34" s="53">
        <v>5.8824089878156509E-2</v>
      </c>
      <c r="P34" s="71">
        <v>2.440749487633382</v>
      </c>
      <c r="Q34" s="53">
        <v>6.3353924679087403E-2</v>
      </c>
      <c r="R34" s="58">
        <v>0.22719158232212067</v>
      </c>
      <c r="S34" s="54">
        <v>8.6452260613441467E-2</v>
      </c>
      <c r="T34" s="63"/>
      <c r="U34" s="63"/>
      <c r="V34" s="63"/>
      <c r="W34" s="63"/>
    </row>
    <row r="35" spans="1:23">
      <c r="A35" s="83" t="s">
        <v>34</v>
      </c>
      <c r="B35" s="71">
        <v>18.198917028640061</v>
      </c>
      <c r="C35" s="52">
        <v>0.27559628007642478</v>
      </c>
      <c r="D35" s="71">
        <v>19.837327063406889</v>
      </c>
      <c r="E35" s="53">
        <v>0.27933492462269005</v>
      </c>
      <c r="F35" s="58">
        <v>1.6384100914001465</v>
      </c>
      <c r="G35" s="53">
        <v>0.39240452647209167</v>
      </c>
      <c r="H35" s="71">
        <v>7.2037750345513309</v>
      </c>
      <c r="I35" s="52">
        <v>0.14669565985568178</v>
      </c>
      <c r="J35" s="71">
        <v>6.7139669538605959</v>
      </c>
      <c r="K35" s="53">
        <v>0.15004372502510371</v>
      </c>
      <c r="L35" s="58">
        <v>-0.48980808258056641</v>
      </c>
      <c r="M35" s="52">
        <v>0.20983979105949402</v>
      </c>
      <c r="N35" s="71">
        <v>5.1179216567852759</v>
      </c>
      <c r="O35" s="53">
        <v>0.12076157375739582</v>
      </c>
      <c r="P35" s="71">
        <v>4.3019259138530694</v>
      </c>
      <c r="Q35" s="53">
        <v>0.13021544495927892</v>
      </c>
      <c r="R35" s="58">
        <v>-0.81599575281143188</v>
      </c>
      <c r="S35" s="54">
        <v>0.1775934100151062</v>
      </c>
      <c r="T35" s="63"/>
      <c r="U35" s="63"/>
      <c r="V35" s="63"/>
      <c r="W35" s="63"/>
    </row>
    <row r="36" spans="1:23">
      <c r="A36" s="83" t="s">
        <v>35</v>
      </c>
      <c r="B36" s="71">
        <v>14.9752630905445</v>
      </c>
      <c r="C36" s="52">
        <v>0.15578335801863874</v>
      </c>
      <c r="D36" s="71">
        <v>15.81127749468615</v>
      </c>
      <c r="E36" s="53">
        <v>0.1226688692097723</v>
      </c>
      <c r="F36" s="58">
        <v>0.83601438999176025</v>
      </c>
      <c r="G36" s="53">
        <v>0.19828289747238159</v>
      </c>
      <c r="H36" s="71">
        <v>6.5289334042132872</v>
      </c>
      <c r="I36" s="52">
        <v>0.12680782133169341</v>
      </c>
      <c r="J36" s="71">
        <v>6.2557488301246131</v>
      </c>
      <c r="K36" s="53">
        <v>9.2119626919448319E-2</v>
      </c>
      <c r="L36" s="58">
        <v>-0.27318456768989563</v>
      </c>
      <c r="M36" s="52">
        <v>0.15673623979091644</v>
      </c>
      <c r="N36" s="71">
        <v>2.7933545769318289</v>
      </c>
      <c r="O36" s="53">
        <v>0.10088641122447338</v>
      </c>
      <c r="P36" s="71">
        <v>2.5501583481112431</v>
      </c>
      <c r="Q36" s="53">
        <v>5.6076379387863945E-2</v>
      </c>
      <c r="R36" s="58">
        <v>-0.24319623410701752</v>
      </c>
      <c r="S36" s="54">
        <v>0.11542368680238724</v>
      </c>
      <c r="T36" s="63"/>
      <c r="U36" s="63"/>
      <c r="V36" s="63"/>
      <c r="W36" s="63"/>
    </row>
    <row r="37" spans="1:23">
      <c r="A37" s="83" t="s">
        <v>36</v>
      </c>
      <c r="B37" s="71">
        <v>20.776488130655089</v>
      </c>
      <c r="C37" s="52">
        <v>0.11740428006110785</v>
      </c>
      <c r="D37" s="71">
        <v>20.073925356277861</v>
      </c>
      <c r="E37" s="53">
        <v>0.1272049015478349</v>
      </c>
      <c r="F37" s="58">
        <v>-0.70256274938583374</v>
      </c>
      <c r="G37" s="53">
        <v>0.17310358583927155</v>
      </c>
      <c r="H37" s="71">
        <v>8.5037542476315817</v>
      </c>
      <c r="I37" s="52">
        <v>0.21084357492973313</v>
      </c>
      <c r="J37" s="71">
        <v>6.8001040542566153</v>
      </c>
      <c r="K37" s="53">
        <v>0.10834806662187699</v>
      </c>
      <c r="L37" s="58">
        <v>-1.7036502361297607</v>
      </c>
      <c r="M37" s="52">
        <v>0.23705340921878815</v>
      </c>
      <c r="N37" s="71">
        <v>3.7800145579026392</v>
      </c>
      <c r="O37" s="53">
        <v>0.18337409714895955</v>
      </c>
      <c r="P37" s="71">
        <v>2.691793141588072</v>
      </c>
      <c r="Q37" s="53">
        <v>7.9198145999301028E-2</v>
      </c>
      <c r="R37" s="58">
        <v>-1.0882214307785034</v>
      </c>
      <c r="S37" s="54">
        <v>0.19974584877490997</v>
      </c>
      <c r="T37" s="63"/>
      <c r="U37" s="63"/>
      <c r="V37" s="63"/>
      <c r="W37" s="63"/>
    </row>
    <row r="38" spans="1:23">
      <c r="A38" s="83" t="s">
        <v>37</v>
      </c>
      <c r="B38" s="71">
        <v>16.193709101116632</v>
      </c>
      <c r="C38" s="52">
        <v>0.19628727673238386</v>
      </c>
      <c r="D38" s="71">
        <v>16.956697161189819</v>
      </c>
      <c r="E38" s="53">
        <v>0.24454013412728517</v>
      </c>
      <c r="F38" s="58">
        <v>0.76298803091049194</v>
      </c>
      <c r="G38" s="53">
        <v>0.31357386708259583</v>
      </c>
      <c r="H38" s="71">
        <v>7.9601490252857987</v>
      </c>
      <c r="I38" s="52">
        <v>0.17366735957997601</v>
      </c>
      <c r="J38" s="71">
        <v>6.3321983964473301</v>
      </c>
      <c r="K38" s="53">
        <v>0.13494789522125022</v>
      </c>
      <c r="L38" s="58">
        <v>-1.6279506683349609</v>
      </c>
      <c r="M38" s="52">
        <v>0.21993473172187805</v>
      </c>
      <c r="N38" s="71">
        <v>1.5006523914256831</v>
      </c>
      <c r="O38" s="53">
        <v>7.4846970939130897E-2</v>
      </c>
      <c r="P38" s="71">
        <v>1.15618849321801</v>
      </c>
      <c r="Q38" s="53">
        <v>5.6481687105537241E-2</v>
      </c>
      <c r="R38" s="58">
        <v>-0.34446388483047485</v>
      </c>
      <c r="S38" s="54">
        <v>9.376700222492218E-2</v>
      </c>
      <c r="T38" s="63"/>
      <c r="U38" s="63"/>
      <c r="V38" s="63"/>
      <c r="W38" s="63"/>
    </row>
    <row r="39" spans="1:23" ht="14.25">
      <c r="A39" s="83" t="s">
        <v>392</v>
      </c>
      <c r="B39" s="71">
        <v>23.440561229918519</v>
      </c>
      <c r="C39" s="52">
        <v>0.39122141581825498</v>
      </c>
      <c r="D39" s="71">
        <v>24.094203856351051</v>
      </c>
      <c r="E39" s="53">
        <v>0.30044406990584449</v>
      </c>
      <c r="F39" s="58">
        <v>0.65364265441894531</v>
      </c>
      <c r="G39" s="53">
        <v>0.49327561259269714</v>
      </c>
      <c r="H39" s="71">
        <v>10.42143591167245</v>
      </c>
      <c r="I39" s="52">
        <v>0.27694476339712987</v>
      </c>
      <c r="J39" s="71">
        <v>9.1017925993554556</v>
      </c>
      <c r="K39" s="53">
        <v>0.20586017445084009</v>
      </c>
      <c r="L39" s="58">
        <v>-1.3196432590484619</v>
      </c>
      <c r="M39" s="52">
        <v>0.34507507085800171</v>
      </c>
      <c r="N39" s="71">
        <v>4.0740510622429387</v>
      </c>
      <c r="O39" s="53">
        <v>0.24731218504136529</v>
      </c>
      <c r="P39" s="71">
        <v>3.3622376411222978</v>
      </c>
      <c r="Q39" s="53">
        <v>0.14654840215297346</v>
      </c>
      <c r="R39" s="58">
        <v>-0.71181344985961914</v>
      </c>
      <c r="S39" s="54">
        <v>0.28747129440307617</v>
      </c>
      <c r="T39" s="63"/>
      <c r="U39" s="63"/>
      <c r="V39" s="63"/>
      <c r="W39" s="63"/>
    </row>
    <row r="40" spans="1:23">
      <c r="A40" s="83" t="s">
        <v>40</v>
      </c>
      <c r="B40" s="71">
        <v>13.835388853150549</v>
      </c>
      <c r="C40" s="52">
        <v>0.32834476374571536</v>
      </c>
      <c r="D40" s="71" t="s">
        <v>386</v>
      </c>
      <c r="E40" s="53" t="s">
        <v>386</v>
      </c>
      <c r="F40" s="58" t="s">
        <v>386</v>
      </c>
      <c r="G40" s="53" t="s">
        <v>386</v>
      </c>
      <c r="H40" s="71">
        <v>8.134858812440342</v>
      </c>
      <c r="I40" s="52">
        <v>0.15025409740795809</v>
      </c>
      <c r="J40" s="71">
        <v>8.5475328937870145</v>
      </c>
      <c r="K40" s="53">
        <v>0.14287214754574282</v>
      </c>
      <c r="L40" s="58">
        <v>0.41267406940460205</v>
      </c>
      <c r="M40" s="52">
        <v>0.20733727514743805</v>
      </c>
      <c r="N40" s="71">
        <v>3.6169039972357968</v>
      </c>
      <c r="O40" s="53">
        <v>0.10648773386382349</v>
      </c>
      <c r="P40" s="71">
        <v>2.8266658979408148</v>
      </c>
      <c r="Q40" s="53">
        <v>9.6630316006913561E-2</v>
      </c>
      <c r="R40" s="58">
        <v>-0.79023808240890503</v>
      </c>
      <c r="S40" s="54">
        <v>0.1437951922416687</v>
      </c>
      <c r="T40" s="63"/>
      <c r="U40" s="63"/>
      <c r="V40" s="63"/>
      <c r="W40" s="63"/>
    </row>
    <row r="41" spans="1:23">
      <c r="A41" s="83" t="s">
        <v>41</v>
      </c>
      <c r="B41" s="71">
        <v>17.098348339816269</v>
      </c>
      <c r="C41" s="52">
        <v>0.13868624460098691</v>
      </c>
      <c r="D41" s="71">
        <v>17.928687762989789</v>
      </c>
      <c r="E41" s="53">
        <v>0.18565220785331268</v>
      </c>
      <c r="F41" s="58">
        <v>0.83033943176269531</v>
      </c>
      <c r="G41" s="53">
        <v>0.23173393309116364</v>
      </c>
      <c r="H41" s="71">
        <v>8.3625270411670183</v>
      </c>
      <c r="I41" s="52">
        <v>0.14131877100245221</v>
      </c>
      <c r="J41" s="71">
        <v>7.2247805153849409</v>
      </c>
      <c r="K41" s="53">
        <v>0.10336441294499046</v>
      </c>
      <c r="L41" s="58">
        <v>-1.1377465724945068</v>
      </c>
      <c r="M41" s="52">
        <v>0.17508625984191895</v>
      </c>
      <c r="N41" s="71">
        <v>5.2509757761646414</v>
      </c>
      <c r="O41" s="53">
        <v>9.6396153818493285E-2</v>
      </c>
      <c r="P41" s="71">
        <v>3.806036514489358</v>
      </c>
      <c r="Q41" s="53">
        <v>6.5386068421870197E-2</v>
      </c>
      <c r="R41" s="58">
        <v>-1.4449392557144165</v>
      </c>
      <c r="S41" s="54">
        <v>0.11647985130548477</v>
      </c>
      <c r="T41" s="63"/>
      <c r="U41" s="63"/>
      <c r="V41" s="63"/>
      <c r="W41" s="63"/>
    </row>
    <row r="42" spans="1:23">
      <c r="A42" s="83" t="s">
        <v>42</v>
      </c>
      <c r="B42" s="71">
        <v>19.85087346270037</v>
      </c>
      <c r="C42" s="52">
        <v>0.16252016324116564</v>
      </c>
      <c r="D42" s="71">
        <v>20.126046593635952</v>
      </c>
      <c r="E42" s="53">
        <v>0.1752369038138592</v>
      </c>
      <c r="F42" s="58">
        <v>0.2751731276512146</v>
      </c>
      <c r="G42" s="53">
        <v>0.23899953067302704</v>
      </c>
      <c r="H42" s="71">
        <v>7.5434318285232376</v>
      </c>
      <c r="I42" s="52">
        <v>0.13405396835022035</v>
      </c>
      <c r="J42" s="71">
        <v>6.8847252393660989</v>
      </c>
      <c r="K42" s="53">
        <v>0.11913657889650098</v>
      </c>
      <c r="L42" s="58">
        <v>-0.65870660543441772</v>
      </c>
      <c r="M42" s="52">
        <v>0.17934322357177734</v>
      </c>
      <c r="N42" s="71">
        <v>2.7150655308317728</v>
      </c>
      <c r="O42" s="53">
        <v>7.6256286838982557E-2</v>
      </c>
      <c r="P42" s="71">
        <v>2.5950177494038109</v>
      </c>
      <c r="Q42" s="53">
        <v>8.865827239542301E-2</v>
      </c>
      <c r="R42" s="58">
        <v>-0.12004777789115906</v>
      </c>
      <c r="S42" s="54">
        <v>0.11694148182868958</v>
      </c>
      <c r="T42" s="63"/>
      <c r="U42" s="63"/>
      <c r="V42" s="63"/>
      <c r="W42" s="63"/>
    </row>
    <row r="43" spans="1:23">
      <c r="A43" s="83" t="s">
        <v>45</v>
      </c>
      <c r="B43" s="71">
        <v>18.60229443909861</v>
      </c>
      <c r="C43" s="52">
        <v>0.16455162102420481</v>
      </c>
      <c r="D43" s="71">
        <v>19.55606452158721</v>
      </c>
      <c r="E43" s="53">
        <v>0.17140963759430541</v>
      </c>
      <c r="F43" s="58">
        <v>0.95377010107040405</v>
      </c>
      <c r="G43" s="53">
        <v>0.23760996758937836</v>
      </c>
      <c r="H43" s="71">
        <v>6.6006953333270397</v>
      </c>
      <c r="I43" s="52">
        <v>0.11331119014744104</v>
      </c>
      <c r="J43" s="71">
        <v>6.2438368252608871</v>
      </c>
      <c r="K43" s="53">
        <v>0.10619924056228158</v>
      </c>
      <c r="L43" s="58">
        <v>-0.3568585216999054</v>
      </c>
      <c r="M43" s="52">
        <v>0.15529875457286835</v>
      </c>
      <c r="N43" s="71">
        <v>1.7551532489885271</v>
      </c>
      <c r="O43" s="53">
        <v>4.6764439915346435E-2</v>
      </c>
      <c r="P43" s="71">
        <v>1.669147131205049</v>
      </c>
      <c r="Q43" s="53">
        <v>5.4577404124715671E-2</v>
      </c>
      <c r="R43" s="58">
        <v>-8.6006119847297668E-2</v>
      </c>
      <c r="S43" s="54">
        <v>7.1872152388095856E-2</v>
      </c>
      <c r="T43" s="63"/>
      <c r="U43" s="63"/>
      <c r="V43" s="63"/>
      <c r="W43" s="63"/>
    </row>
    <row r="44" spans="1:23">
      <c r="A44" s="83" t="s">
        <v>46</v>
      </c>
      <c r="B44" s="71">
        <v>17.584276399562832</v>
      </c>
      <c r="C44" s="52">
        <v>0.12808107815140188</v>
      </c>
      <c r="D44" s="71">
        <v>18.552807193335902</v>
      </c>
      <c r="E44" s="53">
        <v>0.16520706214101757</v>
      </c>
      <c r="F44" s="58">
        <v>0.96853077411651611</v>
      </c>
      <c r="G44" s="53">
        <v>0.20904098451137543</v>
      </c>
      <c r="H44" s="71">
        <v>6.7358057830207416</v>
      </c>
      <c r="I44" s="52">
        <v>0.10949134605426417</v>
      </c>
      <c r="J44" s="71">
        <v>6.5138101050980266</v>
      </c>
      <c r="K44" s="53">
        <v>0.10049897564006605</v>
      </c>
      <c r="L44" s="58">
        <v>-0.22199568152427673</v>
      </c>
      <c r="M44" s="52">
        <v>0.14862166345119476</v>
      </c>
      <c r="N44" s="71">
        <v>4.480012396515086</v>
      </c>
      <c r="O44" s="53">
        <v>9.8416604549711531E-2</v>
      </c>
      <c r="P44" s="71">
        <v>3.1534423831028429</v>
      </c>
      <c r="Q44" s="53">
        <v>5.5640069824385921E-2</v>
      </c>
      <c r="R44" s="58">
        <v>-1.3265700340270996</v>
      </c>
      <c r="S44" s="54">
        <v>0.11305593699216843</v>
      </c>
      <c r="T44" s="63"/>
      <c r="U44" s="63"/>
      <c r="V44" s="63"/>
      <c r="W44" s="63"/>
    </row>
    <row r="45" spans="1:23" ht="13.5" thickBot="1">
      <c r="A45" s="210" t="s">
        <v>50</v>
      </c>
      <c r="B45" s="117" t="s">
        <v>384</v>
      </c>
      <c r="C45" s="30" t="s">
        <v>384</v>
      </c>
      <c r="D45" s="117">
        <v>28.061724651343461</v>
      </c>
      <c r="E45" s="30">
        <v>0.36287047534072242</v>
      </c>
      <c r="F45" s="117" t="s">
        <v>384</v>
      </c>
      <c r="G45" s="30" t="s">
        <v>384</v>
      </c>
      <c r="H45" s="117" t="s">
        <v>384</v>
      </c>
      <c r="I45" s="30" t="s">
        <v>384</v>
      </c>
      <c r="J45" s="117">
        <v>7.1803505908591649</v>
      </c>
      <c r="K45" s="30">
        <v>0.24547033464617118</v>
      </c>
      <c r="L45" s="117" t="s">
        <v>384</v>
      </c>
      <c r="M45" s="30" t="s">
        <v>384</v>
      </c>
      <c r="N45" s="117" t="s">
        <v>384</v>
      </c>
      <c r="O45" s="30" t="s">
        <v>384</v>
      </c>
      <c r="P45" s="117">
        <v>2.6421836744261999</v>
      </c>
      <c r="Q45" s="30">
        <v>0.2054068713619098</v>
      </c>
      <c r="R45" s="117" t="s">
        <v>384</v>
      </c>
      <c r="S45" s="28" t="s">
        <v>384</v>
      </c>
      <c r="T45" s="63"/>
      <c r="U45" s="63"/>
      <c r="V45" s="63"/>
      <c r="W45" s="63"/>
    </row>
    <row r="46" spans="1:23">
      <c r="A46" s="115"/>
      <c r="B46" s="58"/>
      <c r="C46" s="52"/>
      <c r="D46" s="58"/>
      <c r="E46" s="52"/>
      <c r="F46" s="58"/>
      <c r="G46" s="52"/>
      <c r="H46" s="58"/>
      <c r="I46" s="52"/>
      <c r="J46" s="58"/>
      <c r="K46" s="52"/>
      <c r="L46" s="58"/>
      <c r="M46" s="52"/>
      <c r="N46" s="58"/>
      <c r="O46" s="52"/>
      <c r="P46" s="58"/>
      <c r="Q46" s="52"/>
      <c r="R46" s="58"/>
      <c r="S46" s="52"/>
      <c r="T46" s="63"/>
      <c r="U46" s="63"/>
      <c r="V46" s="63"/>
      <c r="W46" s="63"/>
    </row>
    <row r="47" spans="1:23">
      <c r="A47" s="2" t="s">
        <v>177</v>
      </c>
      <c r="B47" s="63"/>
      <c r="C47" s="63"/>
      <c r="D47" s="64"/>
      <c r="E47" s="65"/>
      <c r="F47" s="63"/>
      <c r="G47" s="63"/>
      <c r="H47" s="63"/>
      <c r="I47" s="63"/>
      <c r="J47" s="63"/>
      <c r="K47" s="63"/>
      <c r="L47" s="63"/>
      <c r="M47" s="63"/>
      <c r="N47" s="64"/>
      <c r="O47" s="65"/>
      <c r="P47" s="63"/>
      <c r="Q47" s="63"/>
      <c r="R47" s="64"/>
      <c r="S47" s="65"/>
      <c r="T47" s="63"/>
      <c r="U47" s="63"/>
      <c r="V47" s="63"/>
      <c r="W47" s="63"/>
    </row>
    <row r="48" spans="1:23" ht="14.25">
      <c r="A48" s="99" t="s">
        <v>369</v>
      </c>
      <c r="B48" s="63"/>
      <c r="C48" s="63"/>
      <c r="D48" s="63"/>
      <c r="E48" s="63"/>
      <c r="F48" s="63"/>
      <c r="G48" s="63"/>
      <c r="H48" s="63"/>
      <c r="I48" s="63"/>
      <c r="J48" s="63"/>
      <c r="K48" s="63"/>
    </row>
    <row r="49" spans="1:11">
      <c r="A49" s="81" t="s">
        <v>316</v>
      </c>
      <c r="B49" s="67"/>
      <c r="C49" s="67"/>
      <c r="D49" s="67"/>
      <c r="E49" s="67"/>
      <c r="F49" s="67"/>
      <c r="G49" s="67"/>
      <c r="H49" s="67"/>
      <c r="I49" s="67"/>
      <c r="J49" s="67"/>
      <c r="K49" s="67"/>
    </row>
    <row r="50" spans="1:11">
      <c r="A50" t="s">
        <v>317</v>
      </c>
      <c r="B50" s="63"/>
      <c r="C50" s="63"/>
      <c r="D50" s="63"/>
      <c r="E50" s="63"/>
      <c r="F50" s="68"/>
      <c r="G50" s="68"/>
      <c r="H50" s="68"/>
      <c r="I50" s="68"/>
      <c r="J50" s="68"/>
      <c r="K50" s="68"/>
    </row>
    <row r="51" spans="1:11">
      <c r="A51" s="195" t="s">
        <v>366</v>
      </c>
      <c r="B51" s="63"/>
      <c r="C51" s="63"/>
      <c r="D51" s="63"/>
      <c r="E51" s="63"/>
      <c r="F51" s="63"/>
      <c r="G51" s="63"/>
      <c r="H51" s="63"/>
      <c r="I51" s="63"/>
      <c r="J51" s="63"/>
      <c r="K51" s="63"/>
    </row>
    <row r="52" spans="1:11">
      <c r="A52" s="196" t="s">
        <v>367</v>
      </c>
      <c r="B52" s="186"/>
      <c r="C52" s="186"/>
      <c r="D52" s="186"/>
      <c r="E52" s="186"/>
      <c r="F52" s="186"/>
      <c r="G52" s="186"/>
      <c r="H52" s="186"/>
      <c r="I52" s="186"/>
      <c r="J52" s="186"/>
      <c r="K52" s="186"/>
    </row>
    <row r="53" spans="1:11">
      <c r="A53" s="2" t="s">
        <v>370</v>
      </c>
    </row>
  </sheetData>
  <customSheetViews>
    <customSheetView guid="{958562DC-2717-487D-88ED-05485062DB2A}" scale="80" showGridLines="0" topLeftCell="A16">
      <selection activeCell="F38" sqref="F38"/>
      <pageMargins left="0.7" right="0.7" top="0.75" bottom="0.75" header="0.3" footer="0.3"/>
      <pageSetup paperSize="9" orientation="portrait" r:id="rId1"/>
    </customSheetView>
    <customSheetView guid="{DC9DA9F2-44C2-40AF-952E-F17A8405449D}" scale="80" showGridLines="0">
      <selection activeCell="O1" sqref="O1"/>
      <pageMargins left="0.7" right="0.7" top="0.75" bottom="0.75" header="0.3" footer="0.3"/>
      <pageSetup paperSize="9" orientation="portrait" r:id="rId2"/>
    </customSheetView>
    <customSheetView guid="{AF19555B-DC94-4383-99E1-B20527EBB45F}" scale="80" showGridLines="0">
      <selection activeCell="F38" sqref="F38"/>
      <pageMargins left="0.7" right="0.7" top="0.75" bottom="0.75" header="0.3" footer="0.3"/>
      <pageSetup paperSize="9" orientation="portrait" r:id="rId3"/>
    </customSheetView>
  </customSheetViews>
  <mergeCells count="13">
    <mergeCell ref="B7:S7"/>
    <mergeCell ref="B8:G8"/>
    <mergeCell ref="H8:M8"/>
    <mergeCell ref="N8:S8"/>
    <mergeCell ref="B9:C9"/>
    <mergeCell ref="D9:E9"/>
    <mergeCell ref="F9:G9"/>
    <mergeCell ref="P9:Q9"/>
    <mergeCell ref="R9:S9"/>
    <mergeCell ref="H9:I9"/>
    <mergeCell ref="J9:K9"/>
    <mergeCell ref="L9:M9"/>
    <mergeCell ref="N9:O9"/>
  </mergeCells>
  <conditionalFormatting sqref="F12:F44 L12:L44 R12:R44">
    <cfRule type="expression" dxfId="9" priority="2">
      <formula>ABS(F12/G12)&gt;1.96</formula>
    </cfRule>
  </conditionalFormatting>
  <conditionalFormatting sqref="F45 L45 R45">
    <cfRule type="expression" dxfId="8" priority="1">
      <formula>ABS(F45/G45)&gt;1.96</formula>
    </cfRule>
  </conditionalFormatting>
  <hyperlinks>
    <hyperlink ref="A51" r:id="rId4" display="Information on data for Israel: https://oe.cd/israel-disclaimer"/>
  </hyperlinks>
  <pageMargins left="0.7" right="0.7" top="0.75" bottom="0.75" header="0.3" footer="0.3"/>
  <pageSetup paperSize="9" orientation="portrait"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Y76"/>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25">
      <c r="A1" s="4"/>
      <c r="B1" s="3"/>
      <c r="C1" s="3"/>
      <c r="D1" s="3"/>
      <c r="E1" s="3"/>
      <c r="G1" s="3"/>
      <c r="J1" s="50"/>
    </row>
    <row r="2" spans="1:25">
      <c r="A2" s="4" t="s">
        <v>352</v>
      </c>
      <c r="B2" s="3"/>
      <c r="C2" s="3"/>
      <c r="D2" s="3"/>
      <c r="E2" s="3"/>
      <c r="G2" s="3"/>
      <c r="J2" s="50"/>
    </row>
    <row r="3" spans="1:25">
      <c r="A3" s="5" t="s">
        <v>221</v>
      </c>
      <c r="B3" s="1"/>
      <c r="C3" s="3"/>
      <c r="D3" s="3"/>
      <c r="E3" s="3"/>
      <c r="F3" s="3"/>
      <c r="G3" s="3"/>
    </row>
    <row r="4" spans="1:25">
      <c r="A4" s="49" t="s">
        <v>239</v>
      </c>
      <c r="B4" s="3"/>
      <c r="C4" s="3"/>
      <c r="D4" s="3"/>
      <c r="E4" s="3"/>
      <c r="F4" s="3"/>
      <c r="G4" s="3"/>
      <c r="J4" s="100"/>
    </row>
    <row r="5" spans="1:25">
      <c r="A5" s="6"/>
      <c r="B5" s="3"/>
      <c r="C5" s="3"/>
      <c r="D5" s="3"/>
      <c r="E5" s="3"/>
      <c r="F5" s="3"/>
      <c r="G5" s="3"/>
    </row>
    <row r="6" spans="1:25">
      <c r="A6" s="6"/>
      <c r="B6" s="3"/>
      <c r="C6" s="3"/>
      <c r="D6" s="3"/>
      <c r="E6" s="3"/>
      <c r="F6" s="3"/>
      <c r="G6" s="3"/>
    </row>
    <row r="7" spans="1:25" s="9" customFormat="1" ht="13.5" thickBot="1">
      <c r="A7" s="7"/>
      <c r="B7" s="8"/>
      <c r="C7" s="8"/>
      <c r="D7" s="8"/>
      <c r="E7" s="8"/>
      <c r="F7" s="8"/>
      <c r="G7" s="8"/>
    </row>
    <row r="8" spans="1:25" s="9" customFormat="1" ht="28.5" customHeight="1">
      <c r="A8" s="10"/>
      <c r="B8" s="298" t="s">
        <v>107</v>
      </c>
      <c r="C8" s="299"/>
      <c r="D8" s="299"/>
      <c r="E8" s="299"/>
      <c r="F8" s="299"/>
      <c r="G8" s="299"/>
      <c r="H8" s="299" t="s">
        <v>69</v>
      </c>
      <c r="I8" s="299"/>
      <c r="J8" s="299"/>
      <c r="K8" s="299"/>
      <c r="L8" s="299"/>
      <c r="M8" s="299"/>
      <c r="N8" s="299" t="s">
        <v>69</v>
      </c>
      <c r="O8" s="300"/>
    </row>
    <row r="9" spans="1:25" s="9" customFormat="1" ht="78.75" customHeight="1">
      <c r="A9" s="11"/>
      <c r="B9" s="371" t="s">
        <v>95</v>
      </c>
      <c r="C9" s="372"/>
      <c r="D9" s="312" t="s">
        <v>96</v>
      </c>
      <c r="E9" s="310"/>
      <c r="F9" s="312" t="s">
        <v>97</v>
      </c>
      <c r="G9" s="310"/>
      <c r="H9" s="319" t="s">
        <v>98</v>
      </c>
      <c r="I9" s="319"/>
      <c r="J9" s="312" t="s">
        <v>99</v>
      </c>
      <c r="K9" s="310"/>
      <c r="L9" s="363" t="s">
        <v>80</v>
      </c>
      <c r="M9" s="363"/>
      <c r="N9" s="363" t="s">
        <v>81</v>
      </c>
      <c r="O9" s="360"/>
    </row>
    <row r="10" spans="1:25">
      <c r="A10" s="12"/>
      <c r="B10" s="13" t="s">
        <v>5</v>
      </c>
      <c r="C10" s="14" t="s">
        <v>6</v>
      </c>
      <c r="D10" s="13" t="s">
        <v>5</v>
      </c>
      <c r="E10" s="15" t="s">
        <v>6</v>
      </c>
      <c r="F10" s="13" t="s">
        <v>5</v>
      </c>
      <c r="G10" s="15" t="s">
        <v>6</v>
      </c>
      <c r="H10" s="14" t="s">
        <v>5</v>
      </c>
      <c r="I10" s="14" t="s">
        <v>6</v>
      </c>
      <c r="J10" s="13" t="s">
        <v>5</v>
      </c>
      <c r="K10" s="15" t="s">
        <v>6</v>
      </c>
      <c r="L10" s="13" t="s">
        <v>5</v>
      </c>
      <c r="M10" s="15" t="s">
        <v>6</v>
      </c>
      <c r="N10" s="13" t="s">
        <v>5</v>
      </c>
      <c r="O10" s="16" t="s">
        <v>6</v>
      </c>
    </row>
    <row r="11" spans="1:25">
      <c r="A11" s="17"/>
      <c r="B11" s="18"/>
      <c r="C11" s="18"/>
      <c r="D11" s="19"/>
      <c r="E11" s="20"/>
      <c r="F11" s="19"/>
      <c r="G11" s="20"/>
      <c r="H11" s="21"/>
      <c r="I11" s="21"/>
      <c r="J11" s="19"/>
      <c r="K11" s="20"/>
      <c r="L11" s="19"/>
      <c r="M11" s="20"/>
      <c r="N11" s="19"/>
      <c r="O11" s="48"/>
      <c r="P11" s="96"/>
      <c r="Q11" s="96"/>
      <c r="R11" s="96"/>
      <c r="S11" s="96"/>
      <c r="T11" s="96"/>
      <c r="U11" s="96"/>
      <c r="V11" s="96"/>
      <c r="W11" s="96"/>
      <c r="X11" s="96"/>
      <c r="Y11" s="96"/>
    </row>
    <row r="12" spans="1:25">
      <c r="A12" s="113" t="s">
        <v>7</v>
      </c>
      <c r="B12" s="34">
        <v>32.993121205084563</v>
      </c>
      <c r="C12" s="35">
        <v>5.4091453310018371</v>
      </c>
      <c r="D12" s="34">
        <v>16.806161194403089</v>
      </c>
      <c r="E12" s="33">
        <v>1.4119314227874118</v>
      </c>
      <c r="F12" s="34">
        <v>19.205248836756009</v>
      </c>
      <c r="G12" s="33">
        <v>3.1105379976149923</v>
      </c>
      <c r="H12" s="32">
        <v>15.77252569241212</v>
      </c>
      <c r="I12" s="35">
        <v>1.9665442041652801</v>
      </c>
      <c r="J12" s="34">
        <v>9.0834230162567025</v>
      </c>
      <c r="K12" s="33">
        <v>0.9353671813670299</v>
      </c>
      <c r="L12" s="34">
        <v>3.5208055290176108</v>
      </c>
      <c r="M12" s="33">
        <v>0.34806027708033721</v>
      </c>
      <c r="N12" s="34">
        <v>2.6513234200059088</v>
      </c>
      <c r="O12" s="31">
        <v>0.66929410581406712</v>
      </c>
      <c r="P12" s="37"/>
      <c r="Q12" s="37"/>
      <c r="R12" s="37"/>
      <c r="S12" s="37"/>
      <c r="T12" s="37"/>
      <c r="U12" s="37"/>
      <c r="V12" s="37"/>
      <c r="W12" s="37"/>
      <c r="X12" s="37"/>
      <c r="Y12" s="37"/>
    </row>
    <row r="13" spans="1:25">
      <c r="A13" s="113" t="s">
        <v>9</v>
      </c>
      <c r="B13" s="34">
        <v>34.598962656370773</v>
      </c>
      <c r="C13" s="35">
        <v>1.1301019453696808</v>
      </c>
      <c r="D13" s="34">
        <v>17.43577300121056</v>
      </c>
      <c r="E13" s="33">
        <v>0.51324919311659722</v>
      </c>
      <c r="F13" s="34">
        <v>15.46685433952573</v>
      </c>
      <c r="G13" s="33">
        <v>0.84603610243624394</v>
      </c>
      <c r="H13" s="32">
        <v>14.50407035219674</v>
      </c>
      <c r="I13" s="35">
        <v>1.0349132187207684</v>
      </c>
      <c r="J13" s="34">
        <v>11.012036993307641</v>
      </c>
      <c r="K13" s="33">
        <v>0.42203421989458723</v>
      </c>
      <c r="L13" s="34">
        <v>4.668455836713842</v>
      </c>
      <c r="M13" s="33">
        <v>0.21684611936175352</v>
      </c>
      <c r="N13" s="34">
        <v>2.4296784803521678</v>
      </c>
      <c r="O13" s="31">
        <v>0.26296303722104553</v>
      </c>
      <c r="P13" s="37"/>
      <c r="Q13" s="37"/>
      <c r="R13" s="37"/>
      <c r="S13" s="37"/>
      <c r="T13" s="37"/>
      <c r="U13" s="37"/>
      <c r="V13" s="37"/>
      <c r="W13" s="37"/>
      <c r="X13" s="37"/>
      <c r="Y13" s="37"/>
    </row>
    <row r="14" spans="1:25">
      <c r="A14" s="113" t="s">
        <v>10</v>
      </c>
      <c r="B14" s="34">
        <v>32.038165033572056</v>
      </c>
      <c r="C14" s="35">
        <v>0.95077009125573086</v>
      </c>
      <c r="D14" s="34">
        <v>22.468081998605829</v>
      </c>
      <c r="E14" s="33">
        <v>0.49750044411660793</v>
      </c>
      <c r="F14" s="34">
        <v>15.233298157333071</v>
      </c>
      <c r="G14" s="33">
        <v>0.47710301169214792</v>
      </c>
      <c r="H14" s="32">
        <v>13.30565273328002</v>
      </c>
      <c r="I14" s="35">
        <v>0.46937575363780643</v>
      </c>
      <c r="J14" s="34">
        <v>9.8333641601688857</v>
      </c>
      <c r="K14" s="33">
        <v>0.31533849209376091</v>
      </c>
      <c r="L14" s="34">
        <v>4.2020791200218124</v>
      </c>
      <c r="M14" s="33">
        <v>0.2102440849335129</v>
      </c>
      <c r="N14" s="34">
        <v>3.151927663277601</v>
      </c>
      <c r="O14" s="31">
        <v>0.39185727396354442</v>
      </c>
      <c r="P14" s="37"/>
      <c r="Q14" s="37"/>
      <c r="R14" s="37"/>
      <c r="S14" s="37"/>
      <c r="T14" s="37"/>
      <c r="U14" s="37"/>
      <c r="V14" s="37"/>
      <c r="W14" s="37"/>
      <c r="X14" s="37"/>
      <c r="Y14" s="37"/>
    </row>
    <row r="15" spans="1:25">
      <c r="A15" s="294" t="s">
        <v>172</v>
      </c>
      <c r="B15" s="34">
        <v>28.498329988838201</v>
      </c>
      <c r="C15" s="35">
        <v>1.1233834946657317</v>
      </c>
      <c r="D15" s="34">
        <v>23.901834132337829</v>
      </c>
      <c r="E15" s="33">
        <v>0.636779746686992</v>
      </c>
      <c r="F15" s="34">
        <v>15.09342456632907</v>
      </c>
      <c r="G15" s="33">
        <v>0.61380749356924436</v>
      </c>
      <c r="H15" s="32">
        <v>14.052186164341821</v>
      </c>
      <c r="I15" s="35">
        <v>0.56032461700409364</v>
      </c>
      <c r="J15" s="34">
        <v>10.16945750038458</v>
      </c>
      <c r="K15" s="33">
        <v>0.44270575776728915</v>
      </c>
      <c r="L15" s="34">
        <v>4.7616858985588024</v>
      </c>
      <c r="M15" s="33">
        <v>0.26398178288770191</v>
      </c>
      <c r="N15" s="34">
        <v>3.8745343468014628</v>
      </c>
      <c r="O15" s="31">
        <v>0.57611745492350885</v>
      </c>
      <c r="P15" s="37"/>
      <c r="Q15" s="37"/>
      <c r="R15" s="37"/>
      <c r="S15" s="37"/>
      <c r="T15" s="37"/>
      <c r="U15" s="37"/>
      <c r="V15" s="37"/>
      <c r="W15" s="37"/>
      <c r="X15" s="37"/>
      <c r="Y15" s="37"/>
    </row>
    <row r="16" spans="1:25">
      <c r="A16" s="294" t="s">
        <v>388</v>
      </c>
      <c r="B16" s="34">
        <v>37.660303050009979</v>
      </c>
      <c r="C16" s="35">
        <v>1.5844217362472919</v>
      </c>
      <c r="D16" s="34">
        <v>20.190927194684821</v>
      </c>
      <c r="E16" s="33">
        <v>0.85903257353723239</v>
      </c>
      <c r="F16" s="34">
        <v>15.455452190936739</v>
      </c>
      <c r="G16" s="33">
        <v>0.81454674481974221</v>
      </c>
      <c r="H16" s="32">
        <v>12.119972064470801</v>
      </c>
      <c r="I16" s="35">
        <v>0.88063687420583248</v>
      </c>
      <c r="J16" s="34">
        <v>9.2995643866711593</v>
      </c>
      <c r="K16" s="33">
        <v>0.42269417577294405</v>
      </c>
      <c r="L16" s="34">
        <v>3.313284443402718</v>
      </c>
      <c r="M16" s="33">
        <v>0.33515456138799554</v>
      </c>
      <c r="N16" s="34">
        <v>1.993397021310318</v>
      </c>
      <c r="O16" s="31">
        <v>0.34653582831427049</v>
      </c>
      <c r="P16" s="37"/>
      <c r="Q16" s="37"/>
      <c r="R16" s="37"/>
      <c r="S16" s="37"/>
      <c r="T16" s="37"/>
      <c r="U16" s="37"/>
      <c r="V16" s="37"/>
      <c r="W16" s="37"/>
      <c r="X16" s="37"/>
      <c r="Y16" s="37"/>
    </row>
    <row r="17" spans="1:25">
      <c r="A17" s="113" t="s">
        <v>11</v>
      </c>
      <c r="B17" s="34">
        <v>20.937060353243989</v>
      </c>
      <c r="C17" s="35">
        <v>1.0877616418227631</v>
      </c>
      <c r="D17" s="34">
        <v>17.58637329113381</v>
      </c>
      <c r="E17" s="33">
        <v>0.57962018281230587</v>
      </c>
      <c r="F17" s="34">
        <v>17.03461195705934</v>
      </c>
      <c r="G17" s="33">
        <v>0.71429530152720455</v>
      </c>
      <c r="H17" s="32">
        <v>19.362679587692419</v>
      </c>
      <c r="I17" s="35">
        <v>0.92046782153952933</v>
      </c>
      <c r="J17" s="34">
        <v>13.56061112069435</v>
      </c>
      <c r="K17" s="33">
        <v>0.52889111749689133</v>
      </c>
      <c r="L17" s="34">
        <v>7.7878636700880399</v>
      </c>
      <c r="M17" s="33">
        <v>0.49078311122302354</v>
      </c>
      <c r="N17" s="34">
        <v>3.7525480944079659</v>
      </c>
      <c r="O17" s="31">
        <v>0.47398845009371282</v>
      </c>
      <c r="P17" s="37"/>
      <c r="Q17" s="37"/>
      <c r="R17" s="37"/>
      <c r="S17" s="37"/>
      <c r="T17" s="37"/>
      <c r="U17" s="37"/>
      <c r="V17" s="37"/>
      <c r="W17" s="37"/>
      <c r="X17" s="37"/>
      <c r="Y17" s="37"/>
    </row>
    <row r="18" spans="1:25" ht="13.15" customHeight="1">
      <c r="A18" s="113" t="s">
        <v>12</v>
      </c>
      <c r="B18" s="34">
        <v>32.8519424915321</v>
      </c>
      <c r="C18" s="35">
        <v>1.3866037167157907</v>
      </c>
      <c r="D18" s="34">
        <v>19.002039559326739</v>
      </c>
      <c r="E18" s="33">
        <v>0.6193967971829567</v>
      </c>
      <c r="F18" s="34">
        <v>17.089414501340588</v>
      </c>
      <c r="G18" s="33">
        <v>0.70943816079572675</v>
      </c>
      <c r="H18" s="32">
        <v>13.12529343581631</v>
      </c>
      <c r="I18" s="35">
        <v>0.64084153344062122</v>
      </c>
      <c r="J18" s="34">
        <v>9.8179416464420903</v>
      </c>
      <c r="K18" s="33">
        <v>0.44348623576730456</v>
      </c>
      <c r="L18" s="34">
        <v>5.4709914273089124</v>
      </c>
      <c r="M18" s="33">
        <v>0.29847343708690194</v>
      </c>
      <c r="N18" s="34">
        <v>2.776113065985657</v>
      </c>
      <c r="O18" s="31">
        <v>0.33542310898566946</v>
      </c>
      <c r="P18" s="37"/>
      <c r="Q18" s="37"/>
      <c r="R18" s="37"/>
      <c r="S18" s="37"/>
      <c r="T18" s="37"/>
      <c r="U18" s="37"/>
      <c r="V18" s="37"/>
      <c r="W18" s="37"/>
      <c r="X18" s="37"/>
      <c r="Y18" s="37"/>
    </row>
    <row r="19" spans="1:25">
      <c r="A19" s="113" t="s">
        <v>13</v>
      </c>
      <c r="B19" s="34">
        <v>19.883692005763059</v>
      </c>
      <c r="C19" s="35">
        <v>1.102412157735088</v>
      </c>
      <c r="D19" s="34">
        <v>19.681519432210969</v>
      </c>
      <c r="E19" s="33">
        <v>0.60930935814490261</v>
      </c>
      <c r="F19" s="34">
        <v>19.042367466162329</v>
      </c>
      <c r="G19" s="33">
        <v>0.76917221093661048</v>
      </c>
      <c r="H19" s="32">
        <v>19.616410689421709</v>
      </c>
      <c r="I19" s="35">
        <v>0.79874756828808713</v>
      </c>
      <c r="J19" s="34">
        <v>14.67701225495243</v>
      </c>
      <c r="K19" s="33">
        <v>0.75839332504892498</v>
      </c>
      <c r="L19" s="34">
        <v>5.117391998906264</v>
      </c>
      <c r="M19" s="33">
        <v>0.36266208754598656</v>
      </c>
      <c r="N19" s="34">
        <v>2.0838136634235682</v>
      </c>
      <c r="O19" s="31">
        <v>0.73937159615211656</v>
      </c>
      <c r="P19" s="37"/>
      <c r="Q19" s="37"/>
      <c r="R19" s="37"/>
      <c r="S19" s="37"/>
      <c r="T19" s="37"/>
      <c r="U19" s="37"/>
      <c r="V19" s="37"/>
      <c r="W19" s="37"/>
      <c r="X19" s="37"/>
      <c r="Y19" s="37"/>
    </row>
    <row r="20" spans="1:25">
      <c r="A20" s="113" t="s">
        <v>14</v>
      </c>
      <c r="B20" s="34">
        <v>22.59892303777108</v>
      </c>
      <c r="C20" s="35">
        <v>1.0277345060716372</v>
      </c>
      <c r="D20" s="34">
        <v>21.671891039875099</v>
      </c>
      <c r="E20" s="33">
        <v>0.74932262114924841</v>
      </c>
      <c r="F20" s="34">
        <v>19.871658454363171</v>
      </c>
      <c r="G20" s="33">
        <v>0.67063891953999255</v>
      </c>
      <c r="H20" s="32">
        <v>16.528138575232688</v>
      </c>
      <c r="I20" s="35">
        <v>0.65266268677335904</v>
      </c>
      <c r="J20" s="34">
        <v>11.886578218988429</v>
      </c>
      <c r="K20" s="33">
        <v>0.44812690053577825</v>
      </c>
      <c r="L20" s="34">
        <v>5.0512372291548351</v>
      </c>
      <c r="M20" s="33">
        <v>0.34677779148580473</v>
      </c>
      <c r="N20" s="34">
        <v>2.5970531439841702</v>
      </c>
      <c r="O20" s="31">
        <v>0.48832380257116714</v>
      </c>
      <c r="P20" s="37"/>
      <c r="Q20" s="37"/>
      <c r="R20" s="37"/>
      <c r="S20" s="37"/>
      <c r="T20" s="37"/>
      <c r="U20" s="37"/>
      <c r="V20" s="37"/>
      <c r="W20" s="37"/>
      <c r="X20" s="37"/>
      <c r="Y20" s="37"/>
    </row>
    <row r="21" spans="1:25">
      <c r="A21" s="113" t="s">
        <v>15</v>
      </c>
      <c r="B21" s="34">
        <v>33.257636531664687</v>
      </c>
      <c r="C21" s="35">
        <v>2.5233020526696381</v>
      </c>
      <c r="D21" s="34">
        <v>17.67927712847565</v>
      </c>
      <c r="E21" s="33">
        <v>0.7811953900561297</v>
      </c>
      <c r="F21" s="34">
        <v>16.210968801979192</v>
      </c>
      <c r="G21" s="33">
        <v>0.89284416544258327</v>
      </c>
      <c r="H21" s="32">
        <v>12.35125250151119</v>
      </c>
      <c r="I21" s="35">
        <v>1.0875571297037623</v>
      </c>
      <c r="J21" s="34">
        <v>10.447102911178609</v>
      </c>
      <c r="K21" s="33">
        <v>0.62049470292486208</v>
      </c>
      <c r="L21" s="34">
        <v>7.5140639246498644</v>
      </c>
      <c r="M21" s="33">
        <v>0.52590056775501504</v>
      </c>
      <c r="N21" s="34">
        <v>2.5396982005408102</v>
      </c>
      <c r="O21" s="31">
        <v>0.38170936661391919</v>
      </c>
      <c r="P21" s="37"/>
      <c r="Q21" s="37"/>
      <c r="R21" s="37"/>
      <c r="S21" s="37"/>
      <c r="T21" s="37"/>
      <c r="U21" s="37"/>
      <c r="V21" s="37"/>
      <c r="W21" s="37"/>
      <c r="X21" s="37"/>
      <c r="Y21" s="37"/>
    </row>
    <row r="22" spans="1:25">
      <c r="A22" s="113" t="s">
        <v>16</v>
      </c>
      <c r="B22" s="34">
        <v>28.87373863191813</v>
      </c>
      <c r="C22" s="35">
        <v>1.2764456934406558</v>
      </c>
      <c r="D22" s="34">
        <v>19.427687572133468</v>
      </c>
      <c r="E22" s="33">
        <v>0.87715099810439789</v>
      </c>
      <c r="F22" s="34">
        <v>16.783431804315128</v>
      </c>
      <c r="G22" s="33">
        <v>0.60514798302931228</v>
      </c>
      <c r="H22" s="32">
        <v>10.1140666459639</v>
      </c>
      <c r="I22" s="35">
        <v>0.56462908916563648</v>
      </c>
      <c r="J22" s="34">
        <v>9.8882237291309281</v>
      </c>
      <c r="K22" s="33">
        <v>0.63846189249487195</v>
      </c>
      <c r="L22" s="34">
        <v>8.7400049720244457</v>
      </c>
      <c r="M22" s="33">
        <v>0.38652274069506465</v>
      </c>
      <c r="N22" s="34">
        <v>6.172846644513994</v>
      </c>
      <c r="O22" s="31">
        <v>0.51166309479664884</v>
      </c>
      <c r="P22" s="37"/>
      <c r="Q22" s="37"/>
      <c r="R22" s="37"/>
      <c r="S22" s="37"/>
      <c r="T22" s="37"/>
      <c r="U22" s="37"/>
      <c r="V22" s="37"/>
      <c r="W22" s="37"/>
      <c r="X22" s="37"/>
      <c r="Y22" s="37"/>
    </row>
    <row r="23" spans="1:25">
      <c r="A23" s="113" t="s">
        <v>364</v>
      </c>
      <c r="B23" s="34">
        <v>22.28741496598732</v>
      </c>
      <c r="C23" s="35">
        <v>1.1357045140448281</v>
      </c>
      <c r="D23" s="34">
        <v>23.145691609980911</v>
      </c>
      <c r="E23" s="33">
        <v>0.77905792183391709</v>
      </c>
      <c r="F23" s="34">
        <v>15.39909297052122</v>
      </c>
      <c r="G23" s="33">
        <v>0.72054465299008263</v>
      </c>
      <c r="H23" s="32">
        <v>17.22335600906985</v>
      </c>
      <c r="I23" s="35">
        <v>0.95803499740639875</v>
      </c>
      <c r="J23" s="34">
        <v>13.378684807251791</v>
      </c>
      <c r="K23" s="33">
        <v>0.80296455492662289</v>
      </c>
      <c r="L23" s="34">
        <v>5.5895691610012044</v>
      </c>
      <c r="M23" s="33">
        <v>0.34657264823224992</v>
      </c>
      <c r="N23" s="34">
        <v>2.9761904761877069</v>
      </c>
      <c r="O23" s="31">
        <v>0.64224845590356971</v>
      </c>
      <c r="P23" s="37"/>
      <c r="Q23" s="37"/>
      <c r="R23" s="37"/>
      <c r="S23" s="37"/>
      <c r="T23" s="37"/>
      <c r="U23" s="37"/>
      <c r="V23" s="37"/>
      <c r="W23" s="37"/>
      <c r="X23" s="37"/>
      <c r="Y23" s="37"/>
    </row>
    <row r="24" spans="1:25">
      <c r="A24" s="113" t="s">
        <v>17</v>
      </c>
      <c r="B24" s="34">
        <v>39.603843633189619</v>
      </c>
      <c r="C24" s="35">
        <v>1.1063928121851727</v>
      </c>
      <c r="D24" s="34">
        <v>21.53053237471342</v>
      </c>
      <c r="E24" s="33">
        <v>0.66807904543827645</v>
      </c>
      <c r="F24" s="34">
        <v>15.565599434601371</v>
      </c>
      <c r="G24" s="33">
        <v>0.57091569358236294</v>
      </c>
      <c r="H24" s="32">
        <v>8.1979526617549769</v>
      </c>
      <c r="I24" s="35">
        <v>0.32077533566185951</v>
      </c>
      <c r="J24" s="34">
        <v>8.3063454434710327</v>
      </c>
      <c r="K24" s="33">
        <v>0.36715611711634333</v>
      </c>
      <c r="L24" s="34">
        <v>3.4970045157466561</v>
      </c>
      <c r="M24" s="33">
        <v>0.21959359395314682</v>
      </c>
      <c r="N24" s="34">
        <v>3.2987219365229228</v>
      </c>
      <c r="O24" s="31">
        <v>0.42623618930481688</v>
      </c>
      <c r="P24" s="37"/>
      <c r="Q24" s="37"/>
      <c r="R24" s="37"/>
      <c r="S24" s="37"/>
      <c r="T24" s="37"/>
      <c r="U24" s="37"/>
      <c r="V24" s="37"/>
      <c r="W24" s="37"/>
      <c r="X24" s="37"/>
      <c r="Y24" s="37"/>
    </row>
    <row r="25" spans="1:25">
      <c r="A25" s="113" t="s">
        <v>18</v>
      </c>
      <c r="B25" s="34">
        <v>28.310390981606119</v>
      </c>
      <c r="C25" s="35">
        <v>1.1230687959379995</v>
      </c>
      <c r="D25" s="34">
        <v>26.452325509658991</v>
      </c>
      <c r="E25" s="33">
        <v>0.81283349705070762</v>
      </c>
      <c r="F25" s="34">
        <v>13.92521062277094</v>
      </c>
      <c r="G25" s="33">
        <v>0.57180481965857455</v>
      </c>
      <c r="H25" s="32">
        <v>10.79573560786052</v>
      </c>
      <c r="I25" s="35">
        <v>0.59924008703858511</v>
      </c>
      <c r="J25" s="34">
        <v>10.15643810603301</v>
      </c>
      <c r="K25" s="33">
        <v>0.40238713418306943</v>
      </c>
      <c r="L25" s="34">
        <v>6.9596633427739709</v>
      </c>
      <c r="M25" s="33">
        <v>0.51869738549623678</v>
      </c>
      <c r="N25" s="34">
        <v>3.5667360661157601</v>
      </c>
      <c r="O25" s="31">
        <v>0.46848330643718528</v>
      </c>
      <c r="P25" s="37"/>
      <c r="Q25" s="37"/>
      <c r="R25" s="37"/>
      <c r="S25" s="37"/>
      <c r="T25" s="37"/>
      <c r="U25" s="37"/>
      <c r="V25" s="37"/>
      <c r="W25" s="37"/>
      <c r="X25" s="37"/>
      <c r="Y25" s="37"/>
    </row>
    <row r="26" spans="1:25">
      <c r="A26" s="113" t="s">
        <v>201</v>
      </c>
      <c r="B26" s="34">
        <v>25.401808648585199</v>
      </c>
      <c r="C26" s="35">
        <v>1.1201756979322457</v>
      </c>
      <c r="D26" s="34">
        <v>27.249644275525249</v>
      </c>
      <c r="E26" s="33">
        <v>1.196597318035707</v>
      </c>
      <c r="F26" s="34">
        <v>16.497119385573569</v>
      </c>
      <c r="G26" s="33">
        <v>0.80232983983648498</v>
      </c>
      <c r="H26" s="32">
        <v>14.3161513709315</v>
      </c>
      <c r="I26" s="35">
        <v>0.69432933993655499</v>
      </c>
      <c r="J26" s="34">
        <v>9.810452579851848</v>
      </c>
      <c r="K26" s="33">
        <v>0.51206833290973464</v>
      </c>
      <c r="L26" s="34">
        <v>4.6181973956629658</v>
      </c>
      <c r="M26" s="33">
        <v>0.31235443468851704</v>
      </c>
      <c r="N26" s="34">
        <v>2.0694028151214332</v>
      </c>
      <c r="O26" s="31">
        <v>0.33590077723397921</v>
      </c>
      <c r="P26" s="37"/>
      <c r="Q26" s="37"/>
      <c r="R26" s="37"/>
      <c r="S26" s="37"/>
      <c r="T26" s="37"/>
      <c r="U26" s="37"/>
      <c r="V26" s="37"/>
      <c r="W26" s="37"/>
      <c r="X26" s="37"/>
      <c r="Y26" s="37"/>
    </row>
    <row r="27" spans="1:25">
      <c r="A27" s="113" t="s">
        <v>19</v>
      </c>
      <c r="B27" s="34">
        <v>25.61133756446095</v>
      </c>
      <c r="C27" s="35">
        <v>0.79092442863426926</v>
      </c>
      <c r="D27" s="34">
        <v>27.266258690221889</v>
      </c>
      <c r="E27" s="33">
        <v>0.77059169601162514</v>
      </c>
      <c r="F27" s="34">
        <v>14.81946681947422</v>
      </c>
      <c r="G27" s="33">
        <v>0.63926524928313488</v>
      </c>
      <c r="H27" s="32">
        <v>12.285731276152809</v>
      </c>
      <c r="I27" s="35">
        <v>0.54214105469739793</v>
      </c>
      <c r="J27" s="34">
        <v>9.4214735446090732</v>
      </c>
      <c r="K27" s="33">
        <v>0.3583814015400511</v>
      </c>
      <c r="L27" s="34">
        <v>6.3303131543592883</v>
      </c>
      <c r="M27" s="33">
        <v>0.38305719464129506</v>
      </c>
      <c r="N27" s="34">
        <v>4.2601138153363181</v>
      </c>
      <c r="O27" s="31">
        <v>0.41580740324739784</v>
      </c>
      <c r="P27" s="37"/>
      <c r="Q27" s="37"/>
      <c r="R27" s="37"/>
      <c r="S27" s="37"/>
      <c r="T27" s="37"/>
      <c r="U27" s="37"/>
      <c r="V27" s="37"/>
      <c r="W27" s="37"/>
      <c r="X27" s="37"/>
      <c r="Y27" s="37"/>
    </row>
    <row r="28" spans="1:25">
      <c r="A28" s="113" t="s">
        <v>20</v>
      </c>
      <c r="B28" s="34">
        <v>33.236658921827029</v>
      </c>
      <c r="C28" s="35">
        <v>1.2389156097978884</v>
      </c>
      <c r="D28" s="34">
        <v>24.349886122958441</v>
      </c>
      <c r="E28" s="33">
        <v>0.71095450032230878</v>
      </c>
      <c r="F28" s="34">
        <v>13.951286137425161</v>
      </c>
      <c r="G28" s="33">
        <v>0.57258995493327103</v>
      </c>
      <c r="H28" s="32">
        <v>11.148612570199321</v>
      </c>
      <c r="I28" s="35">
        <v>0.63605430498293536</v>
      </c>
      <c r="J28" s="34">
        <v>8.7394798996300125</v>
      </c>
      <c r="K28" s="33">
        <v>0.38774777411359701</v>
      </c>
      <c r="L28" s="34">
        <v>4.7973875626061204</v>
      </c>
      <c r="M28" s="33">
        <v>0.33051067734741729</v>
      </c>
      <c r="N28" s="34">
        <v>3.8150219933376799</v>
      </c>
      <c r="O28" s="31">
        <v>0.44562566002540871</v>
      </c>
      <c r="P28" s="37"/>
      <c r="Q28" s="37"/>
      <c r="R28" s="37"/>
      <c r="S28" s="37"/>
      <c r="T28" s="37"/>
      <c r="U28" s="37"/>
      <c r="V28" s="37"/>
      <c r="W28" s="37"/>
      <c r="X28" s="37"/>
      <c r="Y28" s="37"/>
    </row>
    <row r="29" spans="1:25">
      <c r="A29" s="113" t="s">
        <v>21</v>
      </c>
      <c r="B29" s="34">
        <v>27.264450683646341</v>
      </c>
      <c r="C29" s="35">
        <v>0.78461416668998185</v>
      </c>
      <c r="D29" s="34">
        <v>19.910596357112219</v>
      </c>
      <c r="E29" s="33">
        <v>0.73873700452178326</v>
      </c>
      <c r="F29" s="34">
        <v>17.07198271398325</v>
      </c>
      <c r="G29" s="33">
        <v>0.505776142261251</v>
      </c>
      <c r="H29" s="32">
        <v>16.260628858909509</v>
      </c>
      <c r="I29" s="35">
        <v>0.63771344762437288</v>
      </c>
      <c r="J29" s="34">
        <v>10.45687301843253</v>
      </c>
      <c r="K29" s="33">
        <v>0.39684704407601168</v>
      </c>
      <c r="L29" s="34">
        <v>6.7081763791240299</v>
      </c>
      <c r="M29" s="33">
        <v>0.36541068628705359</v>
      </c>
      <c r="N29" s="34">
        <v>2.3214290294296149</v>
      </c>
      <c r="O29" s="31">
        <v>0.39233448602129933</v>
      </c>
      <c r="P29" s="37"/>
      <c r="Q29" s="37"/>
      <c r="R29" s="37"/>
      <c r="S29" s="37"/>
      <c r="T29" s="37"/>
      <c r="U29" s="37"/>
      <c r="V29" s="37"/>
      <c r="W29" s="37"/>
      <c r="X29" s="37"/>
      <c r="Y29" s="37"/>
    </row>
    <row r="30" spans="1:25">
      <c r="A30" s="113" t="s">
        <v>22</v>
      </c>
      <c r="B30" s="34">
        <v>20.163515232434708</v>
      </c>
      <c r="C30" s="35">
        <v>0.72959197603046588</v>
      </c>
      <c r="D30" s="34">
        <v>18.48243646486458</v>
      </c>
      <c r="E30" s="33">
        <v>0.60773454790532933</v>
      </c>
      <c r="F30" s="34">
        <v>21.43914393398223</v>
      </c>
      <c r="G30" s="33">
        <v>0.60137843777609457</v>
      </c>
      <c r="H30" s="32">
        <v>18.606979559200511</v>
      </c>
      <c r="I30" s="35">
        <v>0.65083976900550378</v>
      </c>
      <c r="J30" s="34">
        <v>12.063352658958079</v>
      </c>
      <c r="K30" s="33">
        <v>0.437324617877138</v>
      </c>
      <c r="L30" s="34">
        <v>5.6032105426366909</v>
      </c>
      <c r="M30" s="33">
        <v>0.34803700454729875</v>
      </c>
      <c r="N30" s="34">
        <v>3.673353880345843</v>
      </c>
      <c r="O30" s="31">
        <v>0.35175834117276739</v>
      </c>
      <c r="P30" s="37"/>
      <c r="Q30" s="37"/>
      <c r="R30" s="37"/>
      <c r="S30" s="37"/>
      <c r="T30" s="37"/>
      <c r="U30" s="37"/>
      <c r="V30" s="37"/>
      <c r="W30" s="37"/>
      <c r="X30" s="37"/>
      <c r="Y30" s="37"/>
    </row>
    <row r="31" spans="1:25">
      <c r="A31" s="113" t="s">
        <v>23</v>
      </c>
      <c r="B31" s="34">
        <v>33.619848949520808</v>
      </c>
      <c r="C31" s="35">
        <v>1.2012652782150652</v>
      </c>
      <c r="D31" s="34">
        <v>21.49612371923817</v>
      </c>
      <c r="E31" s="33">
        <v>0.73385411201538253</v>
      </c>
      <c r="F31" s="34">
        <v>15.370285018146561</v>
      </c>
      <c r="G31" s="33">
        <v>0.58489122086741041</v>
      </c>
      <c r="H31" s="32">
        <v>11.9197476174829</v>
      </c>
      <c r="I31" s="35">
        <v>0.69570562210115294</v>
      </c>
      <c r="J31" s="34">
        <v>9.3083907556307111</v>
      </c>
      <c r="K31" s="33">
        <v>0.40008065928820569</v>
      </c>
      <c r="L31" s="34">
        <v>5.0417047658148757</v>
      </c>
      <c r="M31" s="33">
        <v>0.29522262685272238</v>
      </c>
      <c r="N31" s="34">
        <v>3.271395176027728</v>
      </c>
      <c r="O31" s="31">
        <v>0.53381145411533171</v>
      </c>
      <c r="P31" s="37"/>
      <c r="Q31" s="37"/>
      <c r="R31" s="37"/>
      <c r="S31" s="37"/>
      <c r="T31" s="37"/>
      <c r="U31" s="37"/>
      <c r="V31" s="37"/>
      <c r="W31" s="37"/>
      <c r="X31" s="37"/>
      <c r="Y31" s="37"/>
    </row>
    <row r="32" spans="1:25">
      <c r="A32" s="113" t="s">
        <v>24</v>
      </c>
      <c r="B32" s="34">
        <v>25.287356321839081</v>
      </c>
      <c r="C32" s="35">
        <v>1.3462516038661825</v>
      </c>
      <c r="D32" s="34">
        <v>20.47126436781609</v>
      </c>
      <c r="E32" s="33">
        <v>0.83805145006355075</v>
      </c>
      <c r="F32" s="34">
        <v>13.47126436781609</v>
      </c>
      <c r="G32" s="33">
        <v>0.8767765473740935</v>
      </c>
      <c r="H32" s="32">
        <v>15.988505747126441</v>
      </c>
      <c r="I32" s="35">
        <v>0.88636700663907442</v>
      </c>
      <c r="J32" s="34">
        <v>11.27586206896552</v>
      </c>
      <c r="K32" s="33">
        <v>0.66890904034047527</v>
      </c>
      <c r="L32" s="34">
        <v>7</v>
      </c>
      <c r="M32" s="33">
        <v>0.4301891365327114</v>
      </c>
      <c r="N32" s="34">
        <v>6.3908045977011492</v>
      </c>
      <c r="O32" s="31">
        <v>1.0900437789719621</v>
      </c>
      <c r="P32" s="37"/>
      <c r="Q32" s="37"/>
      <c r="R32" s="37"/>
      <c r="S32" s="37"/>
      <c r="T32" s="37"/>
      <c r="U32" s="37"/>
      <c r="V32" s="37"/>
      <c r="W32" s="37"/>
      <c r="X32" s="37"/>
      <c r="Y32" s="37"/>
    </row>
    <row r="33" spans="1:25">
      <c r="A33" s="113" t="s">
        <v>365</v>
      </c>
      <c r="B33" s="34">
        <v>22.986016101561781</v>
      </c>
      <c r="C33" s="35">
        <v>0.97805192835564336</v>
      </c>
      <c r="D33" s="34">
        <v>17.864493278823289</v>
      </c>
      <c r="E33" s="33">
        <v>0.74571863065079713</v>
      </c>
      <c r="F33" s="34">
        <v>20.237987453690849</v>
      </c>
      <c r="G33" s="33">
        <v>0.80278946592673273</v>
      </c>
      <c r="H33" s="32">
        <v>17.903917671540761</v>
      </c>
      <c r="I33" s="35">
        <v>0.75209878062866387</v>
      </c>
      <c r="J33" s="34">
        <v>11.7943836243003</v>
      </c>
      <c r="K33" s="33">
        <v>0.47773147683439249</v>
      </c>
      <c r="L33" s="34">
        <v>6.3273197529470879</v>
      </c>
      <c r="M33" s="33">
        <v>0.3701273057900003</v>
      </c>
      <c r="N33" s="34">
        <v>2.9596815485107419</v>
      </c>
      <c r="O33" s="31">
        <v>0.64408681858932459</v>
      </c>
      <c r="P33" s="37"/>
      <c r="Q33" s="37"/>
      <c r="R33" s="37"/>
      <c r="S33" s="37"/>
      <c r="T33" s="37"/>
      <c r="U33" s="37"/>
      <c r="V33" s="37"/>
      <c r="W33" s="37"/>
      <c r="X33" s="37"/>
      <c r="Y33" s="37"/>
    </row>
    <row r="34" spans="1:25">
      <c r="A34" s="113" t="s">
        <v>25</v>
      </c>
      <c r="B34" s="34">
        <v>29.393941225178011</v>
      </c>
      <c r="C34" s="35">
        <v>1.0137911648948579</v>
      </c>
      <c r="D34" s="34">
        <v>19.289676379930292</v>
      </c>
      <c r="E34" s="33">
        <v>0.66404173331439054</v>
      </c>
      <c r="F34" s="34">
        <v>17.634735871702429</v>
      </c>
      <c r="G34" s="33">
        <v>0.5058459212245624</v>
      </c>
      <c r="H34" s="32">
        <v>10.04299531962419</v>
      </c>
      <c r="I34" s="35">
        <v>0.53483822871483211</v>
      </c>
      <c r="J34" s="34">
        <v>13.69335813627862</v>
      </c>
      <c r="K34" s="33">
        <v>0.52642205086000216</v>
      </c>
      <c r="L34" s="34">
        <v>8.7350454668508863</v>
      </c>
      <c r="M34" s="33">
        <v>0.31358800132272463</v>
      </c>
      <c r="N34" s="34">
        <v>1.189486959604465</v>
      </c>
      <c r="O34" s="31">
        <v>0.22343879030896205</v>
      </c>
      <c r="P34" s="37"/>
      <c r="Q34" s="37"/>
      <c r="R34" s="37"/>
      <c r="S34" s="37"/>
      <c r="T34" s="37"/>
      <c r="U34" s="37"/>
      <c r="V34" s="37"/>
      <c r="W34" s="37"/>
      <c r="X34" s="37"/>
      <c r="Y34" s="37"/>
    </row>
    <row r="35" spans="1:25">
      <c r="A35" s="113" t="s">
        <v>26</v>
      </c>
      <c r="B35" s="34">
        <v>22.95553520488372</v>
      </c>
      <c r="C35" s="35">
        <v>1.0518995498455386</v>
      </c>
      <c r="D35" s="34">
        <v>20.33173161938943</v>
      </c>
      <c r="E35" s="33">
        <v>0.74379318636446246</v>
      </c>
      <c r="F35" s="34">
        <v>22.524466867530819</v>
      </c>
      <c r="G35" s="33">
        <v>0.92638037430374787</v>
      </c>
      <c r="H35" s="32">
        <v>11.2836489082711</v>
      </c>
      <c r="I35" s="35">
        <v>0.55382135681517675</v>
      </c>
      <c r="J35" s="34">
        <v>9.9826817425751422</v>
      </c>
      <c r="K35" s="33">
        <v>0.37073460738583952</v>
      </c>
      <c r="L35" s="34">
        <v>8.39492826364053</v>
      </c>
      <c r="M35" s="33">
        <v>0.37602298742512646</v>
      </c>
      <c r="N35" s="34">
        <v>4.4100346697359933</v>
      </c>
      <c r="O35" s="31">
        <v>0.59827966313532321</v>
      </c>
      <c r="P35" s="37"/>
      <c r="Q35" s="37"/>
      <c r="R35" s="37"/>
      <c r="S35" s="37"/>
      <c r="T35" s="37"/>
      <c r="U35" s="37"/>
      <c r="V35" s="37"/>
      <c r="W35" s="37"/>
      <c r="X35" s="37"/>
      <c r="Y35" s="37"/>
    </row>
    <row r="36" spans="1:25">
      <c r="A36" s="113" t="s">
        <v>27</v>
      </c>
      <c r="B36" s="34">
        <v>21.610782486006968</v>
      </c>
      <c r="C36" s="35">
        <v>0.79233813118175078</v>
      </c>
      <c r="D36" s="34">
        <v>18.29656113717855</v>
      </c>
      <c r="E36" s="33">
        <v>0.59515226635416563</v>
      </c>
      <c r="F36" s="34">
        <v>21.25655248686445</v>
      </c>
      <c r="G36" s="33">
        <v>0.77856242388874108</v>
      </c>
      <c r="H36" s="32">
        <v>15.4515438252145</v>
      </c>
      <c r="I36" s="35">
        <v>0.63527471516568501</v>
      </c>
      <c r="J36" s="34">
        <v>11.97668000885424</v>
      </c>
      <c r="K36" s="33">
        <v>0.37281028966751534</v>
      </c>
      <c r="L36" s="34">
        <v>6.9488017911539757</v>
      </c>
      <c r="M36" s="33">
        <v>0.35336377267786856</v>
      </c>
      <c r="N36" s="34">
        <v>4.4590782647273199</v>
      </c>
      <c r="O36" s="31">
        <v>0.3749768918749406</v>
      </c>
      <c r="P36" s="37"/>
      <c r="Q36" s="37"/>
      <c r="R36" s="37"/>
      <c r="S36" s="37"/>
      <c r="T36" s="37"/>
      <c r="U36" s="37"/>
      <c r="V36" s="37"/>
      <c r="W36" s="37"/>
      <c r="X36" s="37"/>
      <c r="Y36" s="37"/>
    </row>
    <row r="37" spans="1:25">
      <c r="A37" s="113" t="s">
        <v>28</v>
      </c>
      <c r="B37" s="34">
        <v>28.067359317872491</v>
      </c>
      <c r="C37" s="35">
        <v>1.8673945857517809</v>
      </c>
      <c r="D37" s="34">
        <v>15.842622397292059</v>
      </c>
      <c r="E37" s="33">
        <v>0.69232964883287773</v>
      </c>
      <c r="F37" s="34">
        <v>23.582102814526142</v>
      </c>
      <c r="G37" s="33">
        <v>1.4091850095451059</v>
      </c>
      <c r="H37" s="32">
        <v>12.432530953360651</v>
      </c>
      <c r="I37" s="35">
        <v>0.93520864482084032</v>
      </c>
      <c r="J37" s="34">
        <v>9.0383756989898618</v>
      </c>
      <c r="K37" s="33">
        <v>0.42529796641297318</v>
      </c>
      <c r="L37" s="34">
        <v>6.753337297855472</v>
      </c>
      <c r="M37" s="33">
        <v>0.4490854412059454</v>
      </c>
      <c r="N37" s="34">
        <v>4.2883682639006793</v>
      </c>
      <c r="O37" s="31">
        <v>0.52812408774257946</v>
      </c>
      <c r="P37" s="37"/>
      <c r="Q37" s="37"/>
      <c r="R37" s="37"/>
      <c r="S37" s="37"/>
      <c r="T37" s="37"/>
      <c r="U37" s="37"/>
      <c r="V37" s="37"/>
      <c r="W37" s="37"/>
      <c r="X37" s="37"/>
      <c r="Y37" s="37"/>
    </row>
    <row r="38" spans="1:25">
      <c r="A38" s="113" t="s">
        <v>29</v>
      </c>
      <c r="B38" s="34">
        <v>27.86062180906201</v>
      </c>
      <c r="C38" s="35">
        <v>2.7744519689307277</v>
      </c>
      <c r="D38" s="34">
        <v>19.7856324457724</v>
      </c>
      <c r="E38" s="33">
        <v>0.83016906386036515</v>
      </c>
      <c r="F38" s="34">
        <v>14.493738715487909</v>
      </c>
      <c r="G38" s="33">
        <v>1.1019009313135306</v>
      </c>
      <c r="H38" s="32">
        <v>14.963651794429421</v>
      </c>
      <c r="I38" s="35">
        <v>0.94970556806601336</v>
      </c>
      <c r="J38" s="34">
        <v>11.40229145117023</v>
      </c>
      <c r="K38" s="33">
        <v>0.68324328398449519</v>
      </c>
      <c r="L38" s="34">
        <v>6.7665098280878127</v>
      </c>
      <c r="M38" s="33">
        <v>0.35417421882745154</v>
      </c>
      <c r="N38" s="34">
        <v>4.6901729193995072</v>
      </c>
      <c r="O38" s="31">
        <v>0.62656128646435427</v>
      </c>
      <c r="P38" s="37"/>
      <c r="Q38" s="37"/>
      <c r="R38" s="37"/>
      <c r="S38" s="37"/>
      <c r="T38" s="37"/>
      <c r="U38" s="37"/>
      <c r="V38" s="37"/>
      <c r="W38" s="37"/>
      <c r="X38" s="37"/>
      <c r="Y38" s="37"/>
    </row>
    <row r="39" spans="1:25">
      <c r="A39" s="113" t="s">
        <v>30</v>
      </c>
      <c r="B39" s="34">
        <v>27.812336256121551</v>
      </c>
      <c r="C39" s="35">
        <v>1.154797310120151</v>
      </c>
      <c r="D39" s="34">
        <v>22.263962016300042</v>
      </c>
      <c r="E39" s="33">
        <v>0.62825041172407414</v>
      </c>
      <c r="F39" s="34">
        <v>17.009201193716169</v>
      </c>
      <c r="G39" s="33">
        <v>0.6505571675958064</v>
      </c>
      <c r="H39" s="32">
        <v>12.24733673821984</v>
      </c>
      <c r="I39" s="35">
        <v>0.56224630716191015</v>
      </c>
      <c r="J39" s="34">
        <v>9.36624204569023</v>
      </c>
      <c r="K39" s="33">
        <v>0.31703092692013707</v>
      </c>
      <c r="L39" s="34">
        <v>6.5881830753672919</v>
      </c>
      <c r="M39" s="33">
        <v>0.30757446031665758</v>
      </c>
      <c r="N39" s="34">
        <v>4.7241627262142751</v>
      </c>
      <c r="O39" s="31">
        <v>0.38695414361590608</v>
      </c>
      <c r="P39" s="37"/>
      <c r="Q39" s="37"/>
      <c r="R39" s="37"/>
      <c r="S39" s="37"/>
      <c r="T39" s="37"/>
      <c r="U39" s="37"/>
      <c r="V39" s="37"/>
      <c r="W39" s="37"/>
      <c r="X39" s="37"/>
      <c r="Y39" s="37"/>
    </row>
    <row r="40" spans="1:25">
      <c r="A40" s="113" t="s">
        <v>31</v>
      </c>
      <c r="B40" s="34">
        <v>28.295361824524541</v>
      </c>
      <c r="C40" s="35">
        <v>2.178392340635658</v>
      </c>
      <c r="D40" s="34">
        <v>23.183562399671239</v>
      </c>
      <c r="E40" s="33">
        <v>1.7584609683091637</v>
      </c>
      <c r="F40" s="34">
        <v>17.61696595770799</v>
      </c>
      <c r="G40" s="33">
        <v>1.0396883858045383</v>
      </c>
      <c r="H40" s="32">
        <v>15.61669007492006</v>
      </c>
      <c r="I40" s="35">
        <v>1.1473340420239313</v>
      </c>
      <c r="J40" s="34">
        <v>11.26431246656084</v>
      </c>
      <c r="K40" s="33">
        <v>0.97625609189206597</v>
      </c>
      <c r="L40" s="34">
        <v>3.007866840554831</v>
      </c>
      <c r="M40" s="33">
        <v>0.35166666135912344</v>
      </c>
      <c r="N40" s="34">
        <v>1.0538652457633559</v>
      </c>
      <c r="O40" s="31">
        <v>0.31675251215419853</v>
      </c>
      <c r="P40" s="37"/>
      <c r="Q40" s="37"/>
      <c r="R40" s="37"/>
      <c r="S40" s="37"/>
      <c r="T40" s="37"/>
      <c r="U40" s="37"/>
      <c r="V40" s="37"/>
      <c r="W40" s="37"/>
      <c r="X40" s="37"/>
      <c r="Y40" s="37"/>
    </row>
    <row r="41" spans="1:25">
      <c r="A41" s="113" t="s">
        <v>32</v>
      </c>
      <c r="B41" s="34">
        <v>26.877073806448269</v>
      </c>
      <c r="C41" s="35">
        <v>1.2016128917481856</v>
      </c>
      <c r="D41" s="34">
        <v>18.147504781659851</v>
      </c>
      <c r="E41" s="33">
        <v>0.69527385758477023</v>
      </c>
      <c r="F41" s="34">
        <v>17.785399705046899</v>
      </c>
      <c r="G41" s="33">
        <v>0.75599815677424598</v>
      </c>
      <c r="H41" s="32">
        <v>17.230305906988409</v>
      </c>
      <c r="I41" s="35">
        <v>0.79611497676999288</v>
      </c>
      <c r="J41" s="34">
        <v>12.83459336071844</v>
      </c>
      <c r="K41" s="33">
        <v>0.44477741498387291</v>
      </c>
      <c r="L41" s="34">
        <v>5.4301070522786592</v>
      </c>
      <c r="M41" s="33">
        <v>0.31739556399700519</v>
      </c>
      <c r="N41" s="34">
        <v>1.8356712929908541</v>
      </c>
      <c r="O41" s="31">
        <v>0.26520715538788647</v>
      </c>
      <c r="P41" s="37"/>
      <c r="Q41" s="37"/>
      <c r="R41" s="37"/>
      <c r="S41" s="37"/>
      <c r="T41" s="37"/>
      <c r="U41" s="37"/>
      <c r="V41" s="37"/>
      <c r="W41" s="37"/>
      <c r="X41" s="37"/>
      <c r="Y41" s="37"/>
    </row>
    <row r="42" spans="1:25">
      <c r="A42" s="113" t="s">
        <v>33</v>
      </c>
      <c r="B42" s="34">
        <v>28.381355932203391</v>
      </c>
      <c r="C42" s="35">
        <v>1.1998351399787581</v>
      </c>
      <c r="D42" s="34">
        <v>33.347457627118636</v>
      </c>
      <c r="E42" s="33">
        <v>1.2477577162691347</v>
      </c>
      <c r="F42" s="34">
        <v>10.48305084745763</v>
      </c>
      <c r="G42" s="33">
        <v>0.55727376384917093</v>
      </c>
      <c r="H42" s="32">
        <v>6.2203389830508478</v>
      </c>
      <c r="I42" s="35">
        <v>0.51885340363551791</v>
      </c>
      <c r="J42" s="34">
        <v>7.889830508474577</v>
      </c>
      <c r="K42" s="33">
        <v>0.40977237027359442</v>
      </c>
      <c r="L42" s="34">
        <v>7.6101694915254248</v>
      </c>
      <c r="M42" s="33">
        <v>0.48694074192897924</v>
      </c>
      <c r="N42" s="34">
        <v>6.1101694915254248</v>
      </c>
      <c r="O42" s="31">
        <v>0.84029120367950605</v>
      </c>
      <c r="P42" s="37"/>
      <c r="Q42" s="37"/>
      <c r="R42" s="37"/>
      <c r="S42" s="37"/>
      <c r="T42" s="37"/>
      <c r="U42" s="37"/>
      <c r="V42" s="37"/>
      <c r="W42" s="37"/>
      <c r="X42" s="37"/>
      <c r="Y42" s="37"/>
    </row>
    <row r="43" spans="1:25">
      <c r="A43" s="113" t="s">
        <v>34</v>
      </c>
      <c r="B43" s="34">
        <v>29.513185183356882</v>
      </c>
      <c r="C43" s="35">
        <v>4.1253412269486036</v>
      </c>
      <c r="D43" s="34">
        <v>17.453332365716921</v>
      </c>
      <c r="E43" s="33">
        <v>1.5198263092501554</v>
      </c>
      <c r="F43" s="34">
        <v>18.711311278887528</v>
      </c>
      <c r="G43" s="33">
        <v>2.9982494564877471</v>
      </c>
      <c r="H43" s="32">
        <v>17.916333210804119</v>
      </c>
      <c r="I43" s="35">
        <v>4.3483443670401805</v>
      </c>
      <c r="J43" s="34">
        <v>9.7372817729830672</v>
      </c>
      <c r="K43" s="33">
        <v>0.947565527196081</v>
      </c>
      <c r="L43" s="34">
        <v>4.5022314794516074</v>
      </c>
      <c r="M43" s="33">
        <v>0.54986315236335759</v>
      </c>
      <c r="N43" s="34">
        <v>2.3739831392847641</v>
      </c>
      <c r="O43" s="31">
        <v>0.57334196481502986</v>
      </c>
      <c r="P43" s="37"/>
      <c r="Q43" s="37"/>
      <c r="R43" s="37"/>
      <c r="S43" s="37"/>
      <c r="T43" s="37"/>
      <c r="U43" s="37"/>
      <c r="V43" s="37"/>
      <c r="W43" s="37"/>
      <c r="X43" s="37"/>
      <c r="Y43" s="37"/>
    </row>
    <row r="44" spans="1:25">
      <c r="A44" s="113" t="s">
        <v>35</v>
      </c>
      <c r="B44" s="34">
        <v>39.097531577924613</v>
      </c>
      <c r="C44" s="35">
        <v>1.5040655211454073</v>
      </c>
      <c r="D44" s="34">
        <v>22.916072403691061</v>
      </c>
      <c r="E44" s="33">
        <v>0.9844396589841552</v>
      </c>
      <c r="F44" s="34">
        <v>10.492807734872549</v>
      </c>
      <c r="G44" s="33">
        <v>0.67201819023987408</v>
      </c>
      <c r="H44" s="32">
        <v>9.7599006917964406</v>
      </c>
      <c r="I44" s="35">
        <v>0.43128869110786427</v>
      </c>
      <c r="J44" s="34">
        <v>7.3495060114455697</v>
      </c>
      <c r="K44" s="33">
        <v>0.33923670669948708</v>
      </c>
      <c r="L44" s="34">
        <v>7.3106385564876204</v>
      </c>
      <c r="M44" s="33">
        <v>0.42390337577685666</v>
      </c>
      <c r="N44" s="34">
        <v>3.1072163307688832</v>
      </c>
      <c r="O44" s="31">
        <v>0.53182343326912329</v>
      </c>
      <c r="P44" s="37"/>
      <c r="Q44" s="37"/>
      <c r="R44" s="37"/>
      <c r="S44" s="37"/>
      <c r="T44" s="37"/>
      <c r="U44" s="37"/>
      <c r="V44" s="37"/>
      <c r="W44" s="37"/>
      <c r="X44" s="37"/>
      <c r="Y44" s="37"/>
    </row>
    <row r="45" spans="1:25">
      <c r="A45" s="113" t="s">
        <v>36</v>
      </c>
      <c r="B45" s="34">
        <v>31.580167482465662</v>
      </c>
      <c r="C45" s="35">
        <v>0.9784936820496799</v>
      </c>
      <c r="D45" s="34">
        <v>23.534796747482289</v>
      </c>
      <c r="E45" s="33">
        <v>0.75261652364475207</v>
      </c>
      <c r="F45" s="34">
        <v>12.834925742114139</v>
      </c>
      <c r="G45" s="33">
        <v>0.50363443926494189</v>
      </c>
      <c r="H45" s="32">
        <v>11.748861002033269</v>
      </c>
      <c r="I45" s="35">
        <v>0.38706971020650838</v>
      </c>
      <c r="J45" s="34">
        <v>10.14355969666876</v>
      </c>
      <c r="K45" s="33">
        <v>0.41752895204633905</v>
      </c>
      <c r="L45" s="34">
        <v>6.6024976550319758</v>
      </c>
      <c r="M45" s="33">
        <v>0.25904424985591423</v>
      </c>
      <c r="N45" s="34">
        <v>3.5145978563231819</v>
      </c>
      <c r="O45" s="31">
        <v>0.39397277033845951</v>
      </c>
      <c r="P45" s="37"/>
      <c r="Q45" s="37"/>
      <c r="R45" s="37"/>
      <c r="S45" s="37"/>
      <c r="T45" s="37"/>
      <c r="U45" s="37"/>
      <c r="V45" s="37"/>
      <c r="W45" s="37"/>
      <c r="X45" s="37"/>
      <c r="Y45" s="37"/>
    </row>
    <row r="46" spans="1:25">
      <c r="A46" s="113" t="s">
        <v>37</v>
      </c>
      <c r="B46" s="34">
        <v>25.109734380459098</v>
      </c>
      <c r="C46" s="35">
        <v>1.3303422034201635</v>
      </c>
      <c r="D46" s="34">
        <v>19.271077607537791</v>
      </c>
      <c r="E46" s="33">
        <v>0.61442985892870228</v>
      </c>
      <c r="F46" s="34">
        <v>19.832856643509849</v>
      </c>
      <c r="G46" s="33">
        <v>0.76300482996057029</v>
      </c>
      <c r="H46" s="32">
        <v>11.910659998792861</v>
      </c>
      <c r="I46" s="35">
        <v>0.51647571323121222</v>
      </c>
      <c r="J46" s="34">
        <v>10.495701613717211</v>
      </c>
      <c r="K46" s="33">
        <v>0.4977852791860724</v>
      </c>
      <c r="L46" s="34">
        <v>8.1847935002960686</v>
      </c>
      <c r="M46" s="33">
        <v>0.31121192477186888</v>
      </c>
      <c r="N46" s="34">
        <v>5.1951762556871284</v>
      </c>
      <c r="O46" s="31">
        <v>0.47858234828428142</v>
      </c>
      <c r="P46" s="37"/>
      <c r="Q46" s="37"/>
      <c r="R46" s="37"/>
      <c r="S46" s="37"/>
      <c r="T46" s="37"/>
      <c r="U46" s="37"/>
      <c r="V46" s="37"/>
      <c r="W46" s="37"/>
      <c r="X46" s="37"/>
      <c r="Y46" s="37"/>
    </row>
    <row r="47" spans="1:25">
      <c r="A47" s="113" t="s">
        <v>38</v>
      </c>
      <c r="B47" s="34">
        <v>38.643042790828993</v>
      </c>
      <c r="C47" s="35">
        <v>1.8942142162200022</v>
      </c>
      <c r="D47" s="34">
        <v>19.508324056048771</v>
      </c>
      <c r="E47" s="33">
        <v>0.99473330269935034</v>
      </c>
      <c r="F47" s="34">
        <v>13.28822188487085</v>
      </c>
      <c r="G47" s="33">
        <v>0.74199421779635077</v>
      </c>
      <c r="H47" s="32">
        <v>10.47975083965655</v>
      </c>
      <c r="I47" s="35">
        <v>0.6223224963900299</v>
      </c>
      <c r="J47" s="34">
        <v>9.4812027328615507</v>
      </c>
      <c r="K47" s="33">
        <v>0.51246385474221046</v>
      </c>
      <c r="L47" s="34">
        <v>5.3840607980650468</v>
      </c>
      <c r="M47" s="33">
        <v>0.38311139786394971</v>
      </c>
      <c r="N47" s="34">
        <v>3.3975447339238829</v>
      </c>
      <c r="O47" s="31">
        <v>0.46538398950805254</v>
      </c>
      <c r="P47" s="37"/>
      <c r="Q47" s="37"/>
      <c r="R47" s="37"/>
      <c r="S47" s="37"/>
      <c r="T47" s="37"/>
      <c r="U47" s="37"/>
      <c r="V47" s="37"/>
      <c r="W47" s="37"/>
      <c r="X47" s="37"/>
      <c r="Y47" s="37"/>
    </row>
    <row r="48" spans="1:25">
      <c r="A48" s="113" t="s">
        <v>39</v>
      </c>
      <c r="B48" s="34">
        <v>29.203742274836149</v>
      </c>
      <c r="C48" s="35">
        <v>1.2540707827083035</v>
      </c>
      <c r="D48" s="34">
        <v>19.300498529633359</v>
      </c>
      <c r="E48" s="33">
        <v>0.88367440958395782</v>
      </c>
      <c r="F48" s="34">
        <v>20.444246992852449</v>
      </c>
      <c r="G48" s="33">
        <v>0.79757257262067915</v>
      </c>
      <c r="H48" s="32">
        <v>13.543427332216719</v>
      </c>
      <c r="I48" s="35">
        <v>0.64428609801696823</v>
      </c>
      <c r="J48" s="34">
        <v>9.2156769179403852</v>
      </c>
      <c r="K48" s="33">
        <v>0.48479088777858592</v>
      </c>
      <c r="L48" s="34">
        <v>5.4157295928843343</v>
      </c>
      <c r="M48" s="33">
        <v>0.42535716852844163</v>
      </c>
      <c r="N48" s="34">
        <v>2.8504583849740661</v>
      </c>
      <c r="O48" s="31">
        <v>0.4370145567241272</v>
      </c>
      <c r="P48" s="37"/>
      <c r="Q48" s="37"/>
      <c r="R48" s="37"/>
      <c r="S48" s="37"/>
      <c r="T48" s="37"/>
      <c r="U48" s="37"/>
      <c r="V48" s="37"/>
      <c r="W48" s="37"/>
      <c r="X48" s="37"/>
      <c r="Y48" s="37"/>
    </row>
    <row r="49" spans="1:25">
      <c r="A49" s="113" t="s">
        <v>40</v>
      </c>
      <c r="B49" s="34">
        <v>24.838473812850999</v>
      </c>
      <c r="C49" s="35">
        <v>0.88231482680874584</v>
      </c>
      <c r="D49" s="34">
        <v>19.865505388275071</v>
      </c>
      <c r="E49" s="33">
        <v>0.69961711409240068</v>
      </c>
      <c r="F49" s="34">
        <v>26.990066142667992</v>
      </c>
      <c r="G49" s="33">
        <v>0.81013746104910178</v>
      </c>
      <c r="H49" s="32">
        <v>11.877094790261079</v>
      </c>
      <c r="I49" s="35">
        <v>0.55252062343820807</v>
      </c>
      <c r="J49" s="34">
        <v>6.9757013478503218</v>
      </c>
      <c r="K49" s="33">
        <v>0.26074691114275178</v>
      </c>
      <c r="L49" s="34">
        <v>5.1901007710503384</v>
      </c>
      <c r="M49" s="33">
        <v>0.27921822845022981</v>
      </c>
      <c r="N49" s="34">
        <v>4.322625542445329</v>
      </c>
      <c r="O49" s="31">
        <v>0.50741110311037518</v>
      </c>
      <c r="P49" s="37"/>
      <c r="Q49" s="37"/>
      <c r="R49" s="37"/>
      <c r="S49" s="37"/>
      <c r="T49" s="37"/>
      <c r="U49" s="37"/>
      <c r="V49" s="37"/>
      <c r="W49" s="37"/>
      <c r="X49" s="37"/>
      <c r="Y49" s="37"/>
    </row>
    <row r="50" spans="1:25">
      <c r="A50" s="113" t="s">
        <v>41</v>
      </c>
      <c r="B50" s="34">
        <v>21.211232892513031</v>
      </c>
      <c r="C50" s="35">
        <v>0.78239511247538229</v>
      </c>
      <c r="D50" s="34">
        <v>31.462764940311981</v>
      </c>
      <c r="E50" s="33">
        <v>0.81649678774009382</v>
      </c>
      <c r="F50" s="34">
        <v>19.71258206585782</v>
      </c>
      <c r="G50" s="33">
        <v>0.65440462652354658</v>
      </c>
      <c r="H50" s="32">
        <v>12.76919878225301</v>
      </c>
      <c r="I50" s="35">
        <v>0.51108808046541487</v>
      </c>
      <c r="J50" s="34">
        <v>8.4653661586655264</v>
      </c>
      <c r="K50" s="33">
        <v>0.41763659506813705</v>
      </c>
      <c r="L50" s="34">
        <v>4.7758793908838824</v>
      </c>
      <c r="M50" s="33">
        <v>0.21123641446432209</v>
      </c>
      <c r="N50" s="34">
        <v>1.587250084228784</v>
      </c>
      <c r="O50" s="31">
        <v>0.23540109561946973</v>
      </c>
      <c r="P50" s="37"/>
      <c r="Q50" s="37"/>
      <c r="R50" s="37"/>
      <c r="S50" s="37"/>
      <c r="T50" s="37"/>
      <c r="U50" s="37"/>
      <c r="V50" s="37"/>
      <c r="W50" s="37"/>
      <c r="X50" s="37"/>
      <c r="Y50" s="37"/>
    </row>
    <row r="51" spans="1:25">
      <c r="A51" s="113" t="s">
        <v>42</v>
      </c>
      <c r="B51" s="34">
        <v>31.67950129684175</v>
      </c>
      <c r="C51" s="35">
        <v>1.0849093952070581</v>
      </c>
      <c r="D51" s="34">
        <v>21.22328990182962</v>
      </c>
      <c r="E51" s="33">
        <v>0.67399828195153966</v>
      </c>
      <c r="F51" s="34">
        <v>16.840466819663249</v>
      </c>
      <c r="G51" s="33">
        <v>0.6166270495114633</v>
      </c>
      <c r="H51" s="32">
        <v>11.711453270831919</v>
      </c>
      <c r="I51" s="35">
        <v>0.54719221984579414</v>
      </c>
      <c r="J51" s="34">
        <v>9.8610969777695505</v>
      </c>
      <c r="K51" s="33">
        <v>0.40586456630197204</v>
      </c>
      <c r="L51" s="34">
        <v>5.4788670150320193</v>
      </c>
      <c r="M51" s="33">
        <v>0.25513266783713956</v>
      </c>
      <c r="N51" s="34">
        <v>3.2053247180319042</v>
      </c>
      <c r="O51" s="31">
        <v>0.42129301420242349</v>
      </c>
      <c r="P51" s="37"/>
      <c r="Q51" s="37"/>
      <c r="R51" s="37"/>
      <c r="S51" s="37"/>
      <c r="T51" s="37"/>
      <c r="U51" s="37"/>
      <c r="V51" s="37"/>
      <c r="W51" s="37"/>
      <c r="X51" s="37"/>
      <c r="Y51" s="37"/>
    </row>
    <row r="52" spans="1:25">
      <c r="A52" s="113" t="s">
        <v>43</v>
      </c>
      <c r="B52" s="34">
        <v>31.964865136403489</v>
      </c>
      <c r="C52" s="35">
        <v>1.4112303014398233</v>
      </c>
      <c r="D52" s="34">
        <v>24.538922804314591</v>
      </c>
      <c r="E52" s="33">
        <v>0.83352832957452194</v>
      </c>
      <c r="F52" s="34">
        <v>16.470546837498429</v>
      </c>
      <c r="G52" s="33">
        <v>0.65542252164735082</v>
      </c>
      <c r="H52" s="32">
        <v>9.3768097610612511</v>
      </c>
      <c r="I52" s="35">
        <v>0.55829788965474791</v>
      </c>
      <c r="J52" s="34">
        <v>8.2052247149506066</v>
      </c>
      <c r="K52" s="33">
        <v>0.37067671594465357</v>
      </c>
      <c r="L52" s="34">
        <v>6.5838125362916982</v>
      </c>
      <c r="M52" s="33">
        <v>0.32597114641157571</v>
      </c>
      <c r="N52" s="34">
        <v>2.9451563226811222</v>
      </c>
      <c r="O52" s="31">
        <v>0.33653153918862383</v>
      </c>
      <c r="P52" s="37"/>
      <c r="Q52" s="37"/>
      <c r="R52" s="37"/>
      <c r="S52" s="37"/>
      <c r="T52" s="37"/>
      <c r="U52" s="37"/>
      <c r="V52" s="37"/>
      <c r="W52" s="37"/>
      <c r="X52" s="37"/>
      <c r="Y52" s="37"/>
    </row>
    <row r="53" spans="1:25">
      <c r="A53" s="113" t="s">
        <v>44</v>
      </c>
      <c r="B53" s="34">
        <v>27.416868866846581</v>
      </c>
      <c r="C53" s="35">
        <v>1.3896194152071069</v>
      </c>
      <c r="D53" s="34">
        <v>19.99106496114625</v>
      </c>
      <c r="E53" s="33">
        <v>0.83726715245208228</v>
      </c>
      <c r="F53" s="34">
        <v>20.463601516765841</v>
      </c>
      <c r="G53" s="33">
        <v>1.1471735080864809</v>
      </c>
      <c r="H53" s="32">
        <v>13.103013057958171</v>
      </c>
      <c r="I53" s="35">
        <v>0.78096259783696453</v>
      </c>
      <c r="J53" s="34">
        <v>10.38517065421383</v>
      </c>
      <c r="K53" s="33">
        <v>0.58339179044108624</v>
      </c>
      <c r="L53" s="34">
        <v>6.2356084040837354</v>
      </c>
      <c r="M53" s="33">
        <v>0.3239938581882843</v>
      </c>
      <c r="N53" s="34">
        <v>2.792166891448213</v>
      </c>
      <c r="O53" s="31">
        <v>0.49933353186284246</v>
      </c>
      <c r="P53" s="37"/>
      <c r="Q53" s="37"/>
      <c r="R53" s="37"/>
      <c r="S53" s="37"/>
      <c r="T53" s="37"/>
      <c r="U53" s="37"/>
      <c r="V53" s="37"/>
      <c r="W53" s="37"/>
      <c r="X53" s="37"/>
      <c r="Y53" s="37"/>
    </row>
    <row r="54" spans="1:25">
      <c r="A54" s="113" t="s">
        <v>45</v>
      </c>
      <c r="B54" s="34">
        <v>23.409645852101661</v>
      </c>
      <c r="C54" s="35">
        <v>0.76539058208189992</v>
      </c>
      <c r="D54" s="34">
        <v>22.130691070848389</v>
      </c>
      <c r="E54" s="33">
        <v>0.58648464602757566</v>
      </c>
      <c r="F54" s="34">
        <v>17.642638757590021</v>
      </c>
      <c r="G54" s="33">
        <v>0.62913042400482311</v>
      </c>
      <c r="H54" s="32">
        <v>13.445741797276391</v>
      </c>
      <c r="I54" s="35">
        <v>0.42567600390975086</v>
      </c>
      <c r="J54" s="34">
        <v>13.644791564551751</v>
      </c>
      <c r="K54" s="33">
        <v>0.34122918213657349</v>
      </c>
      <c r="L54" s="34">
        <v>6.1259649452202387</v>
      </c>
      <c r="M54" s="33">
        <v>0.29646884385499256</v>
      </c>
      <c r="N54" s="34">
        <v>3.6586337493692742</v>
      </c>
      <c r="O54" s="31">
        <v>0.39116578119952106</v>
      </c>
      <c r="P54" s="37"/>
      <c r="Q54" s="37"/>
      <c r="R54" s="37"/>
      <c r="S54" s="37"/>
      <c r="T54" s="37"/>
      <c r="U54" s="37"/>
      <c r="V54" s="37"/>
      <c r="W54" s="37"/>
      <c r="X54" s="37"/>
      <c r="Y54" s="37"/>
    </row>
    <row r="55" spans="1:25">
      <c r="A55" s="113" t="s">
        <v>46</v>
      </c>
      <c r="B55" s="34">
        <v>33.918060125558242</v>
      </c>
      <c r="C55" s="35">
        <v>1.2135859458553599</v>
      </c>
      <c r="D55" s="34">
        <v>23.580218679613569</v>
      </c>
      <c r="E55" s="33">
        <v>1.0444232109856024</v>
      </c>
      <c r="F55" s="34">
        <v>12.475858986832771</v>
      </c>
      <c r="G55" s="33">
        <v>0.55763837235331226</v>
      </c>
      <c r="H55" s="32">
        <v>12.592441279402941</v>
      </c>
      <c r="I55" s="35">
        <v>0.76538575605726888</v>
      </c>
      <c r="J55" s="34">
        <v>10.972344656332931</v>
      </c>
      <c r="K55" s="33">
        <v>1.0244428046135972</v>
      </c>
      <c r="L55" s="34">
        <v>3.0546015974945449</v>
      </c>
      <c r="M55" s="33">
        <v>0.24841159279191347</v>
      </c>
      <c r="N55" s="34">
        <v>3.5248073596164282</v>
      </c>
      <c r="O55" s="31">
        <v>0.6768501663683959</v>
      </c>
      <c r="P55" s="37"/>
      <c r="Q55" s="37"/>
      <c r="R55" s="37"/>
      <c r="S55" s="37"/>
      <c r="T55" s="37"/>
      <c r="U55" s="37"/>
      <c r="V55" s="37"/>
      <c r="W55" s="37"/>
      <c r="X55" s="37"/>
      <c r="Y55" s="37"/>
    </row>
    <row r="56" spans="1:25">
      <c r="A56" s="113" t="s">
        <v>47</v>
      </c>
      <c r="B56" s="34">
        <v>24.125316613526209</v>
      </c>
      <c r="C56" s="35">
        <v>0.85566207358623514</v>
      </c>
      <c r="D56" s="34">
        <v>21.46613856906523</v>
      </c>
      <c r="E56" s="33">
        <v>0.66394390026687866</v>
      </c>
      <c r="F56" s="34">
        <v>21.190105940085711</v>
      </c>
      <c r="G56" s="33">
        <v>0.64083755292220523</v>
      </c>
      <c r="H56" s="32">
        <v>13.447252824490731</v>
      </c>
      <c r="I56" s="35">
        <v>0.52521610873818658</v>
      </c>
      <c r="J56" s="34">
        <v>8.8407013702354025</v>
      </c>
      <c r="K56" s="33">
        <v>0.30879763341894056</v>
      </c>
      <c r="L56" s="34">
        <v>8.2859352141792435</v>
      </c>
      <c r="M56" s="33">
        <v>0.42037886438516447</v>
      </c>
      <c r="N56" s="34">
        <v>2.7229527485504441</v>
      </c>
      <c r="O56" s="31">
        <v>0.36822743332462998</v>
      </c>
      <c r="P56" s="37"/>
      <c r="Q56" s="37"/>
      <c r="R56" s="37"/>
      <c r="S56" s="37"/>
      <c r="T56" s="37"/>
      <c r="U56" s="37"/>
      <c r="V56" s="37"/>
      <c r="W56" s="37"/>
      <c r="X56" s="37"/>
      <c r="Y56" s="37"/>
    </row>
    <row r="57" spans="1:25">
      <c r="A57" s="113" t="s">
        <v>48</v>
      </c>
      <c r="B57" s="34">
        <v>29.477033719936632</v>
      </c>
      <c r="C57" s="35">
        <v>1.0915155770551055</v>
      </c>
      <c r="D57" s="34">
        <v>15.14339875513356</v>
      </c>
      <c r="E57" s="33">
        <v>0.77229964206631641</v>
      </c>
      <c r="F57" s="34">
        <v>14.65941054886145</v>
      </c>
      <c r="G57" s="33">
        <v>0.83963854908318614</v>
      </c>
      <c r="H57" s="32">
        <v>16.897054580159129</v>
      </c>
      <c r="I57" s="35">
        <v>1.0057534066765592</v>
      </c>
      <c r="J57" s="34">
        <v>13.94350406442519</v>
      </c>
      <c r="K57" s="33">
        <v>0.6892469724957736</v>
      </c>
      <c r="L57" s="34">
        <v>5.0977865808071412</v>
      </c>
      <c r="M57" s="33">
        <v>0.34860984983871179</v>
      </c>
      <c r="N57" s="34">
        <v>4.8130361339722452</v>
      </c>
      <c r="O57" s="31">
        <v>0.4218152743765507</v>
      </c>
      <c r="P57" s="37"/>
      <c r="Q57" s="37"/>
      <c r="R57" s="37"/>
      <c r="S57" s="37"/>
      <c r="T57" s="37"/>
      <c r="U57" s="37"/>
      <c r="V57" s="37"/>
      <c r="W57" s="37"/>
      <c r="X57" s="37"/>
      <c r="Y57" s="37"/>
    </row>
    <row r="58" spans="1:25">
      <c r="A58" s="113" t="s">
        <v>49</v>
      </c>
      <c r="B58" s="34">
        <v>20.635412102575948</v>
      </c>
      <c r="C58" s="35">
        <v>0.50707226737854461</v>
      </c>
      <c r="D58" s="34">
        <v>21.562248537999579</v>
      </c>
      <c r="E58" s="33">
        <v>0.46102017598738443</v>
      </c>
      <c r="F58" s="34">
        <v>20.834097319920659</v>
      </c>
      <c r="G58" s="33">
        <v>0.50221825947950272</v>
      </c>
      <c r="H58" s="32">
        <v>15.90201848934667</v>
      </c>
      <c r="I58" s="35">
        <v>0.39730126782070774</v>
      </c>
      <c r="J58" s="34">
        <v>11.437928755912271</v>
      </c>
      <c r="K58" s="33">
        <v>0.23327090038404241</v>
      </c>
      <c r="L58" s="34">
        <v>6.3891854160869697</v>
      </c>
      <c r="M58" s="33">
        <v>0.17837279670103601</v>
      </c>
      <c r="N58" s="34">
        <v>3.239586328712174</v>
      </c>
      <c r="O58" s="31">
        <v>0.23378904099397774</v>
      </c>
      <c r="P58" s="37"/>
      <c r="Q58" s="37"/>
      <c r="R58" s="37"/>
      <c r="S58" s="37"/>
      <c r="T58" s="37"/>
      <c r="U58" s="37"/>
      <c r="V58" s="37"/>
      <c r="W58" s="37"/>
      <c r="X58" s="37"/>
      <c r="Y58" s="37"/>
    </row>
    <row r="59" spans="1:25">
      <c r="A59" s="113" t="s">
        <v>50</v>
      </c>
      <c r="B59" s="34">
        <v>27.302605750709208</v>
      </c>
      <c r="C59" s="35">
        <v>3.2783474736175409</v>
      </c>
      <c r="D59" s="34">
        <v>17.773645655023859</v>
      </c>
      <c r="E59" s="33">
        <v>1.3331328686408628</v>
      </c>
      <c r="F59" s="34">
        <v>17.439011221050151</v>
      </c>
      <c r="G59" s="33">
        <v>1.4491436852820294</v>
      </c>
      <c r="H59" s="32">
        <v>18.126542431108049</v>
      </c>
      <c r="I59" s="35">
        <v>1.9989401545935315</v>
      </c>
      <c r="J59" s="34">
        <v>8.2013795061018921</v>
      </c>
      <c r="K59" s="33">
        <v>0.80590893764156157</v>
      </c>
      <c r="L59" s="34">
        <v>3.9308809145192698</v>
      </c>
      <c r="M59" s="33">
        <v>0.66502132853236318</v>
      </c>
      <c r="N59" s="34">
        <v>7.2281182054570019</v>
      </c>
      <c r="O59" s="31">
        <v>1.1996629792830107</v>
      </c>
      <c r="P59" s="37"/>
      <c r="Q59" s="37"/>
      <c r="R59" s="37"/>
      <c r="S59" s="37"/>
      <c r="T59" s="37"/>
      <c r="U59" s="37"/>
      <c r="V59" s="37"/>
      <c r="W59" s="37"/>
      <c r="X59" s="37"/>
      <c r="Y59" s="37"/>
    </row>
    <row r="60" spans="1:25">
      <c r="A60" s="83" t="s">
        <v>51</v>
      </c>
      <c r="B60" s="34">
        <v>25.64771428537486</v>
      </c>
      <c r="C60" s="35">
        <v>1.1012591707982982</v>
      </c>
      <c r="D60" s="34">
        <v>22.077099179419641</v>
      </c>
      <c r="E60" s="33">
        <v>0.91536350756072005</v>
      </c>
      <c r="F60" s="34">
        <v>25.017039563528961</v>
      </c>
      <c r="G60" s="33">
        <v>1.0106038276650227</v>
      </c>
      <c r="H60" s="32">
        <v>12.118379191883029</v>
      </c>
      <c r="I60" s="35">
        <v>0.61887904836756458</v>
      </c>
      <c r="J60" s="34">
        <v>7.153969697727848</v>
      </c>
      <c r="K60" s="33">
        <v>0.33542937592227429</v>
      </c>
      <c r="L60" s="34">
        <v>4.8287916670057411</v>
      </c>
      <c r="M60" s="33">
        <v>0.28911984527268353</v>
      </c>
      <c r="N60" s="34">
        <v>3.1228150941160528</v>
      </c>
      <c r="O60" s="31">
        <v>0.27720963208673122</v>
      </c>
      <c r="P60" s="37"/>
      <c r="Q60" s="37"/>
      <c r="R60" s="37"/>
      <c r="S60" s="37"/>
      <c r="T60" s="37"/>
      <c r="U60" s="37"/>
      <c r="V60" s="37"/>
      <c r="W60" s="37"/>
      <c r="X60" s="37"/>
      <c r="Y60" s="37"/>
    </row>
    <row r="61" spans="1:25">
      <c r="A61" s="140" t="s">
        <v>200</v>
      </c>
      <c r="B61" s="34">
        <v>29.536644664925589</v>
      </c>
      <c r="C61" s="35">
        <v>0.34080274884603318</v>
      </c>
      <c r="D61" s="34">
        <v>21.331842156991819</v>
      </c>
      <c r="E61" s="33">
        <v>0.16006144909693909</v>
      </c>
      <c r="F61" s="34">
        <v>16.26593014954258</v>
      </c>
      <c r="G61" s="33">
        <v>0.1987341933925878</v>
      </c>
      <c r="H61" s="32">
        <v>13.242485662166979</v>
      </c>
      <c r="I61" s="35">
        <v>0.21047503805439341</v>
      </c>
      <c r="J61" s="34">
        <v>10.25994220833169</v>
      </c>
      <c r="K61" s="33">
        <v>9.9317870519482501E-2</v>
      </c>
      <c r="L61" s="34">
        <v>5.8400656754845057</v>
      </c>
      <c r="M61" s="33">
        <v>6.8766285190920207E-2</v>
      </c>
      <c r="N61" s="34">
        <v>3.564730934171334</v>
      </c>
      <c r="O61" s="31">
        <v>0.1015080095287578</v>
      </c>
      <c r="P61" s="37"/>
      <c r="Q61" s="37"/>
      <c r="R61" s="37"/>
      <c r="S61" s="37"/>
      <c r="T61" s="37"/>
      <c r="U61" s="37"/>
      <c r="V61" s="37"/>
      <c r="W61" s="37"/>
      <c r="X61" s="37"/>
      <c r="Y61" s="37"/>
    </row>
    <row r="62" spans="1:25">
      <c r="A62" s="140" t="s">
        <v>194</v>
      </c>
      <c r="B62" s="34">
        <v>28.85809326171875</v>
      </c>
      <c r="C62" s="35">
        <v>0.28883582353591919</v>
      </c>
      <c r="D62" s="34">
        <v>21.650215148925781</v>
      </c>
      <c r="E62" s="33">
        <v>0.21150100231170649</v>
      </c>
      <c r="F62" s="34">
        <v>16.605672836303711</v>
      </c>
      <c r="G62" s="33">
        <v>0.17833405733108521</v>
      </c>
      <c r="H62" s="32">
        <v>12.594485282897949</v>
      </c>
      <c r="I62" s="35">
        <v>0.1639788299798966</v>
      </c>
      <c r="J62" s="34">
        <v>10.92816257476807</v>
      </c>
      <c r="K62" s="33">
        <v>0.1298549622297287</v>
      </c>
      <c r="L62" s="34">
        <v>6.2381129264831543</v>
      </c>
      <c r="M62" s="33">
        <v>9.2397414147853907E-2</v>
      </c>
      <c r="N62" s="34">
        <v>3.152481317520142</v>
      </c>
      <c r="O62" s="31">
        <v>0.1134801581501961</v>
      </c>
      <c r="P62" s="37"/>
      <c r="Q62" s="37"/>
      <c r="R62" s="37"/>
      <c r="S62" s="37"/>
      <c r="T62" s="37"/>
      <c r="U62" s="37"/>
      <c r="V62" s="37"/>
      <c r="W62" s="37"/>
      <c r="X62" s="37"/>
      <c r="Y62" s="37"/>
    </row>
    <row r="63" spans="1:25" ht="13.5" thickBot="1">
      <c r="A63" s="141" t="s">
        <v>199</v>
      </c>
      <c r="B63" s="117">
        <v>28.03902948848916</v>
      </c>
      <c r="C63" s="118">
        <v>0.2427136204715383</v>
      </c>
      <c r="D63" s="117">
        <v>21.133316126504099</v>
      </c>
      <c r="E63" s="30">
        <v>0.12558045562418069</v>
      </c>
      <c r="F63" s="117">
        <v>17.476857524133852</v>
      </c>
      <c r="G63" s="30">
        <v>0.1442087085738345</v>
      </c>
      <c r="H63" s="29">
        <v>13.64983797870569</v>
      </c>
      <c r="I63" s="118">
        <v>0.1477278095504802</v>
      </c>
      <c r="J63" s="117">
        <v>10.359074557274891</v>
      </c>
      <c r="K63" s="30">
        <v>7.9197464939409698E-2</v>
      </c>
      <c r="L63" s="117">
        <v>5.9182501153775497</v>
      </c>
      <c r="M63" s="30">
        <v>5.3407284422156302E-2</v>
      </c>
      <c r="N63" s="117">
        <v>3.4706449664804579</v>
      </c>
      <c r="O63" s="28">
        <v>7.5710609957587605E-2</v>
      </c>
      <c r="P63" s="37"/>
      <c r="Q63" s="37"/>
      <c r="R63" s="37"/>
      <c r="S63" s="37"/>
      <c r="T63" s="37"/>
      <c r="U63" s="37"/>
      <c r="V63" s="37"/>
      <c r="W63" s="37"/>
      <c r="X63" s="37"/>
      <c r="Y63" s="37"/>
    </row>
    <row r="64" spans="1:25" ht="15" thickBot="1">
      <c r="A64" s="166" t="s">
        <v>389</v>
      </c>
      <c r="B64" s="172">
        <v>33.547865394523157</v>
      </c>
      <c r="C64" s="173">
        <v>1.8216346169544222</v>
      </c>
      <c r="D64" s="172">
        <v>24.95051751584862</v>
      </c>
      <c r="E64" s="174">
        <v>1.2292882893340384</v>
      </c>
      <c r="F64" s="172">
        <v>11.18355125079095</v>
      </c>
      <c r="G64" s="174">
        <v>0.45092315267510452</v>
      </c>
      <c r="H64" s="175">
        <v>11.891407937166131</v>
      </c>
      <c r="I64" s="173">
        <v>0.68131226031002812</v>
      </c>
      <c r="J64" s="172">
        <v>10.137795735883129</v>
      </c>
      <c r="K64" s="174">
        <v>0.41277693197110987</v>
      </c>
      <c r="L64" s="172">
        <v>6.2367292440797399</v>
      </c>
      <c r="M64" s="174">
        <v>0.56760111062981899</v>
      </c>
      <c r="N64" s="172">
        <v>2.03103367575727</v>
      </c>
      <c r="O64" s="176">
        <v>0.69082475875511595</v>
      </c>
      <c r="P64" s="37"/>
      <c r="Q64" s="37"/>
      <c r="R64" s="37"/>
      <c r="S64" s="37"/>
      <c r="T64" s="37"/>
      <c r="U64" s="37"/>
      <c r="V64" s="37"/>
      <c r="W64" s="37"/>
      <c r="X64" s="37"/>
      <c r="Y64" s="37"/>
    </row>
    <row r="65" spans="1:25">
      <c r="A65" s="95"/>
      <c r="B65" s="36"/>
      <c r="C65" s="35"/>
      <c r="D65" s="32"/>
      <c r="E65" s="35"/>
      <c r="F65" s="32"/>
      <c r="G65" s="35"/>
      <c r="H65" s="32"/>
      <c r="I65" s="35"/>
      <c r="J65" s="37"/>
      <c r="K65" s="37"/>
      <c r="L65" s="37"/>
      <c r="M65" s="37"/>
      <c r="N65" s="37"/>
      <c r="O65" s="37"/>
      <c r="P65" s="37"/>
      <c r="Q65" s="37"/>
      <c r="R65" s="37"/>
      <c r="S65" s="37"/>
      <c r="T65" s="37"/>
      <c r="U65" s="37"/>
      <c r="V65" s="37"/>
      <c r="W65" s="37"/>
      <c r="X65" s="37"/>
      <c r="Y65" s="37"/>
    </row>
    <row r="66" spans="1:25">
      <c r="A66" s="2" t="s">
        <v>263</v>
      </c>
      <c r="B66" s="36"/>
      <c r="C66" s="35"/>
      <c r="D66" s="32"/>
      <c r="E66" s="35"/>
      <c r="F66" s="32"/>
      <c r="G66" s="35"/>
      <c r="H66" s="32"/>
      <c r="I66" s="35"/>
      <c r="J66" s="37"/>
      <c r="K66" s="37"/>
      <c r="L66" s="37"/>
      <c r="M66" s="37"/>
      <c r="N66" s="37"/>
      <c r="O66" s="37"/>
      <c r="P66" s="37"/>
      <c r="Q66" s="37"/>
      <c r="R66" s="37"/>
      <c r="S66" s="37"/>
      <c r="T66" s="37"/>
      <c r="U66" s="37"/>
      <c r="V66" s="37"/>
      <c r="W66" s="37"/>
      <c r="X66" s="37"/>
      <c r="Y66" s="37"/>
    </row>
    <row r="67" spans="1:25">
      <c r="A67" s="2" t="s">
        <v>262</v>
      </c>
    </row>
    <row r="68" spans="1:25">
      <c r="A68" s="2" t="s">
        <v>261</v>
      </c>
    </row>
    <row r="69" spans="1:25">
      <c r="A69" s="2" t="s">
        <v>260</v>
      </c>
    </row>
    <row r="70" spans="1:25">
      <c r="A70" s="2" t="s">
        <v>105</v>
      </c>
    </row>
    <row r="71" spans="1:25" ht="14.25">
      <c r="A71" s="66" t="s">
        <v>282</v>
      </c>
    </row>
    <row r="72" spans="1:25">
      <c r="A72" s="2" t="s">
        <v>315</v>
      </c>
    </row>
    <row r="73" spans="1:25">
      <c r="A73" s="195" t="s">
        <v>366</v>
      </c>
    </row>
    <row r="74" spans="1:25">
      <c r="A74" s="196" t="s">
        <v>367</v>
      </c>
    </row>
    <row r="75" spans="1:25">
      <c r="A75" s="2" t="s">
        <v>370</v>
      </c>
    </row>
    <row r="76" spans="1:25" ht="12.75" customHeight="1">
      <c r="B76" s="143" t="s">
        <v>62</v>
      </c>
    </row>
  </sheetData>
  <customSheetViews>
    <customSheetView guid="{958562DC-2717-487D-88ED-05485062DB2A}" scale="80" showGridLines="0" topLeftCell="A22">
      <selection activeCell="A71" sqref="A71"/>
      <pageMargins left="0.7" right="0.7" top="0.75" bottom="0.75" header="0.3" footer="0.3"/>
      <pageSetup paperSize="9" orientation="portrait" r:id="rId1"/>
    </customSheetView>
    <customSheetView guid="{DC9DA9F2-44C2-40AF-952E-F17A8405449D}" scale="80" showGridLines="0">
      <selection activeCell="A12" sqref="A12:A63"/>
      <pageMargins left="0.7" right="0.7" top="0.75" bottom="0.75" header="0.3" footer="0.3"/>
      <pageSetup paperSize="9" orientation="portrait" r:id="rId2"/>
    </customSheetView>
    <customSheetView guid="{AF19555B-DC94-4383-99E1-B20527EBB45F}" scale="80" showGridLines="0" topLeftCell="A4">
      <selection activeCell="A71" sqref="A71"/>
      <pageMargins left="0.7" right="0.7" top="0.75" bottom="0.75" header="0.3" footer="0.3"/>
      <pageSetup paperSize="9" orientation="portrait" r:id="rId3"/>
    </customSheetView>
  </customSheetViews>
  <mergeCells count="8">
    <mergeCell ref="B8:O8"/>
    <mergeCell ref="B9:C9"/>
    <mergeCell ref="D9:E9"/>
    <mergeCell ref="F9:G9"/>
    <mergeCell ref="H9:I9"/>
    <mergeCell ref="J9:K9"/>
    <mergeCell ref="L9:M9"/>
    <mergeCell ref="N9:O9"/>
  </mergeCells>
  <hyperlinks>
    <hyperlink ref="A74" r:id="rId4"/>
    <hyperlink ref="A73" r:id="rId5" display="* Information on data for Cyprus: https://oe.cd/cyprus-disclaimer"/>
  </hyperlinks>
  <pageMargins left="0.7" right="0.7" top="0.75" bottom="0.75" header="0.3" footer="0.3"/>
  <pageSetup paperSize="9" orientation="portrait" r:id="rId6"/>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Y35"/>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25">
      <c r="A1" s="4"/>
      <c r="B1" s="3"/>
      <c r="C1" s="3"/>
      <c r="D1" s="3"/>
      <c r="E1" s="3"/>
      <c r="G1" s="3"/>
      <c r="J1" s="50"/>
    </row>
    <row r="2" spans="1:25">
      <c r="A2" s="4" t="s">
        <v>353</v>
      </c>
      <c r="B2" s="3"/>
      <c r="C2" s="3"/>
      <c r="D2" s="3"/>
      <c r="E2" s="3"/>
      <c r="G2" s="3"/>
      <c r="J2" s="50"/>
    </row>
    <row r="3" spans="1:25">
      <c r="A3" s="5" t="s">
        <v>222</v>
      </c>
      <c r="B3" s="1"/>
      <c r="C3" s="3"/>
      <c r="D3" s="3"/>
      <c r="E3" s="3"/>
      <c r="F3" s="3"/>
      <c r="G3" s="3"/>
    </row>
    <row r="4" spans="1:25">
      <c r="A4" s="6" t="s">
        <v>264</v>
      </c>
      <c r="B4" s="3"/>
      <c r="C4" s="3"/>
      <c r="D4" s="3"/>
      <c r="E4" s="3"/>
      <c r="F4" s="3"/>
      <c r="G4" s="3"/>
      <c r="J4" s="100"/>
    </row>
    <row r="5" spans="1:25">
      <c r="A5" s="6"/>
      <c r="B5" s="3"/>
      <c r="C5" s="3"/>
      <c r="D5" s="3"/>
      <c r="E5" s="3"/>
      <c r="F5" s="3"/>
      <c r="G5" s="3"/>
    </row>
    <row r="6" spans="1:25">
      <c r="A6" s="6"/>
      <c r="B6" s="3"/>
      <c r="C6" s="3"/>
      <c r="D6" s="3"/>
      <c r="E6" s="3"/>
      <c r="F6" s="3"/>
      <c r="G6" s="3"/>
    </row>
    <row r="7" spans="1:25" s="9" customFormat="1" ht="13.5" thickBot="1">
      <c r="A7" s="7"/>
      <c r="B7" s="8"/>
      <c r="C7" s="8"/>
      <c r="D7" s="8"/>
      <c r="E7" s="8"/>
      <c r="F7" s="8"/>
      <c r="G7" s="8"/>
    </row>
    <row r="8" spans="1:25" s="9" customFormat="1" ht="28.5" customHeight="1">
      <c r="A8" s="10"/>
      <c r="B8" s="298" t="s">
        <v>107</v>
      </c>
      <c r="C8" s="299"/>
      <c r="D8" s="299"/>
      <c r="E8" s="299"/>
      <c r="F8" s="299"/>
      <c r="G8" s="299"/>
      <c r="H8" s="299" t="s">
        <v>69</v>
      </c>
      <c r="I8" s="299"/>
      <c r="J8" s="299"/>
      <c r="K8" s="299"/>
      <c r="L8" s="299"/>
      <c r="M8" s="299"/>
      <c r="N8" s="299" t="s">
        <v>69</v>
      </c>
      <c r="O8" s="300"/>
    </row>
    <row r="9" spans="1:25" s="9" customFormat="1" ht="78.75" customHeight="1">
      <c r="A9" s="11"/>
      <c r="B9" s="371" t="s">
        <v>95</v>
      </c>
      <c r="C9" s="372"/>
      <c r="D9" s="312" t="s">
        <v>96</v>
      </c>
      <c r="E9" s="310"/>
      <c r="F9" s="312" t="s">
        <v>97</v>
      </c>
      <c r="G9" s="310"/>
      <c r="H9" s="319" t="s">
        <v>98</v>
      </c>
      <c r="I9" s="319"/>
      <c r="J9" s="312" t="s">
        <v>99</v>
      </c>
      <c r="K9" s="310"/>
      <c r="L9" s="363" t="s">
        <v>80</v>
      </c>
      <c r="M9" s="363"/>
      <c r="N9" s="363" t="s">
        <v>81</v>
      </c>
      <c r="O9" s="360"/>
    </row>
    <row r="10" spans="1:25">
      <c r="A10" s="12"/>
      <c r="B10" s="13" t="s">
        <v>5</v>
      </c>
      <c r="C10" s="14" t="s">
        <v>6</v>
      </c>
      <c r="D10" s="13" t="s">
        <v>5</v>
      </c>
      <c r="E10" s="15" t="s">
        <v>6</v>
      </c>
      <c r="F10" s="13" t="s">
        <v>5</v>
      </c>
      <c r="G10" s="15" t="s">
        <v>6</v>
      </c>
      <c r="H10" s="14" t="s">
        <v>5</v>
      </c>
      <c r="I10" s="14" t="s">
        <v>6</v>
      </c>
      <c r="J10" s="13" t="s">
        <v>5</v>
      </c>
      <c r="K10" s="15" t="s">
        <v>6</v>
      </c>
      <c r="L10" s="13" t="s">
        <v>5</v>
      </c>
      <c r="M10" s="15" t="s">
        <v>6</v>
      </c>
      <c r="N10" s="13" t="s">
        <v>5</v>
      </c>
      <c r="O10" s="16" t="s">
        <v>6</v>
      </c>
    </row>
    <row r="11" spans="1:25">
      <c r="A11" s="17"/>
      <c r="B11" s="18"/>
      <c r="C11" s="18"/>
      <c r="D11" s="19"/>
      <c r="E11" s="20"/>
      <c r="F11" s="19"/>
      <c r="G11" s="20"/>
      <c r="H11" s="21"/>
      <c r="I11" s="21"/>
      <c r="J11" s="19"/>
      <c r="K11" s="20"/>
      <c r="L11" s="19"/>
      <c r="M11" s="20"/>
      <c r="N11" s="19"/>
      <c r="O11" s="48"/>
      <c r="P11" s="96"/>
      <c r="Q11" s="96"/>
      <c r="R11" s="96"/>
      <c r="S11" s="96"/>
      <c r="T11" s="96"/>
      <c r="U11" s="96"/>
      <c r="V11" s="96"/>
      <c r="W11" s="96"/>
      <c r="X11" s="96"/>
      <c r="Y11" s="96"/>
    </row>
    <row r="12" spans="1:25">
      <c r="A12" s="83" t="s">
        <v>132</v>
      </c>
      <c r="B12" s="34">
        <v>32.077708974332353</v>
      </c>
      <c r="C12" s="35">
        <v>1.0244534814461213</v>
      </c>
      <c r="D12" s="34">
        <v>23.114910143779909</v>
      </c>
      <c r="E12" s="33">
        <v>0.54627652049605047</v>
      </c>
      <c r="F12" s="34">
        <v>14.37792468021094</v>
      </c>
      <c r="G12" s="33">
        <v>0.64186571153472383</v>
      </c>
      <c r="H12" s="32">
        <v>10.029590240005231</v>
      </c>
      <c r="I12" s="35">
        <v>0.4876981319574476</v>
      </c>
      <c r="J12" s="34">
        <v>10.84974203389495</v>
      </c>
      <c r="K12" s="33">
        <v>0.39862025583295796</v>
      </c>
      <c r="L12" s="34">
        <v>4.584856757485535</v>
      </c>
      <c r="M12" s="33">
        <v>0.24456476066171465</v>
      </c>
      <c r="N12" s="34">
        <v>5.0064312628777916</v>
      </c>
      <c r="O12" s="31">
        <v>0.71089278372189291</v>
      </c>
      <c r="P12" s="37"/>
      <c r="Q12" s="37"/>
      <c r="R12" s="37"/>
      <c r="S12" s="37"/>
      <c r="T12" s="37"/>
      <c r="U12" s="37"/>
      <c r="V12" s="37"/>
      <c r="W12" s="37"/>
      <c r="X12" s="37"/>
      <c r="Y12" s="37"/>
    </row>
    <row r="13" spans="1:25">
      <c r="A13" s="83" t="s">
        <v>13</v>
      </c>
      <c r="B13" s="34">
        <v>14.996238226886099</v>
      </c>
      <c r="C13" s="35">
        <v>0.88887083563689551</v>
      </c>
      <c r="D13" s="34">
        <v>18.396828297864008</v>
      </c>
      <c r="E13" s="33">
        <v>0.6924147383468342</v>
      </c>
      <c r="F13" s="34">
        <v>23.59321777515737</v>
      </c>
      <c r="G13" s="33">
        <v>0.89564844915969755</v>
      </c>
      <c r="H13" s="32">
        <v>18.417438863792249</v>
      </c>
      <c r="I13" s="35">
        <v>0.65096168367346241</v>
      </c>
      <c r="J13" s="34">
        <v>17.310348116500421</v>
      </c>
      <c r="K13" s="33">
        <v>0.67679960678975071</v>
      </c>
      <c r="L13" s="34">
        <v>5.1720197516036839</v>
      </c>
      <c r="M13" s="33">
        <v>0.31145362213134764</v>
      </c>
      <c r="N13" s="34">
        <v>2.028887979244792</v>
      </c>
      <c r="O13" s="31">
        <v>0.35756573982558215</v>
      </c>
      <c r="P13" s="37"/>
      <c r="Q13" s="37"/>
      <c r="R13" s="37"/>
      <c r="S13" s="37"/>
      <c r="T13" s="37"/>
      <c r="U13" s="37"/>
      <c r="V13" s="37"/>
      <c r="W13" s="37"/>
      <c r="X13" s="37"/>
      <c r="Y13" s="37"/>
    </row>
    <row r="14" spans="1:25">
      <c r="A14" s="83" t="s">
        <v>18</v>
      </c>
      <c r="B14" s="34">
        <v>29.97867203337362</v>
      </c>
      <c r="C14" s="35">
        <v>1.226093844089529</v>
      </c>
      <c r="D14" s="34">
        <v>24.94438785424024</v>
      </c>
      <c r="E14" s="33">
        <v>0.88810759265475092</v>
      </c>
      <c r="F14" s="34">
        <v>12.99586454109901</v>
      </c>
      <c r="G14" s="33">
        <v>0.95310014335593485</v>
      </c>
      <c r="H14" s="32">
        <v>9.0868755406034634</v>
      </c>
      <c r="I14" s="35">
        <v>0.50587974909918476</v>
      </c>
      <c r="J14" s="34">
        <v>10.951149625180911</v>
      </c>
      <c r="K14" s="33">
        <v>0.82324900732807282</v>
      </c>
      <c r="L14" s="34">
        <v>6.3081748716766093</v>
      </c>
      <c r="M14" s="33">
        <v>0.3579339129968177</v>
      </c>
      <c r="N14" s="34">
        <v>5.6704679822452011</v>
      </c>
      <c r="O14" s="31">
        <v>0.91323325192638172</v>
      </c>
      <c r="P14" s="37"/>
      <c r="Q14" s="37"/>
      <c r="R14" s="37"/>
      <c r="S14" s="37"/>
      <c r="T14" s="37"/>
      <c r="U14" s="37"/>
      <c r="V14" s="37"/>
      <c r="W14" s="37"/>
      <c r="X14" s="37"/>
      <c r="Y14" s="37"/>
    </row>
    <row r="15" spans="1:25">
      <c r="A15" s="83" t="s">
        <v>201</v>
      </c>
      <c r="B15" s="34">
        <v>27.40459761715276</v>
      </c>
      <c r="C15" s="35">
        <v>1.3298434529226157</v>
      </c>
      <c r="D15" s="34">
        <v>25.528532488310798</v>
      </c>
      <c r="E15" s="33">
        <v>0.8734673098199589</v>
      </c>
      <c r="F15" s="34">
        <v>18.51539544934586</v>
      </c>
      <c r="G15" s="33">
        <v>0.88211172025844953</v>
      </c>
      <c r="H15" s="32">
        <v>12.52201959477879</v>
      </c>
      <c r="I15" s="35">
        <v>0.63405814521862647</v>
      </c>
      <c r="J15" s="34">
        <v>9.8308214579348991</v>
      </c>
      <c r="K15" s="33">
        <v>0.53860268441579262</v>
      </c>
      <c r="L15" s="34">
        <v>4.1487627579546897</v>
      </c>
      <c r="M15" s="33">
        <v>0.20295132721671316</v>
      </c>
      <c r="N15" s="34">
        <v>2.0596076138350581</v>
      </c>
      <c r="O15" s="31">
        <v>0.3848994538453932</v>
      </c>
      <c r="P15" s="37"/>
      <c r="Q15" s="37"/>
      <c r="R15" s="37"/>
      <c r="S15" s="37"/>
      <c r="T15" s="37"/>
      <c r="U15" s="37"/>
      <c r="V15" s="37"/>
      <c r="W15" s="37"/>
      <c r="X15" s="37"/>
      <c r="Y15" s="37"/>
    </row>
    <row r="16" spans="1:25">
      <c r="A16" s="83" t="s">
        <v>21</v>
      </c>
      <c r="B16" s="34">
        <v>31.88424900409084</v>
      </c>
      <c r="C16" s="35">
        <v>1.3308159782359581</v>
      </c>
      <c r="D16" s="34">
        <v>8.651191028050409</v>
      </c>
      <c r="E16" s="33">
        <v>0.74109843378446527</v>
      </c>
      <c r="F16" s="34">
        <v>18.700560442926559</v>
      </c>
      <c r="G16" s="33">
        <v>1.4698994790711093</v>
      </c>
      <c r="H16" s="32">
        <v>13.367281232093809</v>
      </c>
      <c r="I16" s="35">
        <v>1.0498534737886664</v>
      </c>
      <c r="J16" s="34">
        <v>15.70472052935248</v>
      </c>
      <c r="K16" s="33">
        <v>0.73213185636068212</v>
      </c>
      <c r="L16" s="34">
        <v>8.5333210842092715</v>
      </c>
      <c r="M16" s="33">
        <v>0.70907136001854676</v>
      </c>
      <c r="N16" s="34">
        <v>3.305106856772682</v>
      </c>
      <c r="O16" s="31">
        <v>1.4519711240365314</v>
      </c>
      <c r="P16" s="37"/>
      <c r="Q16" s="37"/>
      <c r="R16" s="37"/>
      <c r="S16" s="37"/>
      <c r="T16" s="37"/>
      <c r="U16" s="37"/>
      <c r="V16" s="37"/>
      <c r="W16" s="37"/>
      <c r="X16" s="37"/>
      <c r="Y16" s="37"/>
    </row>
    <row r="17" spans="1:25" ht="13.15" customHeight="1">
      <c r="A17" s="83" t="s">
        <v>26</v>
      </c>
      <c r="B17" s="34">
        <v>20.60232436228312</v>
      </c>
      <c r="C17" s="35">
        <v>0.87418407646049756</v>
      </c>
      <c r="D17" s="34">
        <v>18.220100417264561</v>
      </c>
      <c r="E17" s="33">
        <v>0.63006352216947681</v>
      </c>
      <c r="F17" s="34">
        <v>23.9868477532791</v>
      </c>
      <c r="G17" s="33">
        <v>1.0448510779838056</v>
      </c>
      <c r="H17" s="32">
        <v>14.146608491504949</v>
      </c>
      <c r="I17" s="35">
        <v>0.59301450542106737</v>
      </c>
      <c r="J17" s="34">
        <v>10.132240853433281</v>
      </c>
      <c r="K17" s="33">
        <v>0.33921458890725603</v>
      </c>
      <c r="L17" s="34">
        <v>8.5671523988646072</v>
      </c>
      <c r="M17" s="33">
        <v>0.33753178914009857</v>
      </c>
      <c r="N17" s="34">
        <v>4.3374853047335247</v>
      </c>
      <c r="O17" s="31">
        <v>0.62073210777529364</v>
      </c>
      <c r="P17" s="37"/>
      <c r="Q17" s="37"/>
      <c r="R17" s="37"/>
      <c r="S17" s="37"/>
      <c r="T17" s="37"/>
      <c r="U17" s="37"/>
      <c r="V17" s="37"/>
      <c r="W17" s="37"/>
      <c r="X17" s="37"/>
      <c r="Y17" s="37"/>
    </row>
    <row r="18" spans="1:25">
      <c r="A18" s="83" t="s">
        <v>28</v>
      </c>
      <c r="B18" s="34">
        <v>24.534446427972892</v>
      </c>
      <c r="C18" s="35">
        <v>1.7872583317631885</v>
      </c>
      <c r="D18" s="34">
        <v>14.847588113796171</v>
      </c>
      <c r="E18" s="33">
        <v>0.92264842181542872</v>
      </c>
      <c r="F18" s="34">
        <v>25.363589596241479</v>
      </c>
      <c r="G18" s="33">
        <v>1.0224362290985007</v>
      </c>
      <c r="H18" s="32">
        <v>15.832430869369841</v>
      </c>
      <c r="I18" s="35">
        <v>1.2096375232743164</v>
      </c>
      <c r="J18" s="34">
        <v>9.648231195396594</v>
      </c>
      <c r="K18" s="33">
        <v>0.51911093941969777</v>
      </c>
      <c r="L18" s="34">
        <v>5.9816405283552241</v>
      </c>
      <c r="M18" s="33">
        <v>0.41607001191813947</v>
      </c>
      <c r="N18" s="34">
        <v>3.7810265269243759</v>
      </c>
      <c r="O18" s="31">
        <v>0.5184428562895812</v>
      </c>
      <c r="P18" s="37"/>
      <c r="Q18" s="37"/>
      <c r="R18" s="37"/>
      <c r="S18" s="37"/>
      <c r="T18" s="37"/>
      <c r="U18" s="37"/>
      <c r="V18" s="37"/>
      <c r="W18" s="37"/>
      <c r="X18" s="37"/>
      <c r="Y18" s="37"/>
    </row>
    <row r="19" spans="1:25">
      <c r="A19" s="83" t="s">
        <v>45</v>
      </c>
      <c r="B19" s="34">
        <v>21.725564128421752</v>
      </c>
      <c r="C19" s="35">
        <v>0.66731051317882784</v>
      </c>
      <c r="D19" s="34">
        <v>21.53541100787751</v>
      </c>
      <c r="E19" s="33">
        <v>0.7463782962443386</v>
      </c>
      <c r="F19" s="34">
        <v>19.723279233417429</v>
      </c>
      <c r="G19" s="33">
        <v>1.0522325048709236</v>
      </c>
      <c r="H19" s="32">
        <v>15.115050775870181</v>
      </c>
      <c r="I19" s="35">
        <v>1.1738939173609144</v>
      </c>
      <c r="J19" s="34">
        <v>12.66186289412355</v>
      </c>
      <c r="K19" s="33">
        <v>0.4048110210170045</v>
      </c>
      <c r="L19" s="34">
        <v>6.2009924285657894</v>
      </c>
      <c r="M19" s="33">
        <v>0.26565793361530682</v>
      </c>
      <c r="N19" s="34">
        <v>3.1590034394354798</v>
      </c>
      <c r="O19" s="31">
        <v>0.83219928554823097</v>
      </c>
      <c r="P19" s="37"/>
      <c r="Q19" s="37"/>
      <c r="R19" s="37"/>
      <c r="S19" s="37"/>
      <c r="T19" s="37"/>
      <c r="U19" s="37"/>
      <c r="V19" s="37"/>
      <c r="W19" s="37"/>
      <c r="X19" s="37"/>
      <c r="Y19" s="37"/>
    </row>
    <row r="20" spans="1:25">
      <c r="A20" s="83" t="s">
        <v>46</v>
      </c>
      <c r="B20" s="34">
        <v>35.740793703444027</v>
      </c>
      <c r="C20" s="35">
        <v>1.5068724299868228</v>
      </c>
      <c r="D20" s="34">
        <v>23.020141514093609</v>
      </c>
      <c r="E20" s="33">
        <v>0.94499494229286374</v>
      </c>
      <c r="F20" s="34">
        <v>12.58788365766854</v>
      </c>
      <c r="G20" s="33">
        <v>0.66336714986674339</v>
      </c>
      <c r="H20" s="32">
        <v>11.69448139202988</v>
      </c>
      <c r="I20" s="35">
        <v>1.5780852781024806</v>
      </c>
      <c r="J20" s="34">
        <v>10.59902613022129</v>
      </c>
      <c r="K20" s="33">
        <v>0.50456031106435639</v>
      </c>
      <c r="L20" s="34">
        <v>2.9908216531728362</v>
      </c>
      <c r="M20" s="33">
        <v>0.25344276957732109</v>
      </c>
      <c r="N20" s="34">
        <v>3.4330058340046641</v>
      </c>
      <c r="O20" s="31">
        <v>0.52735433888064398</v>
      </c>
      <c r="P20" s="37"/>
      <c r="Q20" s="37"/>
      <c r="R20" s="37"/>
      <c r="S20" s="37"/>
      <c r="T20" s="37"/>
      <c r="U20" s="37"/>
      <c r="V20" s="37"/>
      <c r="W20" s="37"/>
      <c r="X20" s="37"/>
      <c r="Y20" s="37"/>
    </row>
    <row r="21" spans="1:25">
      <c r="A21" s="83" t="s">
        <v>47</v>
      </c>
      <c r="B21" s="34">
        <v>23.19253023111882</v>
      </c>
      <c r="C21" s="35">
        <v>1.180717005221898</v>
      </c>
      <c r="D21" s="34">
        <v>20.849799972945121</v>
      </c>
      <c r="E21" s="33">
        <v>0.70756569906529643</v>
      </c>
      <c r="F21" s="34">
        <v>21.80791008686321</v>
      </c>
      <c r="G21" s="33">
        <v>0.83262437702604908</v>
      </c>
      <c r="H21" s="32">
        <v>13.861629336498449</v>
      </c>
      <c r="I21" s="35">
        <v>0.56731758719601766</v>
      </c>
      <c r="J21" s="34">
        <v>8.6008355812342661</v>
      </c>
      <c r="K21" s="33">
        <v>0.32069404848130317</v>
      </c>
      <c r="L21" s="34">
        <v>8.552409653182977</v>
      </c>
      <c r="M21" s="33">
        <v>0.39446926420885575</v>
      </c>
      <c r="N21" s="34">
        <v>3.1348851381571632</v>
      </c>
      <c r="O21" s="31">
        <v>0.3353033600781235</v>
      </c>
      <c r="P21" s="37"/>
      <c r="Q21" s="37"/>
      <c r="R21" s="37"/>
      <c r="S21" s="37"/>
      <c r="T21" s="37"/>
      <c r="U21" s="37"/>
      <c r="V21" s="37"/>
      <c r="W21" s="37"/>
      <c r="X21" s="37"/>
      <c r="Y21" s="37"/>
    </row>
    <row r="22" spans="1:25">
      <c r="A22" s="83" t="s">
        <v>48</v>
      </c>
      <c r="B22" s="34">
        <v>31.09229761874299</v>
      </c>
      <c r="C22" s="35">
        <v>2.116112918966611</v>
      </c>
      <c r="D22" s="34">
        <v>14.42059374507474</v>
      </c>
      <c r="E22" s="33">
        <v>0.79958036950136246</v>
      </c>
      <c r="F22" s="34">
        <v>14.13407379519486</v>
      </c>
      <c r="G22" s="33">
        <v>0.8871027826765201</v>
      </c>
      <c r="H22" s="32">
        <v>14.97354529434868</v>
      </c>
      <c r="I22" s="35">
        <v>1.1054097019770743</v>
      </c>
      <c r="J22" s="34">
        <v>13.85046189950422</v>
      </c>
      <c r="K22" s="33">
        <v>0.65336609788834343</v>
      </c>
      <c r="L22" s="34">
        <v>5.7705564498809174</v>
      </c>
      <c r="M22" s="33">
        <v>0.58499854884048141</v>
      </c>
      <c r="N22" s="34">
        <v>5.7746670144441241</v>
      </c>
      <c r="O22" s="31">
        <v>0.72042429970623456</v>
      </c>
      <c r="P22" s="37"/>
      <c r="Q22" s="37"/>
      <c r="R22" s="37"/>
      <c r="S22" s="37"/>
      <c r="T22" s="37"/>
      <c r="U22" s="37"/>
      <c r="V22" s="37"/>
      <c r="W22" s="37"/>
      <c r="X22" s="37"/>
      <c r="Y22" s="37"/>
    </row>
    <row r="23" spans="1:25">
      <c r="A23" s="83" t="s">
        <v>49</v>
      </c>
      <c r="B23" s="34">
        <v>20.71909805878207</v>
      </c>
      <c r="C23" s="35">
        <v>0.55230659872965449</v>
      </c>
      <c r="D23" s="34">
        <v>22.09589588549095</v>
      </c>
      <c r="E23" s="33">
        <v>0.43003832175605394</v>
      </c>
      <c r="F23" s="34">
        <v>21.424214703422649</v>
      </c>
      <c r="G23" s="33">
        <v>0.48147680587713904</v>
      </c>
      <c r="H23" s="32">
        <v>14.984178476947919</v>
      </c>
      <c r="I23" s="35">
        <v>0.36391294410251207</v>
      </c>
      <c r="J23" s="34">
        <v>11.28568114064125</v>
      </c>
      <c r="K23" s="33">
        <v>0.23880656285802346</v>
      </c>
      <c r="L23" s="34">
        <v>6.3816909985469321</v>
      </c>
      <c r="M23" s="33">
        <v>0.16269874575072715</v>
      </c>
      <c r="N23" s="34">
        <v>3.1199215311787318</v>
      </c>
      <c r="O23" s="31">
        <v>0.19013488035550125</v>
      </c>
      <c r="P23" s="37"/>
      <c r="Q23" s="37"/>
      <c r="R23" s="37"/>
      <c r="S23" s="37"/>
      <c r="T23" s="37"/>
      <c r="U23" s="37"/>
      <c r="V23" s="37"/>
      <c r="W23" s="37"/>
      <c r="X23" s="37"/>
      <c r="Y23" s="37"/>
    </row>
    <row r="24" spans="1:25" ht="13.5" thickBot="1">
      <c r="A24" s="116" t="s">
        <v>51</v>
      </c>
      <c r="B24" s="117">
        <v>21.408237273425492</v>
      </c>
      <c r="C24" s="118">
        <v>0.78407915269440698</v>
      </c>
      <c r="D24" s="117">
        <v>19.846639165130789</v>
      </c>
      <c r="E24" s="30">
        <v>0.77409900768707307</v>
      </c>
      <c r="F24" s="117">
        <v>27.986861594579551</v>
      </c>
      <c r="G24" s="30">
        <v>1.0165691378110584</v>
      </c>
      <c r="H24" s="29">
        <v>12.67673645637432</v>
      </c>
      <c r="I24" s="118">
        <v>0.59224772123570824</v>
      </c>
      <c r="J24" s="117">
        <v>8.2336557871688534</v>
      </c>
      <c r="K24" s="30">
        <v>0.31513080954979567</v>
      </c>
      <c r="L24" s="117">
        <v>6.0820350544124047</v>
      </c>
      <c r="M24" s="30">
        <v>0.35723149851403163</v>
      </c>
      <c r="N24" s="117">
        <v>3.7180665512927509</v>
      </c>
      <c r="O24" s="28">
        <v>0.31995611825491616</v>
      </c>
      <c r="P24" s="37"/>
      <c r="Q24" s="37"/>
      <c r="R24" s="37"/>
      <c r="S24" s="37"/>
      <c r="T24" s="37"/>
      <c r="U24" s="37"/>
      <c r="V24" s="37"/>
      <c r="W24" s="37"/>
      <c r="X24" s="37"/>
      <c r="Y24" s="37"/>
    </row>
    <row r="25" spans="1:25" ht="14.25">
      <c r="A25" s="164" t="s">
        <v>393</v>
      </c>
      <c r="B25" s="160">
        <v>32.879632618591742</v>
      </c>
      <c r="C25" s="161">
        <v>1.4377328734860366</v>
      </c>
      <c r="D25" s="160">
        <v>20.859277208411051</v>
      </c>
      <c r="E25" s="162">
        <v>0.70448292272771584</v>
      </c>
      <c r="F25" s="160">
        <v>14.72882591933851</v>
      </c>
      <c r="G25" s="162">
        <v>0.7661892177057199</v>
      </c>
      <c r="H25" s="165">
        <v>14.920432142532499</v>
      </c>
      <c r="I25" s="161">
        <v>0.96121150667406741</v>
      </c>
      <c r="J25" s="160">
        <v>10.32837190359432</v>
      </c>
      <c r="K25" s="162">
        <v>0.50911105228625486</v>
      </c>
      <c r="L25" s="160">
        <v>3.9549189573107899</v>
      </c>
      <c r="M25" s="162">
        <v>0.23459229804757611</v>
      </c>
      <c r="N25" s="160">
        <v>2.359861229836961</v>
      </c>
      <c r="O25" s="163">
        <v>0.67642668779390547</v>
      </c>
      <c r="P25" s="37"/>
      <c r="Q25" s="37"/>
      <c r="R25" s="37"/>
      <c r="S25" s="37"/>
      <c r="T25" s="37"/>
      <c r="U25" s="37"/>
      <c r="V25" s="37"/>
      <c r="W25" s="37"/>
      <c r="X25" s="37"/>
      <c r="Y25" s="37"/>
    </row>
    <row r="26" spans="1:25" ht="15" thickBot="1">
      <c r="A26" s="116" t="s">
        <v>390</v>
      </c>
      <c r="B26" s="117">
        <v>29.402013014028519</v>
      </c>
      <c r="C26" s="118">
        <v>1.3491922744861788</v>
      </c>
      <c r="D26" s="117">
        <v>23.90807101035551</v>
      </c>
      <c r="E26" s="30">
        <v>0.91594839029709618</v>
      </c>
      <c r="F26" s="117">
        <v>17.44766421959805</v>
      </c>
      <c r="G26" s="30">
        <v>0.74200975297914029</v>
      </c>
      <c r="H26" s="29">
        <v>8.5817824767174802</v>
      </c>
      <c r="I26" s="118">
        <v>0.54262060712023308</v>
      </c>
      <c r="J26" s="117">
        <v>12.33688987723181</v>
      </c>
      <c r="K26" s="30">
        <v>0.50631990230319357</v>
      </c>
      <c r="L26" s="117">
        <v>5.2829247647207191</v>
      </c>
      <c r="M26" s="30">
        <v>0.28363860852189693</v>
      </c>
      <c r="N26" s="117">
        <v>3.049363406743788</v>
      </c>
      <c r="O26" s="28">
        <v>0.55481916118705066</v>
      </c>
      <c r="P26" s="37"/>
      <c r="Q26" s="37"/>
      <c r="R26" s="37"/>
      <c r="S26" s="37"/>
      <c r="T26" s="37"/>
      <c r="U26" s="37"/>
      <c r="V26" s="37"/>
      <c r="W26" s="37"/>
      <c r="X26" s="37"/>
      <c r="Y26" s="37"/>
    </row>
    <row r="27" spans="1:25">
      <c r="A27" s="95"/>
      <c r="B27" s="36"/>
      <c r="C27" s="35"/>
      <c r="D27" s="32"/>
      <c r="E27" s="35"/>
      <c r="F27" s="32"/>
      <c r="G27" s="35"/>
      <c r="H27" s="32"/>
      <c r="I27" s="35"/>
      <c r="J27" s="37"/>
      <c r="K27" s="37"/>
      <c r="L27" s="37"/>
      <c r="M27" s="37"/>
      <c r="N27" s="37"/>
      <c r="O27" s="37"/>
      <c r="P27" s="37"/>
      <c r="Q27" s="37"/>
      <c r="R27" s="37"/>
      <c r="S27" s="37"/>
      <c r="T27" s="37"/>
      <c r="U27" s="37"/>
      <c r="V27" s="37"/>
      <c r="W27" s="37"/>
      <c r="X27" s="37"/>
      <c r="Y27" s="37"/>
    </row>
    <row r="28" spans="1:25">
      <c r="A28" s="2" t="s">
        <v>263</v>
      </c>
      <c r="B28" s="36"/>
      <c r="C28" s="35"/>
      <c r="D28" s="32"/>
      <c r="E28" s="35"/>
      <c r="F28" s="32"/>
      <c r="G28" s="35"/>
      <c r="H28" s="32"/>
      <c r="I28" s="35"/>
      <c r="J28" s="37"/>
      <c r="K28" s="37"/>
      <c r="L28" s="37"/>
      <c r="M28" s="37"/>
      <c r="N28" s="37"/>
      <c r="O28" s="37"/>
      <c r="P28" s="37"/>
      <c r="Q28" s="37"/>
      <c r="R28" s="37"/>
      <c r="S28" s="37"/>
      <c r="T28" s="37"/>
      <c r="U28" s="37"/>
      <c r="V28" s="37"/>
      <c r="W28" s="37"/>
      <c r="X28" s="37"/>
      <c r="Y28" s="37"/>
    </row>
    <row r="29" spans="1:25">
      <c r="A29" s="2" t="s">
        <v>262</v>
      </c>
    </row>
    <row r="30" spans="1:25">
      <c r="A30" s="2" t="s">
        <v>261</v>
      </c>
    </row>
    <row r="31" spans="1:25">
      <c r="A31" s="2" t="s">
        <v>260</v>
      </c>
    </row>
    <row r="32" spans="1:25">
      <c r="A32" s="2" t="s">
        <v>105</v>
      </c>
    </row>
    <row r="33" spans="1:2" ht="14.25">
      <c r="A33" s="66" t="s">
        <v>282</v>
      </c>
    </row>
    <row r="34" spans="1:2">
      <c r="A34" s="2" t="s">
        <v>315</v>
      </c>
    </row>
    <row r="35" spans="1:2" ht="12.75" customHeight="1">
      <c r="A35" s="2" t="s">
        <v>370</v>
      </c>
      <c r="B35" s="143" t="s">
        <v>62</v>
      </c>
    </row>
  </sheetData>
  <customSheetViews>
    <customSheetView guid="{958562DC-2717-487D-88ED-05485062DB2A}" scale="80" showGridLines="0" topLeftCell="A7">
      <selection activeCell="A34" sqref="A34"/>
      <pageMargins left="0.7" right="0.7" top="0.75" bottom="0.75" header="0.3" footer="0.3"/>
      <pageSetup paperSize="9" orientation="portrait" r:id="rId1"/>
    </customSheetView>
    <customSheetView guid="{DC9DA9F2-44C2-40AF-952E-F17A8405449D}" scale="80" showGridLines="0">
      <selection activeCell="A12" sqref="A12:A26"/>
      <pageMargins left="0.7" right="0.7" top="0.75" bottom="0.75" header="0.3" footer="0.3"/>
      <pageSetup paperSize="9" orientation="portrait" r:id="rId2"/>
    </customSheetView>
    <customSheetView guid="{AF19555B-DC94-4383-99E1-B20527EBB45F}" scale="80" showGridLines="0" topLeftCell="A7">
      <selection activeCell="A34" sqref="A34"/>
      <pageMargins left="0.7" right="0.7" top="0.75" bottom="0.75" header="0.3" footer="0.3"/>
      <pageSetup paperSize="9" orientation="portrait" r:id="rId3"/>
    </customSheetView>
  </customSheetViews>
  <mergeCells count="8">
    <mergeCell ref="B8:O8"/>
    <mergeCell ref="B9:C9"/>
    <mergeCell ref="D9:E9"/>
    <mergeCell ref="F9:G9"/>
    <mergeCell ref="H9:I9"/>
    <mergeCell ref="J9:K9"/>
    <mergeCell ref="L9:M9"/>
    <mergeCell ref="N9:O9"/>
  </mergeCells>
  <pageMargins left="0.7" right="0.7" top="0.75" bottom="0.75" header="0.3" footer="0.3"/>
  <pageSetup paperSize="9" orientation="portrait"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30"/>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25">
      <c r="A1" s="4"/>
      <c r="B1" s="3"/>
      <c r="C1" s="3"/>
      <c r="D1" s="3"/>
      <c r="E1" s="3"/>
      <c r="G1" s="3"/>
      <c r="J1" s="50"/>
    </row>
    <row r="2" spans="1:25">
      <c r="A2" s="4" t="s">
        <v>354</v>
      </c>
      <c r="B2" s="3"/>
      <c r="C2" s="3"/>
      <c r="D2" s="3"/>
      <c r="E2" s="3"/>
      <c r="G2" s="3"/>
      <c r="J2" s="50"/>
    </row>
    <row r="3" spans="1:25">
      <c r="A3" s="5" t="s">
        <v>223</v>
      </c>
      <c r="B3" s="1"/>
      <c r="C3" s="3"/>
      <c r="D3" s="3"/>
      <c r="E3" s="3"/>
      <c r="F3" s="3"/>
      <c r="G3" s="3"/>
    </row>
    <row r="4" spans="1:25">
      <c r="A4" s="6" t="s">
        <v>265</v>
      </c>
      <c r="B4" s="3"/>
      <c r="C4" s="3"/>
      <c r="D4" s="3"/>
      <c r="E4" s="3"/>
      <c r="F4" s="3"/>
      <c r="G4" s="3"/>
      <c r="J4" s="100"/>
    </row>
    <row r="5" spans="1:25">
      <c r="A5" s="6"/>
      <c r="B5" s="3"/>
      <c r="C5" s="3"/>
      <c r="D5" s="3"/>
      <c r="E5" s="3"/>
      <c r="F5" s="3"/>
      <c r="G5" s="3"/>
    </row>
    <row r="6" spans="1:25">
      <c r="A6" s="6"/>
      <c r="B6" s="3"/>
      <c r="C6" s="3"/>
      <c r="D6" s="3"/>
      <c r="E6" s="3"/>
      <c r="F6" s="3"/>
      <c r="G6" s="3"/>
    </row>
    <row r="7" spans="1:25" s="9" customFormat="1" ht="13.5" thickBot="1">
      <c r="A7" s="7"/>
      <c r="B7" s="8"/>
      <c r="C7" s="8"/>
      <c r="D7" s="8"/>
      <c r="E7" s="8"/>
      <c r="F7" s="8"/>
      <c r="G7" s="8"/>
    </row>
    <row r="8" spans="1:25" s="9" customFormat="1" ht="28.5" customHeight="1">
      <c r="A8" s="10"/>
      <c r="B8" s="298" t="s">
        <v>107</v>
      </c>
      <c r="C8" s="299"/>
      <c r="D8" s="299"/>
      <c r="E8" s="299"/>
      <c r="F8" s="299"/>
      <c r="G8" s="299"/>
      <c r="H8" s="299" t="s">
        <v>69</v>
      </c>
      <c r="I8" s="299"/>
      <c r="J8" s="299"/>
      <c r="K8" s="299"/>
      <c r="L8" s="299"/>
      <c r="M8" s="299"/>
      <c r="N8" s="299" t="s">
        <v>69</v>
      </c>
      <c r="O8" s="300"/>
    </row>
    <row r="9" spans="1:25" s="9" customFormat="1" ht="78.75" customHeight="1">
      <c r="A9" s="11"/>
      <c r="B9" s="371" t="s">
        <v>95</v>
      </c>
      <c r="C9" s="372"/>
      <c r="D9" s="312" t="s">
        <v>96</v>
      </c>
      <c r="E9" s="310"/>
      <c r="F9" s="312" t="s">
        <v>97</v>
      </c>
      <c r="G9" s="310"/>
      <c r="H9" s="319" t="s">
        <v>98</v>
      </c>
      <c r="I9" s="319"/>
      <c r="J9" s="312" t="s">
        <v>99</v>
      </c>
      <c r="K9" s="310"/>
      <c r="L9" s="363" t="s">
        <v>80</v>
      </c>
      <c r="M9" s="363"/>
      <c r="N9" s="363" t="s">
        <v>81</v>
      </c>
      <c r="O9" s="360"/>
    </row>
    <row r="10" spans="1:25">
      <c r="A10" s="12"/>
      <c r="B10" s="13" t="s">
        <v>5</v>
      </c>
      <c r="C10" s="14" t="s">
        <v>6</v>
      </c>
      <c r="D10" s="13" t="s">
        <v>5</v>
      </c>
      <c r="E10" s="15" t="s">
        <v>6</v>
      </c>
      <c r="F10" s="13" t="s">
        <v>5</v>
      </c>
      <c r="G10" s="15" t="s">
        <v>6</v>
      </c>
      <c r="H10" s="14" t="s">
        <v>5</v>
      </c>
      <c r="I10" s="14" t="s">
        <v>6</v>
      </c>
      <c r="J10" s="13" t="s">
        <v>5</v>
      </c>
      <c r="K10" s="15" t="s">
        <v>6</v>
      </c>
      <c r="L10" s="13" t="s">
        <v>5</v>
      </c>
      <c r="M10" s="15" t="s">
        <v>6</v>
      </c>
      <c r="N10" s="13" t="s">
        <v>5</v>
      </c>
      <c r="O10" s="16" t="s">
        <v>6</v>
      </c>
    </row>
    <row r="11" spans="1:25">
      <c r="A11" s="17"/>
      <c r="B11" s="18"/>
      <c r="C11" s="18"/>
      <c r="D11" s="19"/>
      <c r="E11" s="20"/>
      <c r="F11" s="19"/>
      <c r="G11" s="20"/>
      <c r="H11" s="21"/>
      <c r="I11" s="21"/>
      <c r="J11" s="19"/>
      <c r="K11" s="20"/>
      <c r="L11" s="19"/>
      <c r="M11" s="20"/>
      <c r="N11" s="19"/>
      <c r="O11" s="48"/>
      <c r="P11" s="96"/>
      <c r="Q11" s="96"/>
      <c r="R11" s="96"/>
      <c r="S11" s="96"/>
      <c r="T11" s="96"/>
      <c r="U11" s="96"/>
      <c r="V11" s="96"/>
      <c r="W11" s="96"/>
      <c r="X11" s="96"/>
      <c r="Y11" s="96"/>
    </row>
    <row r="12" spans="1:25">
      <c r="A12" s="113" t="s">
        <v>7</v>
      </c>
      <c r="B12" s="34">
        <v>27.420622304151969</v>
      </c>
      <c r="C12" s="35">
        <v>1.5441690708975793</v>
      </c>
      <c r="D12" s="34">
        <v>17.072963986553798</v>
      </c>
      <c r="E12" s="33">
        <v>0.9761468664590105</v>
      </c>
      <c r="F12" s="34">
        <v>19.15192856100467</v>
      </c>
      <c r="G12" s="33">
        <v>1.6784693673035658</v>
      </c>
      <c r="H12" s="32">
        <v>19.485177810328331</v>
      </c>
      <c r="I12" s="35">
        <v>1.5644042183161084</v>
      </c>
      <c r="J12" s="34">
        <v>9.4021694078480333</v>
      </c>
      <c r="K12" s="33">
        <v>0.55012592148808526</v>
      </c>
      <c r="L12" s="34">
        <v>4.0508225696262823</v>
      </c>
      <c r="M12" s="33">
        <v>0.26433257227042362</v>
      </c>
      <c r="N12" s="34">
        <v>3.416315360486931</v>
      </c>
      <c r="O12" s="31">
        <v>0.69243545252166716</v>
      </c>
      <c r="P12" s="37"/>
      <c r="Q12" s="37"/>
      <c r="R12" s="37"/>
      <c r="S12" s="37"/>
      <c r="T12" s="37"/>
      <c r="U12" s="37"/>
      <c r="V12" s="37"/>
      <c r="W12" s="37"/>
      <c r="X12" s="37"/>
      <c r="Y12" s="37"/>
    </row>
    <row r="13" spans="1:25">
      <c r="A13" s="113" t="s">
        <v>11</v>
      </c>
      <c r="B13" s="34">
        <v>27.428108132622889</v>
      </c>
      <c r="C13" s="35">
        <v>1.1961485876849767</v>
      </c>
      <c r="D13" s="34">
        <v>19.034754663504511</v>
      </c>
      <c r="E13" s="33">
        <v>0.92930298735258954</v>
      </c>
      <c r="F13" s="34">
        <v>15.16605257314818</v>
      </c>
      <c r="G13" s="33">
        <v>0.80569370036338861</v>
      </c>
      <c r="H13" s="32">
        <v>16.659428102377301</v>
      </c>
      <c r="I13" s="35">
        <v>0.80739521695010219</v>
      </c>
      <c r="J13" s="34">
        <v>11.520122304136679</v>
      </c>
      <c r="K13" s="33">
        <v>0.47758760611027024</v>
      </c>
      <c r="L13" s="34">
        <v>6.4308395252318133</v>
      </c>
      <c r="M13" s="33">
        <v>0.26846211613335669</v>
      </c>
      <c r="N13" s="34">
        <v>3.8045135957977818</v>
      </c>
      <c r="O13" s="31">
        <v>0.82044196263701585</v>
      </c>
      <c r="P13" s="37"/>
      <c r="Q13" s="37"/>
      <c r="R13" s="37"/>
      <c r="S13" s="37"/>
      <c r="T13" s="37"/>
      <c r="U13" s="37"/>
      <c r="V13" s="37"/>
      <c r="W13" s="37"/>
      <c r="X13" s="37"/>
      <c r="Y13" s="37"/>
    </row>
    <row r="14" spans="1:25">
      <c r="A14" s="113" t="s">
        <v>16</v>
      </c>
      <c r="B14" s="34">
        <v>27.15773813956438</v>
      </c>
      <c r="C14" s="35">
        <v>1.2984547689611374</v>
      </c>
      <c r="D14" s="34">
        <v>22.45823151056792</v>
      </c>
      <c r="E14" s="33">
        <v>0.89474522442804894</v>
      </c>
      <c r="F14" s="34">
        <v>17.115935396323419</v>
      </c>
      <c r="G14" s="33">
        <v>0.68962004481254024</v>
      </c>
      <c r="H14" s="32">
        <v>11.45180811871308</v>
      </c>
      <c r="I14" s="35">
        <v>0.94024315176870921</v>
      </c>
      <c r="J14" s="34">
        <v>8.5905148336348756</v>
      </c>
      <c r="K14" s="33">
        <v>0.33684873880402644</v>
      </c>
      <c r="L14" s="34">
        <v>8.3887991878724861</v>
      </c>
      <c r="M14" s="33">
        <v>0.86468952181635839</v>
      </c>
      <c r="N14" s="34">
        <v>4.7839091093109598</v>
      </c>
      <c r="O14" s="31">
        <v>0.65453031852984489</v>
      </c>
      <c r="P14" s="37"/>
      <c r="Q14" s="37"/>
      <c r="R14" s="37"/>
      <c r="S14" s="37"/>
      <c r="T14" s="37"/>
      <c r="U14" s="37"/>
      <c r="V14" s="37"/>
      <c r="W14" s="37"/>
      <c r="X14" s="37"/>
      <c r="Y14" s="37"/>
    </row>
    <row r="15" spans="1:25">
      <c r="A15" s="113" t="s">
        <v>18</v>
      </c>
      <c r="B15" s="34">
        <v>26.563991907689879</v>
      </c>
      <c r="C15" s="35">
        <v>1.1234864930579769</v>
      </c>
      <c r="D15" s="34">
        <v>28.90831595478269</v>
      </c>
      <c r="E15" s="33">
        <v>1.0529587764954922</v>
      </c>
      <c r="F15" s="34">
        <v>15.0883066468758</v>
      </c>
      <c r="G15" s="33">
        <v>1.2172648063772835</v>
      </c>
      <c r="H15" s="32">
        <v>8.875149732019775</v>
      </c>
      <c r="I15" s="35">
        <v>0.60064380966264264</v>
      </c>
      <c r="J15" s="34">
        <v>3.6443652691854789</v>
      </c>
      <c r="K15" s="33">
        <v>0.20331457727062349</v>
      </c>
      <c r="L15" s="34">
        <v>13.09818083154569</v>
      </c>
      <c r="M15" s="33">
        <v>1.0304974492242784</v>
      </c>
      <c r="N15" s="34">
        <v>3.9278556581919108</v>
      </c>
      <c r="O15" s="31">
        <v>0.64963525550927204</v>
      </c>
      <c r="P15" s="37"/>
      <c r="Q15" s="37"/>
      <c r="R15" s="37"/>
      <c r="S15" s="37"/>
      <c r="T15" s="37"/>
      <c r="U15" s="37"/>
      <c r="V15" s="37"/>
      <c r="W15" s="37"/>
      <c r="X15" s="37"/>
      <c r="Y15" s="37"/>
    </row>
    <row r="16" spans="1:25">
      <c r="A16" s="113" t="s">
        <v>36</v>
      </c>
      <c r="B16" s="34">
        <v>29.096726895828731</v>
      </c>
      <c r="C16" s="35">
        <v>1.0508153536837979</v>
      </c>
      <c r="D16" s="34">
        <v>23.403254704853321</v>
      </c>
      <c r="E16" s="33">
        <v>0.78021592216215208</v>
      </c>
      <c r="F16" s="34">
        <v>13.51541379169592</v>
      </c>
      <c r="G16" s="33">
        <v>0.50220275441568685</v>
      </c>
      <c r="H16" s="32">
        <v>12.214173025794681</v>
      </c>
      <c r="I16" s="35">
        <v>0.5081992114350451</v>
      </c>
      <c r="J16" s="34">
        <v>10.07818655739772</v>
      </c>
      <c r="K16" s="33">
        <v>0.35383398147969763</v>
      </c>
      <c r="L16" s="34">
        <v>7.8822821826074216</v>
      </c>
      <c r="M16" s="33">
        <v>0.35226257121434629</v>
      </c>
      <c r="N16" s="34">
        <v>3.8326049116649492</v>
      </c>
      <c r="O16" s="31">
        <v>0.44330051060121778</v>
      </c>
      <c r="P16" s="37"/>
      <c r="Q16" s="37"/>
      <c r="R16" s="37"/>
      <c r="S16" s="37"/>
      <c r="T16" s="37"/>
      <c r="U16" s="37"/>
      <c r="V16" s="37"/>
      <c r="W16" s="37"/>
      <c r="X16" s="37"/>
      <c r="Y16" s="37"/>
    </row>
    <row r="17" spans="1:25">
      <c r="A17" s="113" t="s">
        <v>43</v>
      </c>
      <c r="B17" s="34">
        <v>28.950980392156868</v>
      </c>
      <c r="C17" s="35">
        <v>1.1790646442371471</v>
      </c>
      <c r="D17" s="34">
        <v>25.509803921568629</v>
      </c>
      <c r="E17" s="33">
        <v>0.84494736700800488</v>
      </c>
      <c r="F17" s="34">
        <v>16.313725490196081</v>
      </c>
      <c r="G17" s="33">
        <v>0.69826037660807805</v>
      </c>
      <c r="H17" s="32">
        <v>11.441176470588241</v>
      </c>
      <c r="I17" s="35">
        <v>0.58778126527263741</v>
      </c>
      <c r="J17" s="34">
        <v>7.7058823529411766</v>
      </c>
      <c r="K17" s="33">
        <v>0.31455983475383303</v>
      </c>
      <c r="L17" s="34">
        <v>6.5784313725490193</v>
      </c>
      <c r="M17" s="33">
        <v>0.41093868391441052</v>
      </c>
      <c r="N17" s="34">
        <v>3.6960784313725492</v>
      </c>
      <c r="O17" s="31">
        <v>0.51987959163701236</v>
      </c>
      <c r="P17" s="37"/>
      <c r="Q17" s="37"/>
      <c r="R17" s="37"/>
      <c r="S17" s="37"/>
      <c r="T17" s="37"/>
      <c r="U17" s="37"/>
      <c r="V17" s="37"/>
      <c r="W17" s="37"/>
      <c r="X17" s="37"/>
      <c r="Y17" s="37"/>
    </row>
    <row r="18" spans="1:25" ht="13.15" customHeight="1">
      <c r="A18" s="113" t="s">
        <v>46</v>
      </c>
      <c r="B18" s="34">
        <v>35.424684758860941</v>
      </c>
      <c r="C18" s="35">
        <v>1.5975259185569621</v>
      </c>
      <c r="D18" s="34">
        <v>22.569090557213439</v>
      </c>
      <c r="E18" s="33">
        <v>0.82693463703047132</v>
      </c>
      <c r="F18" s="34">
        <v>13.162866200422281</v>
      </c>
      <c r="G18" s="33">
        <v>0.86724800400968016</v>
      </c>
      <c r="H18" s="32">
        <v>13.60732252506479</v>
      </c>
      <c r="I18" s="35">
        <v>0.70139658679798011</v>
      </c>
      <c r="J18" s="34">
        <v>6.3632908753140072</v>
      </c>
      <c r="K18" s="33">
        <v>0.39224867487344467</v>
      </c>
      <c r="L18" s="34">
        <v>5.0504872550646764</v>
      </c>
      <c r="M18" s="33">
        <v>0.36106937584940446</v>
      </c>
      <c r="N18" s="34">
        <v>3.84211805449387</v>
      </c>
      <c r="O18" s="31">
        <v>0.50727158064363886</v>
      </c>
      <c r="P18" s="37"/>
      <c r="Q18" s="37"/>
      <c r="R18" s="37"/>
      <c r="S18" s="37"/>
      <c r="T18" s="37"/>
      <c r="U18" s="37"/>
      <c r="V18" s="37"/>
      <c r="W18" s="37"/>
      <c r="X18" s="37"/>
      <c r="Y18" s="37"/>
    </row>
    <row r="19" spans="1:25">
      <c r="A19" s="113" t="s">
        <v>47</v>
      </c>
      <c r="B19" s="34">
        <v>26.990818224697058</v>
      </c>
      <c r="C19" s="35">
        <v>1.0267253907355756</v>
      </c>
      <c r="D19" s="34">
        <v>21.770406387895619</v>
      </c>
      <c r="E19" s="33">
        <v>0.79280431464169099</v>
      </c>
      <c r="F19" s="34">
        <v>20.978175326109049</v>
      </c>
      <c r="G19" s="33">
        <v>0.61719360590444405</v>
      </c>
      <c r="H19" s="32">
        <v>13.48526818897234</v>
      </c>
      <c r="I19" s="35">
        <v>0.60065212161413284</v>
      </c>
      <c r="J19" s="34">
        <v>6.9225561626372496</v>
      </c>
      <c r="K19" s="33">
        <v>0.22394047944596357</v>
      </c>
      <c r="L19" s="34">
        <v>6.9657682114054653</v>
      </c>
      <c r="M19" s="33">
        <v>0.32104961149289485</v>
      </c>
      <c r="N19" s="34">
        <v>2.8870074982832228</v>
      </c>
      <c r="O19" s="31">
        <v>0.43085242392882367</v>
      </c>
      <c r="P19" s="37"/>
      <c r="Q19" s="37"/>
      <c r="R19" s="37"/>
      <c r="S19" s="37"/>
      <c r="T19" s="37"/>
      <c r="U19" s="37"/>
      <c r="V19" s="37"/>
      <c r="W19" s="37"/>
      <c r="X19" s="37"/>
      <c r="Y19" s="37"/>
    </row>
    <row r="20" spans="1:25">
      <c r="A20" s="113" t="s">
        <v>48</v>
      </c>
      <c r="B20" s="34">
        <v>29.662850080951628</v>
      </c>
      <c r="C20" s="35">
        <v>1.5120409964915289</v>
      </c>
      <c r="D20" s="34">
        <v>16.087964833807501</v>
      </c>
      <c r="E20" s="33">
        <v>0.62934803578812459</v>
      </c>
      <c r="F20" s="34">
        <v>13.509116726397879</v>
      </c>
      <c r="G20" s="33">
        <v>0.58583185596112197</v>
      </c>
      <c r="H20" s="32">
        <v>17.950629571135622</v>
      </c>
      <c r="I20" s="35">
        <v>0.76773633597476321</v>
      </c>
      <c r="J20" s="34">
        <v>12.294300227224481</v>
      </c>
      <c r="K20" s="33">
        <v>0.48232667716306599</v>
      </c>
      <c r="L20" s="34">
        <v>6.0037396604105533</v>
      </c>
      <c r="M20" s="33">
        <v>0.44102094737728248</v>
      </c>
      <c r="N20" s="34">
        <v>4.70365180404246</v>
      </c>
      <c r="O20" s="31">
        <v>0.44348263656770193</v>
      </c>
      <c r="P20" s="37"/>
      <c r="Q20" s="37"/>
      <c r="R20" s="37"/>
      <c r="S20" s="37"/>
      <c r="T20" s="37"/>
      <c r="U20" s="37"/>
      <c r="V20" s="37"/>
      <c r="W20" s="37"/>
      <c r="X20" s="37"/>
      <c r="Y20" s="37"/>
    </row>
    <row r="21" spans="1:25">
      <c r="A21" s="113" t="s">
        <v>49</v>
      </c>
      <c r="B21" s="34">
        <v>20.615189465609578</v>
      </c>
      <c r="C21" s="35">
        <v>0.57197047384976996</v>
      </c>
      <c r="D21" s="34">
        <v>21.472768638666381</v>
      </c>
      <c r="E21" s="33">
        <v>0.47500983092689347</v>
      </c>
      <c r="F21" s="34">
        <v>20.3309330729181</v>
      </c>
      <c r="G21" s="33">
        <v>0.49706192229852042</v>
      </c>
      <c r="H21" s="32">
        <v>16.22234609808071</v>
      </c>
      <c r="I21" s="35">
        <v>0.41410590416410226</v>
      </c>
      <c r="J21" s="34">
        <v>11.35816903024028</v>
      </c>
      <c r="K21" s="33">
        <v>0.29341598781650102</v>
      </c>
      <c r="L21" s="34">
        <v>6.6086136603430203</v>
      </c>
      <c r="M21" s="33">
        <v>0.18339766944380498</v>
      </c>
      <c r="N21" s="34">
        <v>3.4005180440883751</v>
      </c>
      <c r="O21" s="31">
        <v>0.21372898029517942</v>
      </c>
      <c r="P21" s="37"/>
      <c r="Q21" s="37"/>
      <c r="R21" s="37"/>
      <c r="S21" s="37"/>
      <c r="T21" s="37"/>
      <c r="U21" s="37"/>
      <c r="V21" s="37"/>
      <c r="W21" s="37"/>
      <c r="X21" s="37"/>
      <c r="Y21" s="37"/>
    </row>
    <row r="22" spans="1:25" ht="13.5" thickBot="1">
      <c r="A22" s="116" t="s">
        <v>51</v>
      </c>
      <c r="B22" s="117">
        <v>27.263781314189121</v>
      </c>
      <c r="C22" s="118">
        <v>1.3169312623462988</v>
      </c>
      <c r="D22" s="117">
        <v>21.92972412348405</v>
      </c>
      <c r="E22" s="30">
        <v>0.75934761126122485</v>
      </c>
      <c r="F22" s="117">
        <v>24.261837200525498</v>
      </c>
      <c r="G22" s="30">
        <v>1.0495068871730617</v>
      </c>
      <c r="H22" s="29">
        <v>12.08971694133842</v>
      </c>
      <c r="I22" s="118">
        <v>0.46695884687663919</v>
      </c>
      <c r="J22" s="117">
        <v>6.8456736550894304</v>
      </c>
      <c r="K22" s="30">
        <v>0.27359892127584451</v>
      </c>
      <c r="L22" s="117">
        <v>4.4264992508608039</v>
      </c>
      <c r="M22" s="30">
        <v>0.24705233541440436</v>
      </c>
      <c r="N22" s="117">
        <v>3.2310697007105351</v>
      </c>
      <c r="O22" s="28">
        <v>0.2739709815220302</v>
      </c>
      <c r="P22" s="37"/>
      <c r="Q22" s="37"/>
      <c r="R22" s="37"/>
      <c r="S22" s="37"/>
      <c r="T22" s="37"/>
      <c r="U22" s="37"/>
      <c r="V22" s="37"/>
      <c r="W22" s="37"/>
      <c r="X22" s="37"/>
      <c r="Y22" s="37"/>
    </row>
    <row r="23" spans="1:25">
      <c r="A23" s="95"/>
      <c r="B23" s="36"/>
      <c r="C23" s="35"/>
      <c r="D23" s="32"/>
      <c r="E23" s="35"/>
      <c r="F23" s="32"/>
      <c r="G23" s="35"/>
      <c r="H23" s="32"/>
      <c r="I23" s="35"/>
      <c r="J23" s="37"/>
      <c r="K23" s="37"/>
      <c r="L23" s="37"/>
      <c r="M23" s="37"/>
      <c r="N23" s="37"/>
      <c r="O23" s="37"/>
      <c r="P23" s="37"/>
      <c r="Q23" s="37"/>
      <c r="R23" s="37"/>
      <c r="S23" s="37"/>
      <c r="T23" s="37"/>
      <c r="U23" s="37"/>
      <c r="V23" s="37"/>
      <c r="W23" s="37"/>
      <c r="X23" s="37"/>
      <c r="Y23" s="37"/>
    </row>
    <row r="24" spans="1:25">
      <c r="A24" s="2" t="s">
        <v>263</v>
      </c>
      <c r="B24" s="36"/>
      <c r="C24" s="35"/>
      <c r="D24" s="32"/>
      <c r="E24" s="35"/>
      <c r="F24" s="32"/>
      <c r="G24" s="35"/>
      <c r="H24" s="32"/>
      <c r="I24" s="35"/>
      <c r="J24" s="37"/>
      <c r="K24" s="37"/>
      <c r="L24" s="37"/>
      <c r="M24" s="37"/>
      <c r="N24" s="37"/>
      <c r="O24" s="37"/>
      <c r="P24" s="37"/>
      <c r="Q24" s="37"/>
      <c r="R24" s="37"/>
      <c r="S24" s="37"/>
      <c r="T24" s="37"/>
      <c r="U24" s="37"/>
      <c r="V24" s="37"/>
      <c r="W24" s="37"/>
      <c r="X24" s="37"/>
      <c r="Y24" s="37"/>
    </row>
    <row r="25" spans="1:25">
      <c r="A25" s="2" t="s">
        <v>262</v>
      </c>
    </row>
    <row r="26" spans="1:25">
      <c r="A26" s="2" t="s">
        <v>261</v>
      </c>
    </row>
    <row r="27" spans="1:25">
      <c r="A27" s="2" t="s">
        <v>260</v>
      </c>
    </row>
    <row r="28" spans="1:25">
      <c r="A28" s="2" t="s">
        <v>105</v>
      </c>
    </row>
    <row r="29" spans="1:25">
      <c r="A29" s="2" t="s">
        <v>315</v>
      </c>
    </row>
    <row r="30" spans="1:25" ht="12.75" customHeight="1">
      <c r="A30" s="2" t="s">
        <v>370</v>
      </c>
      <c r="B30" s="143" t="s">
        <v>62</v>
      </c>
    </row>
  </sheetData>
  <customSheetViews>
    <customSheetView guid="{958562DC-2717-487D-88ED-05485062DB2A}" scale="80" showGridLines="0">
      <selection activeCell="A5" sqref="A5"/>
      <pageMargins left="0.7" right="0.7" top="0.75" bottom="0.75" header="0.3" footer="0.3"/>
      <pageSetup paperSize="9" orientation="portrait" r:id="rId1"/>
    </customSheetView>
    <customSheetView guid="{DC9DA9F2-44C2-40AF-952E-F17A8405449D}" scale="80" showGridLines="0">
      <selection activeCell="A4" sqref="A4"/>
      <pageMargins left="0.7" right="0.7" top="0.75" bottom="0.75" header="0.3" footer="0.3"/>
      <pageSetup paperSize="9" orientation="portrait" r:id="rId2"/>
    </customSheetView>
    <customSheetView guid="{AF19555B-DC94-4383-99E1-B20527EBB45F}" scale="80" showGridLines="0">
      <selection activeCell="A5" sqref="A5"/>
      <pageMargins left="0.7" right="0.7" top="0.75" bottom="0.75" header="0.3" footer="0.3"/>
      <pageSetup paperSize="9" orientation="portrait" r:id="rId3"/>
    </customSheetView>
  </customSheetViews>
  <mergeCells count="8">
    <mergeCell ref="B8:O8"/>
    <mergeCell ref="B9:C9"/>
    <mergeCell ref="D9:E9"/>
    <mergeCell ref="F9:G9"/>
    <mergeCell ref="H9:I9"/>
    <mergeCell ref="J9:K9"/>
    <mergeCell ref="L9:M9"/>
    <mergeCell ref="N9:O9"/>
  </mergeCells>
  <pageMargins left="0.7" right="0.7" top="0.75" bottom="0.75" header="0.3" footer="0.3"/>
  <pageSetup paperSize="9" orientation="portrait"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K54"/>
  <sheetViews>
    <sheetView showGridLines="0" zoomScale="80" zoomScaleNormal="80" workbookViewId="0">
      <selection activeCell="O2" sqref="O2:O3"/>
    </sheetView>
  </sheetViews>
  <sheetFormatPr defaultColWidth="8.7109375" defaultRowHeight="12.75"/>
  <cols>
    <col min="1" max="1" width="34" style="66" customWidth="1"/>
    <col min="2" max="19" width="10.28515625" style="66" customWidth="1"/>
    <col min="20" max="37" width="10.42578125" style="66" customWidth="1"/>
    <col min="38" max="16384" width="8.7109375" style="66"/>
  </cols>
  <sheetData>
    <row r="1" spans="1:37">
      <c r="J1" s="50"/>
      <c r="L1" s="142"/>
      <c r="O1" s="152"/>
      <c r="R1" s="152"/>
      <c r="S1" s="187"/>
    </row>
    <row r="2" spans="1:37">
      <c r="A2" s="66" t="s">
        <v>355</v>
      </c>
      <c r="J2" s="50"/>
      <c r="L2" s="142"/>
      <c r="O2" s="187"/>
      <c r="R2" s="187"/>
      <c r="S2" s="187"/>
    </row>
    <row r="3" spans="1:37">
      <c r="A3" s="95" t="s">
        <v>224</v>
      </c>
      <c r="J3" s="188"/>
      <c r="O3" s="187"/>
      <c r="R3" s="187"/>
      <c r="S3" s="152"/>
    </row>
    <row r="4" spans="1:37">
      <c r="A4" s="49" t="s">
        <v>239</v>
      </c>
      <c r="J4" s="188"/>
    </row>
    <row r="5" spans="1:37">
      <c r="A5" s="49"/>
    </row>
    <row r="6" spans="1:37" ht="13.5" thickBot="1">
      <c r="A6" s="49"/>
    </row>
    <row r="7" spans="1:37" s="81" customFormat="1" ht="12.75" customHeight="1">
      <c r="A7" s="69"/>
      <c r="B7" s="298" t="s">
        <v>107</v>
      </c>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300"/>
    </row>
    <row r="8" spans="1:37" s="81" customFormat="1" ht="37.9" customHeight="1">
      <c r="A8" s="82"/>
      <c r="B8" s="302" t="s">
        <v>122</v>
      </c>
      <c r="C8" s="306"/>
      <c r="D8" s="306"/>
      <c r="E8" s="306"/>
      <c r="F8" s="306"/>
      <c r="G8" s="301"/>
      <c r="H8" s="302" t="s">
        <v>123</v>
      </c>
      <c r="I8" s="306"/>
      <c r="J8" s="306"/>
      <c r="K8" s="306"/>
      <c r="L8" s="306"/>
      <c r="M8" s="301"/>
      <c r="N8" s="302" t="s">
        <v>124</v>
      </c>
      <c r="O8" s="306"/>
      <c r="P8" s="306"/>
      <c r="Q8" s="306"/>
      <c r="R8" s="306"/>
      <c r="S8" s="301"/>
      <c r="T8" s="302" t="s">
        <v>125</v>
      </c>
      <c r="U8" s="306"/>
      <c r="V8" s="306"/>
      <c r="W8" s="306"/>
      <c r="X8" s="306"/>
      <c r="Y8" s="301"/>
      <c r="Z8" s="302" t="s">
        <v>146</v>
      </c>
      <c r="AA8" s="306"/>
      <c r="AB8" s="306"/>
      <c r="AC8" s="306"/>
      <c r="AD8" s="306"/>
      <c r="AE8" s="301"/>
      <c r="AF8" s="302" t="s">
        <v>81</v>
      </c>
      <c r="AG8" s="306"/>
      <c r="AH8" s="306"/>
      <c r="AI8" s="306"/>
      <c r="AJ8" s="306"/>
      <c r="AK8" s="303"/>
    </row>
    <row r="9" spans="1:37" s="81" customFormat="1" ht="66.599999999999994" customHeight="1">
      <c r="A9" s="82"/>
      <c r="B9" s="312" t="s">
        <v>59</v>
      </c>
      <c r="C9" s="310"/>
      <c r="D9" s="312" t="s">
        <v>58</v>
      </c>
      <c r="E9" s="310"/>
      <c r="F9" s="312" t="s">
        <v>180</v>
      </c>
      <c r="G9" s="310"/>
      <c r="H9" s="312" t="s">
        <v>59</v>
      </c>
      <c r="I9" s="310"/>
      <c r="J9" s="312" t="s">
        <v>58</v>
      </c>
      <c r="K9" s="310"/>
      <c r="L9" s="312" t="s">
        <v>180</v>
      </c>
      <c r="M9" s="310"/>
      <c r="N9" s="312" t="s">
        <v>59</v>
      </c>
      <c r="O9" s="310"/>
      <c r="P9" s="312" t="s">
        <v>58</v>
      </c>
      <c r="Q9" s="310"/>
      <c r="R9" s="312" t="s">
        <v>180</v>
      </c>
      <c r="S9" s="310"/>
      <c r="T9" s="312" t="s">
        <v>59</v>
      </c>
      <c r="U9" s="310"/>
      <c r="V9" s="312" t="s">
        <v>58</v>
      </c>
      <c r="W9" s="310"/>
      <c r="X9" s="312" t="s">
        <v>180</v>
      </c>
      <c r="Y9" s="310"/>
      <c r="Z9" s="312" t="s">
        <v>59</v>
      </c>
      <c r="AA9" s="310"/>
      <c r="AB9" s="312" t="s">
        <v>58</v>
      </c>
      <c r="AC9" s="310"/>
      <c r="AD9" s="312" t="s">
        <v>180</v>
      </c>
      <c r="AE9" s="310"/>
      <c r="AF9" s="312" t="s">
        <v>59</v>
      </c>
      <c r="AG9" s="310"/>
      <c r="AH9" s="312" t="s">
        <v>58</v>
      </c>
      <c r="AI9" s="310"/>
      <c r="AJ9" s="312" t="s">
        <v>180</v>
      </c>
      <c r="AK9" s="313"/>
    </row>
    <row r="10" spans="1:37">
      <c r="A10" s="101"/>
      <c r="B10" s="13" t="s">
        <v>5</v>
      </c>
      <c r="C10" s="14" t="s">
        <v>57</v>
      </c>
      <c r="D10" s="13" t="s">
        <v>5</v>
      </c>
      <c r="E10" s="15" t="s">
        <v>57</v>
      </c>
      <c r="F10" s="14" t="s">
        <v>56</v>
      </c>
      <c r="G10" s="15" t="s">
        <v>6</v>
      </c>
      <c r="H10" s="13" t="s">
        <v>5</v>
      </c>
      <c r="I10" s="14" t="s">
        <v>57</v>
      </c>
      <c r="J10" s="13" t="s">
        <v>5</v>
      </c>
      <c r="K10" s="15" t="s">
        <v>57</v>
      </c>
      <c r="L10" s="14" t="s">
        <v>56</v>
      </c>
      <c r="M10" s="14" t="s">
        <v>6</v>
      </c>
      <c r="N10" s="13" t="s">
        <v>5</v>
      </c>
      <c r="O10" s="15" t="s">
        <v>57</v>
      </c>
      <c r="P10" s="13" t="s">
        <v>5</v>
      </c>
      <c r="Q10" s="15" t="s">
        <v>57</v>
      </c>
      <c r="R10" s="14" t="s">
        <v>56</v>
      </c>
      <c r="S10" s="15" t="s">
        <v>6</v>
      </c>
      <c r="T10" s="13" t="s">
        <v>5</v>
      </c>
      <c r="U10" s="14" t="s">
        <v>57</v>
      </c>
      <c r="V10" s="13" t="s">
        <v>5</v>
      </c>
      <c r="W10" s="15" t="s">
        <v>57</v>
      </c>
      <c r="X10" s="14" t="s">
        <v>56</v>
      </c>
      <c r="Y10" s="15" t="s">
        <v>6</v>
      </c>
      <c r="Z10" s="13" t="s">
        <v>5</v>
      </c>
      <c r="AA10" s="14" t="s">
        <v>57</v>
      </c>
      <c r="AB10" s="13" t="s">
        <v>5</v>
      </c>
      <c r="AC10" s="15" t="s">
        <v>57</v>
      </c>
      <c r="AD10" s="14" t="s">
        <v>56</v>
      </c>
      <c r="AE10" s="15" t="s">
        <v>6</v>
      </c>
      <c r="AF10" s="13" t="s">
        <v>5</v>
      </c>
      <c r="AG10" s="14" t="s">
        <v>57</v>
      </c>
      <c r="AH10" s="13" t="s">
        <v>5</v>
      </c>
      <c r="AI10" s="15" t="s">
        <v>57</v>
      </c>
      <c r="AJ10" s="14" t="s">
        <v>56</v>
      </c>
      <c r="AK10" s="16" t="s">
        <v>6</v>
      </c>
    </row>
    <row r="11" spans="1:37" s="111" customFormat="1" ht="14.65" customHeight="1">
      <c r="A11" s="102"/>
      <c r="B11" s="103"/>
      <c r="C11" s="104"/>
      <c r="D11" s="103"/>
      <c r="E11" s="105"/>
      <c r="F11" s="104"/>
      <c r="G11" s="105"/>
      <c r="H11" s="106"/>
      <c r="I11" s="104"/>
      <c r="J11" s="103"/>
      <c r="K11" s="105"/>
      <c r="L11" s="104"/>
      <c r="M11" s="104"/>
      <c r="N11" s="103"/>
      <c r="O11" s="105"/>
      <c r="P11" s="103"/>
      <c r="Q11" s="105"/>
      <c r="R11" s="104"/>
      <c r="S11" s="105"/>
      <c r="T11" s="106"/>
      <c r="U11" s="104"/>
      <c r="V11" s="103"/>
      <c r="W11" s="105"/>
      <c r="X11" s="104"/>
      <c r="Y11" s="105"/>
      <c r="Z11" s="106"/>
      <c r="AA11" s="104"/>
      <c r="AB11" s="103"/>
      <c r="AC11" s="105"/>
      <c r="AD11" s="104"/>
      <c r="AE11" s="104"/>
      <c r="AF11" s="106"/>
      <c r="AG11" s="104"/>
      <c r="AH11" s="103"/>
      <c r="AI11" s="105"/>
      <c r="AJ11" s="104"/>
      <c r="AK11" s="107"/>
    </row>
    <row r="12" spans="1:37">
      <c r="A12" s="83" t="s">
        <v>7</v>
      </c>
      <c r="B12" s="71">
        <v>38.738515118810398</v>
      </c>
      <c r="C12" s="52">
        <v>1.2168236450157042</v>
      </c>
      <c r="D12" s="71">
        <v>49.799282399487637</v>
      </c>
      <c r="E12" s="53">
        <v>4.4080211427659872</v>
      </c>
      <c r="F12" s="58">
        <v>11.06076717376709</v>
      </c>
      <c r="G12" s="53">
        <v>4.5728883743286133</v>
      </c>
      <c r="H12" s="71">
        <v>23.059054908713559</v>
      </c>
      <c r="I12" s="52">
        <v>0.99268464409979706</v>
      </c>
      <c r="J12" s="71">
        <v>19.205248836756009</v>
      </c>
      <c r="K12" s="53">
        <v>3.1105379976149923</v>
      </c>
      <c r="L12" s="58">
        <v>-3.8538060188293457</v>
      </c>
      <c r="M12" s="52">
        <v>3.2650985717773438</v>
      </c>
      <c r="N12" s="71">
        <v>21.105726896090768</v>
      </c>
      <c r="O12" s="53">
        <v>0.85228823214485527</v>
      </c>
      <c r="P12" s="71">
        <v>15.77252569241212</v>
      </c>
      <c r="Q12" s="53">
        <v>1.9665442041652801</v>
      </c>
      <c r="R12" s="58">
        <v>-5.3332014083862305</v>
      </c>
      <c r="S12" s="53">
        <v>2.1432898044586182</v>
      </c>
      <c r="T12" s="71">
        <v>11.665301567370211</v>
      </c>
      <c r="U12" s="52">
        <v>0.473226515188712</v>
      </c>
      <c r="V12" s="71">
        <v>9.0834230162567025</v>
      </c>
      <c r="W12" s="53">
        <v>0.9353671813670299</v>
      </c>
      <c r="X12" s="58">
        <v>-2.581878662109375</v>
      </c>
      <c r="Y12" s="53">
        <v>1.0482629537582397</v>
      </c>
      <c r="Z12" s="71">
        <v>4.2027343462987456</v>
      </c>
      <c r="AA12" s="52">
        <v>0.26192737813692579</v>
      </c>
      <c r="AB12" s="71">
        <v>3.5208055290176108</v>
      </c>
      <c r="AC12" s="53">
        <v>0.34806027708033721</v>
      </c>
      <c r="AD12" s="84">
        <v>-0.68192881345748901</v>
      </c>
      <c r="AE12" s="56">
        <v>0.43560522794723511</v>
      </c>
      <c r="AF12" s="86">
        <v>1.2894932020870531</v>
      </c>
      <c r="AG12" s="55">
        <v>0.27687393065348109</v>
      </c>
      <c r="AH12" s="86">
        <v>2.6513234200059088</v>
      </c>
      <c r="AI12" s="56">
        <v>0.66929410581406712</v>
      </c>
      <c r="AJ12" s="84">
        <v>1.3618302345275879</v>
      </c>
      <c r="AK12" s="57">
        <v>0.72430229187011719</v>
      </c>
    </row>
    <row r="13" spans="1:37">
      <c r="A13" s="108" t="s">
        <v>11</v>
      </c>
      <c r="B13" s="86">
        <v>33.855784327926443</v>
      </c>
      <c r="C13" s="55">
        <v>0.77476164622242527</v>
      </c>
      <c r="D13" s="86">
        <v>38.523433644377803</v>
      </c>
      <c r="E13" s="56">
        <v>1.3787953473308454</v>
      </c>
      <c r="F13" s="84">
        <v>4.6676492691040039</v>
      </c>
      <c r="G13" s="56">
        <v>1.5815600156784058</v>
      </c>
      <c r="H13" s="86">
        <v>21.312041246029679</v>
      </c>
      <c r="I13" s="55">
        <v>0.47034161300961413</v>
      </c>
      <c r="J13" s="86">
        <v>17.03461195705934</v>
      </c>
      <c r="K13" s="56">
        <v>0.71429530152720455</v>
      </c>
      <c r="L13" s="84">
        <v>-4.2774291038513184</v>
      </c>
      <c r="M13" s="56">
        <v>0.85524207353591919</v>
      </c>
      <c r="N13" s="86">
        <v>18.77695983985554</v>
      </c>
      <c r="O13" s="55">
        <v>0.50126184288264575</v>
      </c>
      <c r="P13" s="86">
        <v>19.362679587692419</v>
      </c>
      <c r="Q13" s="56">
        <v>0.92046782153952933</v>
      </c>
      <c r="R13" s="84">
        <v>0.5857197642326355</v>
      </c>
      <c r="S13" s="55">
        <v>1.0481051206588745</v>
      </c>
      <c r="T13" s="86">
        <v>14.22929059989676</v>
      </c>
      <c r="U13" s="56">
        <v>0.31175883469176019</v>
      </c>
      <c r="V13" s="86">
        <v>13.56061112069435</v>
      </c>
      <c r="W13" s="56">
        <v>0.52889111749689133</v>
      </c>
      <c r="X13" s="84">
        <v>-0.66867947578430176</v>
      </c>
      <c r="Y13" s="56">
        <v>0.6139376163482666</v>
      </c>
      <c r="Z13" s="86">
        <v>7.9655394193281568</v>
      </c>
      <c r="AA13" s="55">
        <v>0.24980521169482151</v>
      </c>
      <c r="AB13" s="86">
        <v>7.7878636700880399</v>
      </c>
      <c r="AC13" s="56">
        <v>0.49078311122302354</v>
      </c>
      <c r="AD13" s="84">
        <v>-0.1776757538318634</v>
      </c>
      <c r="AE13" s="56">
        <v>0.55070018768310547</v>
      </c>
      <c r="AF13" s="86">
        <v>4.1804134760695071</v>
      </c>
      <c r="AG13" s="55">
        <v>0.27674872198049094</v>
      </c>
      <c r="AH13" s="86">
        <v>3.7525480944079659</v>
      </c>
      <c r="AI13" s="56">
        <v>0.47398845009371282</v>
      </c>
      <c r="AJ13" s="84">
        <v>-0.42786538600921631</v>
      </c>
      <c r="AK13" s="57">
        <v>0.54886692762374878</v>
      </c>
    </row>
    <row r="14" spans="1:37">
      <c r="A14" s="108" t="s">
        <v>12</v>
      </c>
      <c r="B14" s="86">
        <v>44.025613891302633</v>
      </c>
      <c r="C14" s="55">
        <v>1.1343306566204097</v>
      </c>
      <c r="D14" s="86">
        <v>51.853982050858839</v>
      </c>
      <c r="E14" s="56">
        <v>1.3036970563865029</v>
      </c>
      <c r="F14" s="84">
        <v>7.8283681869506836</v>
      </c>
      <c r="G14" s="56">
        <v>1.7281006574630737</v>
      </c>
      <c r="H14" s="86">
        <v>23.140403477348219</v>
      </c>
      <c r="I14" s="55">
        <v>0.75457366076761356</v>
      </c>
      <c r="J14" s="86">
        <v>17.089414501340588</v>
      </c>
      <c r="K14" s="56">
        <v>0.70943816079572675</v>
      </c>
      <c r="L14" s="84">
        <v>-6.0509891510009766</v>
      </c>
      <c r="M14" s="56">
        <v>1.035704493522644</v>
      </c>
      <c r="N14" s="86">
        <v>12.546111339894869</v>
      </c>
      <c r="O14" s="55">
        <v>0.47586219973539512</v>
      </c>
      <c r="P14" s="86">
        <v>13.12529343581631</v>
      </c>
      <c r="Q14" s="56">
        <v>0.64084153344062122</v>
      </c>
      <c r="R14" s="84">
        <v>0.57918208837509155</v>
      </c>
      <c r="S14" s="55">
        <v>0.79819965362548828</v>
      </c>
      <c r="T14" s="86">
        <v>9.9331994788028144</v>
      </c>
      <c r="U14" s="56">
        <v>0.33153863708519271</v>
      </c>
      <c r="V14" s="86">
        <v>9.8179416464420903</v>
      </c>
      <c r="W14" s="56">
        <v>0.44348623576730456</v>
      </c>
      <c r="X14" s="84">
        <v>-0.11525782942771912</v>
      </c>
      <c r="Y14" s="56">
        <v>0.55371284484863281</v>
      </c>
      <c r="Z14" s="86">
        <v>7.1122317167755993</v>
      </c>
      <c r="AA14" s="55">
        <v>0.26699688441303393</v>
      </c>
      <c r="AB14" s="86">
        <v>5.4709914273089124</v>
      </c>
      <c r="AC14" s="56">
        <v>0.29847343708690194</v>
      </c>
      <c r="AD14" s="84">
        <v>-1.6412402391433716</v>
      </c>
      <c r="AE14" s="56">
        <v>0.40046688914299011</v>
      </c>
      <c r="AF14" s="86">
        <v>3.2877335269597001</v>
      </c>
      <c r="AG14" s="55">
        <v>0.32925070515931637</v>
      </c>
      <c r="AH14" s="86">
        <v>2.776113065985657</v>
      </c>
      <c r="AI14" s="56">
        <v>0.33542310898566946</v>
      </c>
      <c r="AJ14" s="84">
        <v>-0.51162046194076538</v>
      </c>
      <c r="AK14" s="57">
        <v>0.47001561522483826</v>
      </c>
    </row>
    <row r="15" spans="1:37">
      <c r="A15" s="108" t="s">
        <v>14</v>
      </c>
      <c r="B15" s="86">
        <v>30.31814239149946</v>
      </c>
      <c r="C15" s="55">
        <v>1.1945159282376026</v>
      </c>
      <c r="D15" s="86">
        <v>44.270814077646179</v>
      </c>
      <c r="E15" s="56">
        <v>1.1421346531021306</v>
      </c>
      <c r="F15" s="84">
        <v>13.952672004699707</v>
      </c>
      <c r="G15" s="56">
        <v>1.6526765823364258</v>
      </c>
      <c r="H15" s="86">
        <v>26.525161186790822</v>
      </c>
      <c r="I15" s="55">
        <v>1.0246446126915401</v>
      </c>
      <c r="J15" s="86">
        <v>19.871658454363171</v>
      </c>
      <c r="K15" s="56">
        <v>0.67063891953999255</v>
      </c>
      <c r="L15" s="84">
        <v>-6.6535029411315918</v>
      </c>
      <c r="M15" s="56">
        <v>1.2246032953262329</v>
      </c>
      <c r="N15" s="86">
        <v>17.88693391773942</v>
      </c>
      <c r="O15" s="55">
        <v>0.81005701157749455</v>
      </c>
      <c r="P15" s="86">
        <v>16.528138575232688</v>
      </c>
      <c r="Q15" s="56">
        <v>0.65266268677335904</v>
      </c>
      <c r="R15" s="84">
        <v>-1.3587952852249146</v>
      </c>
      <c r="S15" s="55">
        <v>1.0402696132659912</v>
      </c>
      <c r="T15" s="86">
        <v>13.6986079747641</v>
      </c>
      <c r="U15" s="56">
        <v>0.60810959844488444</v>
      </c>
      <c r="V15" s="86">
        <v>11.886578218988429</v>
      </c>
      <c r="W15" s="56">
        <v>0.44812690053577825</v>
      </c>
      <c r="X15" s="84">
        <v>-1.8120297193527222</v>
      </c>
      <c r="Y15" s="56">
        <v>0.75539064407348633</v>
      </c>
      <c r="Z15" s="86">
        <v>7.4605913213339354</v>
      </c>
      <c r="AA15" s="55">
        <v>0.53257502521217948</v>
      </c>
      <c r="AB15" s="86">
        <v>5.0512372291548351</v>
      </c>
      <c r="AC15" s="56">
        <v>0.34677779148580473</v>
      </c>
      <c r="AD15" s="84">
        <v>-2.4093542098999023</v>
      </c>
      <c r="AE15" s="56">
        <v>0.6355242133140564</v>
      </c>
      <c r="AF15" s="86">
        <v>4.199392312474842</v>
      </c>
      <c r="AG15" s="55">
        <v>0.90301999450589787</v>
      </c>
      <c r="AH15" s="86">
        <v>2.5970531439841702</v>
      </c>
      <c r="AI15" s="56">
        <v>0.48832380257116714</v>
      </c>
      <c r="AJ15" s="84">
        <v>-1.6023391485214233</v>
      </c>
      <c r="AK15" s="57">
        <v>1.0265989303588867</v>
      </c>
    </row>
    <row r="16" spans="1:37">
      <c r="A16" s="83" t="s">
        <v>16</v>
      </c>
      <c r="B16" s="71">
        <v>37.408768903171392</v>
      </c>
      <c r="C16" s="52">
        <v>1.1542893011346174</v>
      </c>
      <c r="D16" s="71">
        <v>48.301426204051602</v>
      </c>
      <c r="E16" s="53">
        <v>1.5276453779938537</v>
      </c>
      <c r="F16" s="58">
        <v>10.892657279968262</v>
      </c>
      <c r="G16" s="53">
        <v>1.9147020578384399</v>
      </c>
      <c r="H16" s="71">
        <v>22.29558012454974</v>
      </c>
      <c r="I16" s="52">
        <v>0.63515573580213491</v>
      </c>
      <c r="J16" s="71">
        <v>16.783431804315128</v>
      </c>
      <c r="K16" s="53">
        <v>0.60514798302931228</v>
      </c>
      <c r="L16" s="58">
        <v>-5.512148380279541</v>
      </c>
      <c r="M16" s="52">
        <v>0.87728381156921387</v>
      </c>
      <c r="N16" s="71">
        <v>13.05244518399326</v>
      </c>
      <c r="O16" s="53">
        <v>0.55341643996651202</v>
      </c>
      <c r="P16" s="71">
        <v>10.1140666459639</v>
      </c>
      <c r="Q16" s="53">
        <v>0.56462908916563648</v>
      </c>
      <c r="R16" s="58">
        <v>-2.9383785724639893</v>
      </c>
      <c r="S16" s="53">
        <v>0.79061734676361084</v>
      </c>
      <c r="T16" s="71">
        <v>10.86006078983519</v>
      </c>
      <c r="U16" s="52">
        <v>0.44187590865867615</v>
      </c>
      <c r="V16" s="71">
        <v>9.8882237291309281</v>
      </c>
      <c r="W16" s="53">
        <v>0.63846189249487195</v>
      </c>
      <c r="X16" s="58">
        <v>-0.97183704376220703</v>
      </c>
      <c r="Y16" s="53">
        <v>0.77645856142044067</v>
      </c>
      <c r="Z16" s="71">
        <v>9.6537897179052372</v>
      </c>
      <c r="AA16" s="52">
        <v>0.38186950050045826</v>
      </c>
      <c r="AB16" s="71">
        <v>8.7400049720244457</v>
      </c>
      <c r="AC16" s="53">
        <v>0.38652274069506465</v>
      </c>
      <c r="AD16" s="84">
        <v>-0.91378474235534668</v>
      </c>
      <c r="AE16" s="56">
        <v>0.54334533214569092</v>
      </c>
      <c r="AF16" s="86">
        <v>6.4860495167894028</v>
      </c>
      <c r="AG16" s="55">
        <v>0.55095487644037566</v>
      </c>
      <c r="AH16" s="86">
        <v>6.172846644513994</v>
      </c>
      <c r="AI16" s="56">
        <v>0.51166309479664884</v>
      </c>
      <c r="AJ16" s="84">
        <v>-0.31320285797119141</v>
      </c>
      <c r="AK16" s="57">
        <v>0.75189787149429321</v>
      </c>
    </row>
    <row r="17" spans="1:37">
      <c r="A17" s="83" t="s">
        <v>364</v>
      </c>
      <c r="B17" s="71">
        <v>42.593406593406591</v>
      </c>
      <c r="C17" s="52">
        <v>1.4896484124754754</v>
      </c>
      <c r="D17" s="71">
        <v>45.433106575968232</v>
      </c>
      <c r="E17" s="53">
        <v>1.3463822412617912</v>
      </c>
      <c r="F17" s="58">
        <v>2.8396999835968018</v>
      </c>
      <c r="G17" s="53">
        <v>2.0079336166381836</v>
      </c>
      <c r="H17" s="71">
        <v>16.252747252747248</v>
      </c>
      <c r="I17" s="52">
        <v>0.65552586005711722</v>
      </c>
      <c r="J17" s="71">
        <v>15.39909297052122</v>
      </c>
      <c r="K17" s="53">
        <v>0.72054465299008263</v>
      </c>
      <c r="L17" s="58">
        <v>-0.85365426540374756</v>
      </c>
      <c r="M17" s="52">
        <v>0.97411435842514038</v>
      </c>
      <c r="N17" s="71">
        <v>18.483516483516478</v>
      </c>
      <c r="O17" s="53">
        <v>0.76864416771182864</v>
      </c>
      <c r="P17" s="71">
        <v>17.22335600906985</v>
      </c>
      <c r="Q17" s="53">
        <v>0.95803499740639875</v>
      </c>
      <c r="R17" s="58">
        <v>-1.2601604461669922</v>
      </c>
      <c r="S17" s="53">
        <v>1.228269100189209</v>
      </c>
      <c r="T17" s="71">
        <v>13.56043956043956</v>
      </c>
      <c r="U17" s="52">
        <v>0.63036363774406656</v>
      </c>
      <c r="V17" s="71">
        <v>13.378684807251791</v>
      </c>
      <c r="W17" s="53">
        <v>0.80296455492662289</v>
      </c>
      <c r="X17" s="58">
        <v>-0.18175475299358368</v>
      </c>
      <c r="Y17" s="53">
        <v>1.0208381414413452</v>
      </c>
      <c r="Z17" s="71">
        <v>6.5054945054945064</v>
      </c>
      <c r="AA17" s="52">
        <v>0.37778678995370291</v>
      </c>
      <c r="AB17" s="71">
        <v>5.5895691610012044</v>
      </c>
      <c r="AC17" s="53">
        <v>0.34657264823224992</v>
      </c>
      <c r="AD17" s="84">
        <v>-0.91592532396316528</v>
      </c>
      <c r="AE17" s="56">
        <v>0.51267480850219727</v>
      </c>
      <c r="AF17" s="86">
        <v>2.494505494505495</v>
      </c>
      <c r="AG17" s="55">
        <v>0.34248494664451723</v>
      </c>
      <c r="AH17" s="86">
        <v>2.9761904761877069</v>
      </c>
      <c r="AI17" s="56">
        <v>0.64224845590356971</v>
      </c>
      <c r="AJ17" s="84">
        <v>0.48168498277664185</v>
      </c>
      <c r="AK17" s="57">
        <v>0.72785919904708862</v>
      </c>
    </row>
    <row r="18" spans="1:37">
      <c r="A18" s="83" t="s">
        <v>17</v>
      </c>
      <c r="B18" s="71">
        <v>50.189044933063023</v>
      </c>
      <c r="C18" s="52">
        <v>1.0641339701752401</v>
      </c>
      <c r="D18" s="71">
        <v>61.134376007903029</v>
      </c>
      <c r="E18" s="53">
        <v>0.92952972766272768</v>
      </c>
      <c r="F18" s="58">
        <v>10.945330619812012</v>
      </c>
      <c r="G18" s="53">
        <v>1.4129425287246704</v>
      </c>
      <c r="H18" s="71">
        <v>21.510893441250559</v>
      </c>
      <c r="I18" s="52">
        <v>0.68653955717555304</v>
      </c>
      <c r="J18" s="71">
        <v>15.565599434601371</v>
      </c>
      <c r="K18" s="53">
        <v>0.57091569358236294</v>
      </c>
      <c r="L18" s="58">
        <v>-5.9452939033508301</v>
      </c>
      <c r="M18" s="52">
        <v>0.8929060697555542</v>
      </c>
      <c r="N18" s="71">
        <v>10.30253731185965</v>
      </c>
      <c r="O18" s="53">
        <v>0.43572415238000295</v>
      </c>
      <c r="P18" s="71">
        <v>8.1979526617549769</v>
      </c>
      <c r="Q18" s="53">
        <v>0.32077533566185951</v>
      </c>
      <c r="R18" s="58">
        <v>-2.1045846939086914</v>
      </c>
      <c r="S18" s="53">
        <v>0.54106593132019043</v>
      </c>
      <c r="T18" s="71">
        <v>8.4203270706521742</v>
      </c>
      <c r="U18" s="52">
        <v>0.29878872831516146</v>
      </c>
      <c r="V18" s="71">
        <v>8.3063454434710327</v>
      </c>
      <c r="W18" s="53">
        <v>0.36715611711634333</v>
      </c>
      <c r="X18" s="58">
        <v>-0.11398162692785263</v>
      </c>
      <c r="Y18" s="53">
        <v>0.47336912155151367</v>
      </c>
      <c r="Z18" s="71">
        <v>4.9029616423947981</v>
      </c>
      <c r="AA18" s="52">
        <v>0.23155422660054309</v>
      </c>
      <c r="AB18" s="71">
        <v>3.4970045157466561</v>
      </c>
      <c r="AC18" s="53">
        <v>0.21959359395314682</v>
      </c>
      <c r="AD18" s="84">
        <v>-1.4059571027755737</v>
      </c>
      <c r="AE18" s="56">
        <v>0.31912177801132202</v>
      </c>
      <c r="AF18" s="86">
        <v>4.6968607033847327</v>
      </c>
      <c r="AG18" s="55">
        <v>0.38780455575764572</v>
      </c>
      <c r="AH18" s="86">
        <v>3.2987219365229228</v>
      </c>
      <c r="AI18" s="56">
        <v>0.42623618930481688</v>
      </c>
      <c r="AJ18" s="84">
        <v>-1.3981387615203857</v>
      </c>
      <c r="AK18" s="57">
        <v>0.57625484466552734</v>
      </c>
    </row>
    <row r="19" spans="1:37">
      <c r="A19" s="83" t="s">
        <v>18</v>
      </c>
      <c r="B19" s="71">
        <v>50.527289548135023</v>
      </c>
      <c r="C19" s="52">
        <v>1.1913095065636432</v>
      </c>
      <c r="D19" s="71">
        <v>54.762716491265103</v>
      </c>
      <c r="E19" s="53">
        <v>1.1061707228810782</v>
      </c>
      <c r="F19" s="58">
        <v>4.2354269027709961</v>
      </c>
      <c r="G19" s="53">
        <v>1.6256788969039917</v>
      </c>
      <c r="H19" s="71">
        <v>17.62098062132695</v>
      </c>
      <c r="I19" s="52">
        <v>0.82363340717606437</v>
      </c>
      <c r="J19" s="71">
        <v>13.92521062277094</v>
      </c>
      <c r="K19" s="53">
        <v>0.57180481965857455</v>
      </c>
      <c r="L19" s="58">
        <v>-3.6957700252532959</v>
      </c>
      <c r="M19" s="52">
        <v>1.0026627779006958</v>
      </c>
      <c r="N19" s="71">
        <v>11.720199627163501</v>
      </c>
      <c r="O19" s="53">
        <v>0.56162283636106825</v>
      </c>
      <c r="P19" s="71">
        <v>10.79573560786052</v>
      </c>
      <c r="Q19" s="53">
        <v>0.59924008703858511</v>
      </c>
      <c r="R19" s="58">
        <v>-0.92446404695510864</v>
      </c>
      <c r="S19" s="53">
        <v>0.82128489017486572</v>
      </c>
      <c r="T19" s="71">
        <v>10.425370657582191</v>
      </c>
      <c r="U19" s="52">
        <v>0.38816152084513356</v>
      </c>
      <c r="V19" s="71">
        <v>10.15643810603301</v>
      </c>
      <c r="W19" s="53">
        <v>0.40238713418306943</v>
      </c>
      <c r="X19" s="58">
        <v>-0.26893255114555359</v>
      </c>
      <c r="Y19" s="53">
        <v>0.55909281969070435</v>
      </c>
      <c r="Z19" s="71">
        <v>5.9416377265181621</v>
      </c>
      <c r="AA19" s="52">
        <v>0.36131183640086867</v>
      </c>
      <c r="AB19" s="71">
        <v>6.9596633427739709</v>
      </c>
      <c r="AC19" s="53">
        <v>0.51869738549623678</v>
      </c>
      <c r="AD19" s="84">
        <v>1.0180256366729736</v>
      </c>
      <c r="AE19" s="56">
        <v>0.6321338415145874</v>
      </c>
      <c r="AF19" s="86">
        <v>3.764521819274171</v>
      </c>
      <c r="AG19" s="55">
        <v>0.50284534308767104</v>
      </c>
      <c r="AH19" s="86">
        <v>3.5667360661157601</v>
      </c>
      <c r="AI19" s="56">
        <v>0.46848330643718528</v>
      </c>
      <c r="AJ19" s="84">
        <v>-0.19778575003147125</v>
      </c>
      <c r="AK19" s="57">
        <v>0.68726271390914917</v>
      </c>
    </row>
    <row r="20" spans="1:37">
      <c r="A20" s="83" t="s">
        <v>201</v>
      </c>
      <c r="B20" s="71">
        <v>42.758789369699912</v>
      </c>
      <c r="C20" s="52">
        <v>1.2235503257650473</v>
      </c>
      <c r="D20" s="71">
        <v>52.651452924110437</v>
      </c>
      <c r="E20" s="53">
        <v>1.2928158551759503</v>
      </c>
      <c r="F20" s="58">
        <v>9.8926639556884766</v>
      </c>
      <c r="G20" s="53">
        <v>1.7800135612487793</v>
      </c>
      <c r="H20" s="71">
        <v>21.195636962049729</v>
      </c>
      <c r="I20" s="52">
        <v>0.71464652287546415</v>
      </c>
      <c r="J20" s="71">
        <v>16.497119385573569</v>
      </c>
      <c r="K20" s="53">
        <v>0.80232983983648498</v>
      </c>
      <c r="L20" s="58">
        <v>-4.6985177993774414</v>
      </c>
      <c r="M20" s="52">
        <v>1.074454665184021</v>
      </c>
      <c r="N20" s="71">
        <v>15.79512489914711</v>
      </c>
      <c r="O20" s="53">
        <v>0.67642471988666331</v>
      </c>
      <c r="P20" s="71">
        <v>14.3161513709315</v>
      </c>
      <c r="Q20" s="53">
        <v>0.69432933993655499</v>
      </c>
      <c r="R20" s="58">
        <v>-1.4789735078811646</v>
      </c>
      <c r="S20" s="53">
        <v>0.96935218572616577</v>
      </c>
      <c r="T20" s="71">
        <v>9.6600990886928244</v>
      </c>
      <c r="U20" s="52">
        <v>0.53784329209519832</v>
      </c>
      <c r="V20" s="71">
        <v>9.810452579851848</v>
      </c>
      <c r="W20" s="53">
        <v>0.51206833290973464</v>
      </c>
      <c r="X20" s="58">
        <v>0.15035349130630493</v>
      </c>
      <c r="Y20" s="53">
        <v>0.74262332916259766</v>
      </c>
      <c r="Z20" s="71">
        <v>6.2943939577212271</v>
      </c>
      <c r="AA20" s="52">
        <v>0.46942818249755142</v>
      </c>
      <c r="AB20" s="71">
        <v>4.6181973956629658</v>
      </c>
      <c r="AC20" s="53">
        <v>0.31235443468851704</v>
      </c>
      <c r="AD20" s="84">
        <v>-1.6761965751647949</v>
      </c>
      <c r="AE20" s="56">
        <v>0.56385111808776855</v>
      </c>
      <c r="AF20" s="86">
        <v>4.3582499086914241</v>
      </c>
      <c r="AG20" s="55">
        <v>0.81623791647782129</v>
      </c>
      <c r="AH20" s="86">
        <v>2.0694028151214332</v>
      </c>
      <c r="AI20" s="56">
        <v>0.33590077723397921</v>
      </c>
      <c r="AJ20" s="84">
        <v>-2.2888472080230713</v>
      </c>
      <c r="AK20" s="57">
        <v>0.88265150785446167</v>
      </c>
    </row>
    <row r="21" spans="1:37">
      <c r="A21" s="83" t="s">
        <v>19</v>
      </c>
      <c r="B21" s="71">
        <v>47.258990544144659</v>
      </c>
      <c r="C21" s="52">
        <v>1.1183038768296572</v>
      </c>
      <c r="D21" s="71">
        <v>52.877596254682842</v>
      </c>
      <c r="E21" s="53">
        <v>1.013969654338065</v>
      </c>
      <c r="F21" s="58">
        <v>5.6186056137084961</v>
      </c>
      <c r="G21" s="53">
        <v>1.5095489025115967</v>
      </c>
      <c r="H21" s="71">
        <v>16.8769986959629</v>
      </c>
      <c r="I21" s="52">
        <v>0.6048462047885913</v>
      </c>
      <c r="J21" s="71">
        <v>14.81946681947422</v>
      </c>
      <c r="K21" s="53">
        <v>0.63926524928313488</v>
      </c>
      <c r="L21" s="58">
        <v>-2.0575318336486816</v>
      </c>
      <c r="M21" s="52">
        <v>0.88005626201629639</v>
      </c>
      <c r="N21" s="71">
        <v>14.40907266685401</v>
      </c>
      <c r="O21" s="53">
        <v>0.60546476826230911</v>
      </c>
      <c r="P21" s="71">
        <v>12.285731276152809</v>
      </c>
      <c r="Q21" s="53">
        <v>0.54214105469739793</v>
      </c>
      <c r="R21" s="58">
        <v>-2.1233413219451904</v>
      </c>
      <c r="S21" s="53">
        <v>0.81271427869796753</v>
      </c>
      <c r="T21" s="71">
        <v>9.2462329333633644</v>
      </c>
      <c r="U21" s="52">
        <v>0.35050411402075227</v>
      </c>
      <c r="V21" s="71">
        <v>9.4214735446090732</v>
      </c>
      <c r="W21" s="53">
        <v>0.3583814015400511</v>
      </c>
      <c r="X21" s="58">
        <v>0.17524060606956482</v>
      </c>
      <c r="Y21" s="53">
        <v>0.50128871202468872</v>
      </c>
      <c r="Z21" s="71">
        <v>7.747128262976438</v>
      </c>
      <c r="AA21" s="52">
        <v>0.40327853437336358</v>
      </c>
      <c r="AB21" s="71">
        <v>6.3303131543592883</v>
      </c>
      <c r="AC21" s="53">
        <v>0.38305719464129506</v>
      </c>
      <c r="AD21" s="84">
        <v>-1.4168151617050171</v>
      </c>
      <c r="AE21" s="56">
        <v>0.55620712041854858</v>
      </c>
      <c r="AF21" s="86">
        <v>4.4564555099834759</v>
      </c>
      <c r="AG21" s="55">
        <v>0.34664264728193578</v>
      </c>
      <c r="AH21" s="86">
        <v>4.2601138153363181</v>
      </c>
      <c r="AI21" s="56">
        <v>0.41580740324739784</v>
      </c>
      <c r="AJ21" s="84">
        <v>-0.19634169340133667</v>
      </c>
      <c r="AK21" s="57">
        <v>0.54134732484817505</v>
      </c>
    </row>
    <row r="22" spans="1:37">
      <c r="A22" s="83" t="s">
        <v>20</v>
      </c>
      <c r="B22" s="71">
        <v>47.915103203215082</v>
      </c>
      <c r="C22" s="52">
        <v>1.3410472819778492</v>
      </c>
      <c r="D22" s="71">
        <v>57.586545044785467</v>
      </c>
      <c r="E22" s="53">
        <v>1.35112733268389</v>
      </c>
      <c r="F22" s="58">
        <v>9.6714420318603516</v>
      </c>
      <c r="G22" s="53">
        <v>1.9036682844161987</v>
      </c>
      <c r="H22" s="71">
        <v>18.388325554847679</v>
      </c>
      <c r="I22" s="52">
        <v>0.84324766520746341</v>
      </c>
      <c r="J22" s="71">
        <v>13.951286137425161</v>
      </c>
      <c r="K22" s="53">
        <v>0.57258995493327103</v>
      </c>
      <c r="L22" s="58">
        <v>-4.4370393753051758</v>
      </c>
      <c r="M22" s="52">
        <v>1.0192770957946777</v>
      </c>
      <c r="N22" s="71">
        <v>13.932667067968961</v>
      </c>
      <c r="O22" s="53">
        <v>0.64767033364259341</v>
      </c>
      <c r="P22" s="71">
        <v>11.148612570199321</v>
      </c>
      <c r="Q22" s="53">
        <v>0.63605430498293536</v>
      </c>
      <c r="R22" s="58">
        <v>-2.7840545177459717</v>
      </c>
      <c r="S22" s="53">
        <v>0.90776753425598145</v>
      </c>
      <c r="T22" s="71">
        <v>10.21391438193986</v>
      </c>
      <c r="U22" s="52">
        <v>0.45974692869786554</v>
      </c>
      <c r="V22" s="71">
        <v>8.7394798996300125</v>
      </c>
      <c r="W22" s="53">
        <v>0.38774777411359701</v>
      </c>
      <c r="X22" s="58">
        <v>-1.474434494972229</v>
      </c>
      <c r="Y22" s="53">
        <v>0.60142797231674194</v>
      </c>
      <c r="Z22" s="71">
        <v>5.4762554885530106</v>
      </c>
      <c r="AA22" s="52">
        <v>0.30905955817023417</v>
      </c>
      <c r="AB22" s="71">
        <v>4.7973875626061204</v>
      </c>
      <c r="AC22" s="53">
        <v>0.33051067734741729</v>
      </c>
      <c r="AD22" s="84">
        <v>-0.67886793613433838</v>
      </c>
      <c r="AE22" s="56">
        <v>0.45249876379966736</v>
      </c>
      <c r="AF22" s="86">
        <v>4.0737343034754128</v>
      </c>
      <c r="AG22" s="55">
        <v>0.45812459437110703</v>
      </c>
      <c r="AH22" s="86">
        <v>3.8150219933376799</v>
      </c>
      <c r="AI22" s="56">
        <v>0.44562566002540871</v>
      </c>
      <c r="AJ22" s="84">
        <v>-0.25871232151985168</v>
      </c>
      <c r="AK22" s="57">
        <v>0.63910907506942749</v>
      </c>
    </row>
    <row r="23" spans="1:37">
      <c r="A23" s="83" t="s">
        <v>391</v>
      </c>
      <c r="B23" s="71">
        <v>45.486599181950673</v>
      </c>
      <c r="C23" s="52">
        <v>1.3806499093460149</v>
      </c>
      <c r="D23" s="71">
        <v>52.400164121176019</v>
      </c>
      <c r="E23" s="53">
        <v>1.1549907411179259</v>
      </c>
      <c r="F23" s="58">
        <v>6.9135651588439941</v>
      </c>
      <c r="G23" s="53">
        <v>1.8000549077987671</v>
      </c>
      <c r="H23" s="71">
        <v>18.10864214205364</v>
      </c>
      <c r="I23" s="52">
        <v>0.90763830691446867</v>
      </c>
      <c r="J23" s="71">
        <v>15.09342456632907</v>
      </c>
      <c r="K23" s="53">
        <v>0.61380749356924436</v>
      </c>
      <c r="L23" s="58">
        <v>-3.0152175426483154</v>
      </c>
      <c r="M23" s="52">
        <v>1.0957038402557373</v>
      </c>
      <c r="N23" s="71">
        <v>14.68507950479802</v>
      </c>
      <c r="O23" s="53">
        <v>0.82791061089066043</v>
      </c>
      <c r="P23" s="71">
        <v>14.052186164341821</v>
      </c>
      <c r="Q23" s="53">
        <v>0.56032461700409364</v>
      </c>
      <c r="R23" s="58">
        <v>-0.63289332389831543</v>
      </c>
      <c r="S23" s="53">
        <v>0.99969977140426636</v>
      </c>
      <c r="T23" s="71">
        <v>10.71611736072524</v>
      </c>
      <c r="U23" s="52">
        <v>0.69483035736276766</v>
      </c>
      <c r="V23" s="71">
        <v>10.16945750038458</v>
      </c>
      <c r="W23" s="53">
        <v>0.44270575776728915</v>
      </c>
      <c r="X23" s="58">
        <v>-0.54665988683700562</v>
      </c>
      <c r="Y23" s="53">
        <v>0.82387959957122803</v>
      </c>
      <c r="Z23" s="71">
        <v>5.489395400864109</v>
      </c>
      <c r="AA23" s="52">
        <v>0.31738946445387173</v>
      </c>
      <c r="AB23" s="71">
        <v>4.7616858985588024</v>
      </c>
      <c r="AC23" s="53">
        <v>0.26398178288770191</v>
      </c>
      <c r="AD23" s="84">
        <v>-0.72770953178405762</v>
      </c>
      <c r="AE23" s="56">
        <v>0.41282254457473755</v>
      </c>
      <c r="AF23" s="86">
        <v>5.6363225681944069</v>
      </c>
      <c r="AG23" s="55">
        <v>0.96254590153850328</v>
      </c>
      <c r="AH23" s="86">
        <v>3.8745343468014628</v>
      </c>
      <c r="AI23" s="56">
        <v>0.57611745492350885</v>
      </c>
      <c r="AJ23" s="84">
        <v>-1.7617882490158081</v>
      </c>
      <c r="AK23" s="57">
        <v>1.1217869520187378</v>
      </c>
    </row>
    <row r="24" spans="1:37">
      <c r="A24" s="83" t="s">
        <v>21</v>
      </c>
      <c r="B24" s="71">
        <v>41.155515388498671</v>
      </c>
      <c r="C24" s="52">
        <v>1.2295913293005447</v>
      </c>
      <c r="D24" s="71">
        <v>47.17504704075855</v>
      </c>
      <c r="E24" s="53">
        <v>0.84500859510129178</v>
      </c>
      <c r="F24" s="58">
        <v>6.0195317268371582</v>
      </c>
      <c r="G24" s="53">
        <v>1.4919565916061401</v>
      </c>
      <c r="H24" s="71">
        <v>21.127722457620241</v>
      </c>
      <c r="I24" s="52">
        <v>0.63156601229548115</v>
      </c>
      <c r="J24" s="71">
        <v>17.07198271398325</v>
      </c>
      <c r="K24" s="53">
        <v>0.505776142261251</v>
      </c>
      <c r="L24" s="58">
        <v>-4.0557398796081543</v>
      </c>
      <c r="M24" s="52">
        <v>0.80912613868713379</v>
      </c>
      <c r="N24" s="71">
        <v>17.058721131853169</v>
      </c>
      <c r="O24" s="53">
        <v>0.91871337756590421</v>
      </c>
      <c r="P24" s="71">
        <v>16.260628858909509</v>
      </c>
      <c r="Q24" s="53">
        <v>0.63771344762437288</v>
      </c>
      <c r="R24" s="58">
        <v>-0.79809224605560303</v>
      </c>
      <c r="S24" s="53">
        <v>1.1183526515960693</v>
      </c>
      <c r="T24" s="71">
        <v>10.92183840680994</v>
      </c>
      <c r="U24" s="52">
        <v>0.33405860961177614</v>
      </c>
      <c r="V24" s="71">
        <v>10.45687301843253</v>
      </c>
      <c r="W24" s="53">
        <v>0.39684704407601168</v>
      </c>
      <c r="X24" s="58">
        <v>-0.46496540307998657</v>
      </c>
      <c r="Y24" s="53">
        <v>0.51873183250427246</v>
      </c>
      <c r="Z24" s="71">
        <v>6.754561440041134</v>
      </c>
      <c r="AA24" s="52">
        <v>0.29054144911937418</v>
      </c>
      <c r="AB24" s="71">
        <v>6.7081763791240299</v>
      </c>
      <c r="AC24" s="53">
        <v>0.36541068628705359</v>
      </c>
      <c r="AD24" s="84">
        <v>-4.6385060995817184E-2</v>
      </c>
      <c r="AE24" s="56">
        <v>0.46683970093727112</v>
      </c>
      <c r="AF24" s="86">
        <v>2.9816411751768359</v>
      </c>
      <c r="AG24" s="55">
        <v>0.31310135939629558</v>
      </c>
      <c r="AH24" s="86">
        <v>2.3214290294296149</v>
      </c>
      <c r="AI24" s="56">
        <v>0.39233448602129933</v>
      </c>
      <c r="AJ24" s="84">
        <v>-0.66021215915679932</v>
      </c>
      <c r="AK24" s="57">
        <v>0.50195497274398804</v>
      </c>
    </row>
    <row r="25" spans="1:37">
      <c r="A25" s="83" t="s">
        <v>22</v>
      </c>
      <c r="B25" s="71">
        <v>33.576870925595188</v>
      </c>
      <c r="C25" s="52">
        <v>0.93836191229392296</v>
      </c>
      <c r="D25" s="71">
        <v>38.645951697299289</v>
      </c>
      <c r="E25" s="53">
        <v>0.92993235233047289</v>
      </c>
      <c r="F25" s="58">
        <v>5.0690808296203613</v>
      </c>
      <c r="G25" s="53">
        <v>1.3210970163345337</v>
      </c>
      <c r="H25" s="71">
        <v>24.80214928043851</v>
      </c>
      <c r="I25" s="52">
        <v>0.61212481304269839</v>
      </c>
      <c r="J25" s="71">
        <v>21.43914393398223</v>
      </c>
      <c r="K25" s="53">
        <v>0.60137843777609457</v>
      </c>
      <c r="L25" s="58">
        <v>-3.3630053997039795</v>
      </c>
      <c r="M25" s="52">
        <v>0.85811001062393188</v>
      </c>
      <c r="N25" s="71">
        <v>18.65588971153932</v>
      </c>
      <c r="O25" s="53">
        <v>0.54444924037268316</v>
      </c>
      <c r="P25" s="71">
        <v>18.606979559200511</v>
      </c>
      <c r="Q25" s="53">
        <v>0.65083976900550378</v>
      </c>
      <c r="R25" s="58">
        <v>-4.8910152167081833E-2</v>
      </c>
      <c r="S25" s="53">
        <v>0.84853839874267578</v>
      </c>
      <c r="T25" s="71">
        <v>12.058215751294201</v>
      </c>
      <c r="U25" s="52">
        <v>0.31902332096035907</v>
      </c>
      <c r="V25" s="71">
        <v>12.063352658958079</v>
      </c>
      <c r="W25" s="53">
        <v>0.437324617877138</v>
      </c>
      <c r="X25" s="58">
        <v>5.1369075663387775E-3</v>
      </c>
      <c r="Y25" s="53">
        <v>0.5413212776184082</v>
      </c>
      <c r="Z25" s="71">
        <v>7.2235882418994599</v>
      </c>
      <c r="AA25" s="52">
        <v>0.3761236827200572</v>
      </c>
      <c r="AB25" s="71">
        <v>5.6032105426366909</v>
      </c>
      <c r="AC25" s="53">
        <v>0.34803700454729875</v>
      </c>
      <c r="AD25" s="84">
        <v>-1.6203776597976685</v>
      </c>
      <c r="AE25" s="56">
        <v>0.5124439001083374</v>
      </c>
      <c r="AF25" s="86">
        <v>3.8378785327906941</v>
      </c>
      <c r="AG25" s="55">
        <v>0.34383538322775864</v>
      </c>
      <c r="AH25" s="86">
        <v>3.673353880345843</v>
      </c>
      <c r="AI25" s="56">
        <v>0.35175834117276739</v>
      </c>
      <c r="AJ25" s="84">
        <v>-0.16452465951442719</v>
      </c>
      <c r="AK25" s="57">
        <v>0.49189093708992004</v>
      </c>
    </row>
    <row r="26" spans="1:37">
      <c r="A26" s="83" t="s">
        <v>24</v>
      </c>
      <c r="B26" s="71">
        <v>40.46153846153846</v>
      </c>
      <c r="C26" s="52">
        <v>1.3964563805008667</v>
      </c>
      <c r="D26" s="71">
        <v>45.758620689655167</v>
      </c>
      <c r="E26" s="53">
        <v>1.4769307940541463</v>
      </c>
      <c r="F26" s="58">
        <v>5.2970824241638184</v>
      </c>
      <c r="G26" s="53">
        <v>2.0325882434844971</v>
      </c>
      <c r="H26" s="71">
        <v>17.75</v>
      </c>
      <c r="I26" s="52">
        <v>0.98397523552369792</v>
      </c>
      <c r="J26" s="71">
        <v>13.47126436781609</v>
      </c>
      <c r="K26" s="53">
        <v>0.8767765473740935</v>
      </c>
      <c r="L26" s="58">
        <v>-4.2787356376647949</v>
      </c>
      <c r="M26" s="52">
        <v>1.3179318904876709</v>
      </c>
      <c r="N26" s="71">
        <v>17.56730769230769</v>
      </c>
      <c r="O26" s="53">
        <v>0.78621704372898626</v>
      </c>
      <c r="P26" s="71">
        <v>15.988505747126441</v>
      </c>
      <c r="Q26" s="53">
        <v>0.88636700663907442</v>
      </c>
      <c r="R26" s="58">
        <v>-1.5788019895553589</v>
      </c>
      <c r="S26" s="53">
        <v>1.1848137378692627</v>
      </c>
      <c r="T26" s="71">
        <v>11.26923076923077</v>
      </c>
      <c r="U26" s="52">
        <v>0.4896044942528045</v>
      </c>
      <c r="V26" s="71">
        <v>11.27586206896552</v>
      </c>
      <c r="W26" s="53">
        <v>0.66890904034047527</v>
      </c>
      <c r="X26" s="58">
        <v>6.6312998533248901E-3</v>
      </c>
      <c r="Y26" s="53">
        <v>0.82894623279571533</v>
      </c>
      <c r="Z26" s="71">
        <v>7.0384615384615392</v>
      </c>
      <c r="AA26" s="52">
        <v>0.46216826012349654</v>
      </c>
      <c r="AB26" s="71">
        <v>7</v>
      </c>
      <c r="AC26" s="53">
        <v>0.4301891365327114</v>
      </c>
      <c r="AD26" s="84">
        <v>-3.8461539894342422E-2</v>
      </c>
      <c r="AE26" s="56">
        <v>0.63139700889587402</v>
      </c>
      <c r="AF26" s="86">
        <v>6.009615384615385</v>
      </c>
      <c r="AG26" s="55">
        <v>0.88185388725116987</v>
      </c>
      <c r="AH26" s="86">
        <v>6.3908045977011492</v>
      </c>
      <c r="AI26" s="56">
        <v>1.0900437789719621</v>
      </c>
      <c r="AJ26" s="84">
        <v>0.38118922710418701</v>
      </c>
      <c r="AK26" s="57">
        <v>1.4020918607711792</v>
      </c>
    </row>
    <row r="27" spans="1:37">
      <c r="A27" s="83" t="s">
        <v>365</v>
      </c>
      <c r="B27" s="71">
        <v>34.573486173934562</v>
      </c>
      <c r="C27" s="52">
        <v>2.3556429712899467</v>
      </c>
      <c r="D27" s="71">
        <v>40.85050938038507</v>
      </c>
      <c r="E27" s="53">
        <v>1.1155826726167311</v>
      </c>
      <c r="F27" s="58">
        <v>6.2770233154296875</v>
      </c>
      <c r="G27" s="53">
        <v>2.6064493656158447</v>
      </c>
      <c r="H27" s="71">
        <v>24.088624493002211</v>
      </c>
      <c r="I27" s="52">
        <v>0.96713179985586273</v>
      </c>
      <c r="J27" s="71">
        <v>20.237987453690849</v>
      </c>
      <c r="K27" s="53">
        <v>0.80278946592673273</v>
      </c>
      <c r="L27" s="58">
        <v>-3.8506369590759277</v>
      </c>
      <c r="M27" s="52">
        <v>1.2569068670272827</v>
      </c>
      <c r="N27" s="71">
        <v>18.816821971917559</v>
      </c>
      <c r="O27" s="53">
        <v>1.0182323620964076</v>
      </c>
      <c r="P27" s="71">
        <v>17.903917671540761</v>
      </c>
      <c r="Q27" s="53">
        <v>0.75209878062866387</v>
      </c>
      <c r="R27" s="58">
        <v>-0.91290432214736938</v>
      </c>
      <c r="S27" s="53">
        <v>1.2658790349960327</v>
      </c>
      <c r="T27" s="71">
        <v>12.24535633171965</v>
      </c>
      <c r="U27" s="52">
        <v>0.7765854654685701</v>
      </c>
      <c r="V27" s="71">
        <v>11.7943836243003</v>
      </c>
      <c r="W27" s="53">
        <v>0.47773147683439249</v>
      </c>
      <c r="X27" s="58">
        <v>-0.45097270607948303</v>
      </c>
      <c r="Y27" s="53">
        <v>0.91176331043243408</v>
      </c>
      <c r="Z27" s="71">
        <v>7.1217303768285394</v>
      </c>
      <c r="AA27" s="52">
        <v>0.56628661695372517</v>
      </c>
      <c r="AB27" s="71">
        <v>6.3273197529470879</v>
      </c>
      <c r="AC27" s="53">
        <v>0.3701273057900003</v>
      </c>
      <c r="AD27" s="84">
        <v>-0.79441064596176147</v>
      </c>
      <c r="AE27" s="56">
        <v>0.67651665210723877</v>
      </c>
      <c r="AF27" s="86">
        <v>3.1539806525974852</v>
      </c>
      <c r="AG27" s="55">
        <v>0.61570766665284682</v>
      </c>
      <c r="AH27" s="86">
        <v>2.9596815485107419</v>
      </c>
      <c r="AI27" s="56">
        <v>0.64408681858932459</v>
      </c>
      <c r="AJ27" s="84">
        <v>-0.19429910182952881</v>
      </c>
      <c r="AK27" s="57">
        <v>0.89103519916534424</v>
      </c>
    </row>
    <row r="28" spans="1:37">
      <c r="A28" s="83" t="s">
        <v>25</v>
      </c>
      <c r="B28" s="71">
        <v>36.127544544864882</v>
      </c>
      <c r="C28" s="52">
        <v>1.1454729583816106</v>
      </c>
      <c r="D28" s="71">
        <v>48.683617605108303</v>
      </c>
      <c r="E28" s="53">
        <v>1.0919366220770754</v>
      </c>
      <c r="F28" s="58">
        <v>12.556073188781738</v>
      </c>
      <c r="G28" s="53">
        <v>1.5825402736663818</v>
      </c>
      <c r="H28" s="71">
        <v>24.642851844386421</v>
      </c>
      <c r="I28" s="52">
        <v>0.65811463840311901</v>
      </c>
      <c r="J28" s="71">
        <v>17.634735871702429</v>
      </c>
      <c r="K28" s="53">
        <v>0.5058459212245624</v>
      </c>
      <c r="L28" s="58">
        <v>-7.0081157684326172</v>
      </c>
      <c r="M28" s="52">
        <v>0.83005720376968384</v>
      </c>
      <c r="N28" s="71">
        <v>12.58896015623136</v>
      </c>
      <c r="O28" s="53">
        <v>0.62149787085765917</v>
      </c>
      <c r="P28" s="71">
        <v>10.04299531962419</v>
      </c>
      <c r="Q28" s="53">
        <v>0.53483822871483211</v>
      </c>
      <c r="R28" s="58">
        <v>-2.5459647178649902</v>
      </c>
      <c r="S28" s="53">
        <v>0.8199460506439209</v>
      </c>
      <c r="T28" s="71">
        <v>14.388606044253841</v>
      </c>
      <c r="U28" s="52">
        <v>0.54251863133550127</v>
      </c>
      <c r="V28" s="71">
        <v>13.69335813627862</v>
      </c>
      <c r="W28" s="53">
        <v>0.52642205086000216</v>
      </c>
      <c r="X28" s="58">
        <v>-0.69524788856506348</v>
      </c>
      <c r="Y28" s="53">
        <v>0.75594091415405273</v>
      </c>
      <c r="Z28" s="71">
        <v>9.6233259967184424</v>
      </c>
      <c r="AA28" s="52">
        <v>0.28151436291713633</v>
      </c>
      <c r="AB28" s="71">
        <v>8.7350454668508863</v>
      </c>
      <c r="AC28" s="53">
        <v>0.31358800132272463</v>
      </c>
      <c r="AD28" s="84">
        <v>-0.88828051090240479</v>
      </c>
      <c r="AE28" s="56">
        <v>0.42141163349151611</v>
      </c>
      <c r="AF28" s="86">
        <v>2.6287114135450582</v>
      </c>
      <c r="AG28" s="55">
        <v>0.40866773806654544</v>
      </c>
      <c r="AH28" s="86">
        <v>1.189486959604465</v>
      </c>
      <c r="AI28" s="56">
        <v>0.22343879030896205</v>
      </c>
      <c r="AJ28" s="84">
        <v>-1.4392244815826416</v>
      </c>
      <c r="AK28" s="57">
        <v>0.46576195955276489</v>
      </c>
    </row>
    <row r="29" spans="1:37">
      <c r="A29" s="83" t="s">
        <v>26</v>
      </c>
      <c r="B29" s="71">
        <v>35.586952858028063</v>
      </c>
      <c r="C29" s="52">
        <v>1.0195010039853623</v>
      </c>
      <c r="D29" s="71">
        <v>43.287266824273154</v>
      </c>
      <c r="E29" s="53">
        <v>1.4079731082774618</v>
      </c>
      <c r="F29" s="58">
        <v>7.7003140449523926</v>
      </c>
      <c r="G29" s="53">
        <v>1.7383240461349487</v>
      </c>
      <c r="H29" s="71">
        <v>25.151647496546531</v>
      </c>
      <c r="I29" s="52">
        <v>0.74130700974775798</v>
      </c>
      <c r="J29" s="71">
        <v>22.524466867530819</v>
      </c>
      <c r="K29" s="53">
        <v>0.92638037430374787</v>
      </c>
      <c r="L29" s="58">
        <v>-2.6271805763244629</v>
      </c>
      <c r="M29" s="52">
        <v>1.1864724159240723</v>
      </c>
      <c r="N29" s="71">
        <v>14.639431505341451</v>
      </c>
      <c r="O29" s="53">
        <v>0.45543034327015625</v>
      </c>
      <c r="P29" s="71">
        <v>11.2836489082711</v>
      </c>
      <c r="Q29" s="53">
        <v>0.55382135681517675</v>
      </c>
      <c r="R29" s="58">
        <v>-3.3557825088500977</v>
      </c>
      <c r="S29" s="53">
        <v>0.71703201532363892</v>
      </c>
      <c r="T29" s="71">
        <v>11.226187105196519</v>
      </c>
      <c r="U29" s="52">
        <v>0.36659759382915874</v>
      </c>
      <c r="V29" s="71">
        <v>9.9826817425751422</v>
      </c>
      <c r="W29" s="53">
        <v>0.37073460738583952</v>
      </c>
      <c r="X29" s="58">
        <v>-1.2435053586959839</v>
      </c>
      <c r="Y29" s="53">
        <v>0.52138078212738037</v>
      </c>
      <c r="Z29" s="71">
        <v>8.3456734329850022</v>
      </c>
      <c r="AA29" s="52">
        <v>0.36861623982773628</v>
      </c>
      <c r="AB29" s="71">
        <v>8.39492826364053</v>
      </c>
      <c r="AC29" s="53">
        <v>0.37602298742512646</v>
      </c>
      <c r="AD29" s="84">
        <v>4.9254830926656723E-2</v>
      </c>
      <c r="AE29" s="56">
        <v>0.52656549215316772</v>
      </c>
      <c r="AF29" s="86">
        <v>5.0227710941291397</v>
      </c>
      <c r="AG29" s="55">
        <v>0.57484179878446195</v>
      </c>
      <c r="AH29" s="86">
        <v>4.4100346697359933</v>
      </c>
      <c r="AI29" s="56">
        <v>0.59827966313532321</v>
      </c>
      <c r="AJ29" s="84">
        <v>-0.61273640394210815</v>
      </c>
      <c r="AK29" s="57">
        <v>0.82968765497207642</v>
      </c>
    </row>
    <row r="30" spans="1:37">
      <c r="A30" s="83" t="s">
        <v>28</v>
      </c>
      <c r="B30" s="71">
        <v>35.045334181964492</v>
      </c>
      <c r="C30" s="52">
        <v>1.3317667590161717</v>
      </c>
      <c r="D30" s="71">
        <v>43.909981715164541</v>
      </c>
      <c r="E30" s="53">
        <v>1.9585806799644414</v>
      </c>
      <c r="F30" s="58">
        <v>8.8646478652954102</v>
      </c>
      <c r="G30" s="53">
        <v>2.3684680461883545</v>
      </c>
      <c r="H30" s="71">
        <v>26.888512702808889</v>
      </c>
      <c r="I30" s="52">
        <v>1.0374316854641472</v>
      </c>
      <c r="J30" s="71">
        <v>23.582102814526142</v>
      </c>
      <c r="K30" s="53">
        <v>1.4091850095451059</v>
      </c>
      <c r="L30" s="58">
        <v>-3.3064098358154297</v>
      </c>
      <c r="M30" s="52">
        <v>1.7498762607574463</v>
      </c>
      <c r="N30" s="71">
        <v>14.14250305367761</v>
      </c>
      <c r="O30" s="53">
        <v>0.63898431571803871</v>
      </c>
      <c r="P30" s="71">
        <v>12.432530953360651</v>
      </c>
      <c r="Q30" s="53">
        <v>0.93520864482084032</v>
      </c>
      <c r="R30" s="58">
        <v>-1.7099721431732178</v>
      </c>
      <c r="S30" s="53">
        <v>1.132658839225769</v>
      </c>
      <c r="T30" s="71">
        <v>11.022347790649651</v>
      </c>
      <c r="U30" s="52">
        <v>0.38642909289772565</v>
      </c>
      <c r="V30" s="71">
        <v>9.0383756989898618</v>
      </c>
      <c r="W30" s="53">
        <v>0.42529796641297318</v>
      </c>
      <c r="X30" s="58">
        <v>-1.9839720726013184</v>
      </c>
      <c r="Y30" s="53">
        <v>0.57463538646697998</v>
      </c>
      <c r="Z30" s="71">
        <v>8.1860115595733358</v>
      </c>
      <c r="AA30" s="52">
        <v>0.52031522392021978</v>
      </c>
      <c r="AB30" s="71">
        <v>6.753337297855472</v>
      </c>
      <c r="AC30" s="53">
        <v>0.4490854412059454</v>
      </c>
      <c r="AD30" s="84">
        <v>-1.4326742887496948</v>
      </c>
      <c r="AE30" s="56">
        <v>0.68731772899627686</v>
      </c>
      <c r="AF30" s="86">
        <v>4.7376284344287551</v>
      </c>
      <c r="AG30" s="55">
        <v>0.68984878170493369</v>
      </c>
      <c r="AH30" s="86">
        <v>4.2883682639006793</v>
      </c>
      <c r="AI30" s="56">
        <v>0.52812408774257946</v>
      </c>
      <c r="AJ30" s="84">
        <v>-0.4492601752281189</v>
      </c>
      <c r="AK30" s="57">
        <v>0.86879593133926392</v>
      </c>
    </row>
    <row r="31" spans="1:37">
      <c r="A31" s="83" t="s">
        <v>29</v>
      </c>
      <c r="B31" s="71">
        <v>39.688458157880092</v>
      </c>
      <c r="C31" s="52">
        <v>1.2002142461642273</v>
      </c>
      <c r="D31" s="71">
        <v>47.646254254834403</v>
      </c>
      <c r="E31" s="53">
        <v>2.4824561179173155</v>
      </c>
      <c r="F31" s="58">
        <v>7.9577960968017578</v>
      </c>
      <c r="G31" s="53">
        <v>2.7573723793029785</v>
      </c>
      <c r="H31" s="71">
        <v>17.122447848012229</v>
      </c>
      <c r="I31" s="52">
        <v>0.68075618063844112</v>
      </c>
      <c r="J31" s="71">
        <v>14.493738715487909</v>
      </c>
      <c r="K31" s="53">
        <v>1.1019009313135306</v>
      </c>
      <c r="L31" s="58">
        <v>-2.628709077835083</v>
      </c>
      <c r="M31" s="52">
        <v>1.2952276468276978</v>
      </c>
      <c r="N31" s="71">
        <v>17.4180725188914</v>
      </c>
      <c r="O31" s="53">
        <v>0.69023086029722147</v>
      </c>
      <c r="P31" s="71">
        <v>14.963651794429421</v>
      </c>
      <c r="Q31" s="53">
        <v>0.94970556806601336</v>
      </c>
      <c r="R31" s="58">
        <v>-2.454420804977417</v>
      </c>
      <c r="S31" s="53">
        <v>1.1740354299545288</v>
      </c>
      <c r="T31" s="71">
        <v>13.04739087390201</v>
      </c>
      <c r="U31" s="52">
        <v>0.80612944616331683</v>
      </c>
      <c r="V31" s="71">
        <v>11.40229145117023</v>
      </c>
      <c r="W31" s="53">
        <v>0.68324328398449519</v>
      </c>
      <c r="X31" s="58">
        <v>-1.645099401473999</v>
      </c>
      <c r="Y31" s="53">
        <v>1.0567241907119751</v>
      </c>
      <c r="Z31" s="71">
        <v>8.1012288348907511</v>
      </c>
      <c r="AA31" s="52">
        <v>0.48507939932704031</v>
      </c>
      <c r="AB31" s="71">
        <v>6.7665098280878127</v>
      </c>
      <c r="AC31" s="53">
        <v>0.35417421882745154</v>
      </c>
      <c r="AD31" s="84">
        <v>-1.3347190618515015</v>
      </c>
      <c r="AE31" s="56">
        <v>0.60061752796173096</v>
      </c>
      <c r="AF31" s="86">
        <v>4.6224017664235273</v>
      </c>
      <c r="AG31" s="55">
        <v>0.55919265951483643</v>
      </c>
      <c r="AH31" s="86">
        <v>4.6901729193995072</v>
      </c>
      <c r="AI31" s="56">
        <v>0.62656128646435427</v>
      </c>
      <c r="AJ31" s="84">
        <v>6.7771151661872864E-2</v>
      </c>
      <c r="AK31" s="57">
        <v>0.83980679512023926</v>
      </c>
    </row>
    <row r="32" spans="1:37">
      <c r="A32" s="83" t="s">
        <v>32</v>
      </c>
      <c r="B32" s="71">
        <v>37.880509806777731</v>
      </c>
      <c r="C32" s="52">
        <v>1.2136922213618151</v>
      </c>
      <c r="D32" s="71">
        <v>45.02457858810812</v>
      </c>
      <c r="E32" s="53">
        <v>1.2613705643187163</v>
      </c>
      <c r="F32" s="58">
        <v>7.144068717956543</v>
      </c>
      <c r="G32" s="53">
        <v>1.7504583597183228</v>
      </c>
      <c r="H32" s="71">
        <v>22.07248466607161</v>
      </c>
      <c r="I32" s="52">
        <v>0.79421545710259256</v>
      </c>
      <c r="J32" s="71">
        <v>17.785399705046899</v>
      </c>
      <c r="K32" s="53">
        <v>0.75599815677424598</v>
      </c>
      <c r="L32" s="58">
        <v>-4.2870850563049316</v>
      </c>
      <c r="M32" s="52">
        <v>1.0964995622634888</v>
      </c>
      <c r="N32" s="71">
        <v>18.230289762455801</v>
      </c>
      <c r="O32" s="53">
        <v>0.60051787341292595</v>
      </c>
      <c r="P32" s="71">
        <v>17.230305906988409</v>
      </c>
      <c r="Q32" s="53">
        <v>0.79611497676999288</v>
      </c>
      <c r="R32" s="58">
        <v>-0.99998384714126587</v>
      </c>
      <c r="S32" s="53">
        <v>0.99720650911331177</v>
      </c>
      <c r="T32" s="71">
        <v>13.273118717656221</v>
      </c>
      <c r="U32" s="52">
        <v>0.53449950761979703</v>
      </c>
      <c r="V32" s="71">
        <v>12.83459336071844</v>
      </c>
      <c r="W32" s="53">
        <v>0.44477741498387291</v>
      </c>
      <c r="X32" s="58">
        <v>-0.43852534890174866</v>
      </c>
      <c r="Y32" s="53">
        <v>0.69535362720489502</v>
      </c>
      <c r="Z32" s="71">
        <v>6.5920031751040629</v>
      </c>
      <c r="AA32" s="52">
        <v>0.38907656766639453</v>
      </c>
      <c r="AB32" s="71">
        <v>5.4301070522786592</v>
      </c>
      <c r="AC32" s="53">
        <v>0.31739556399700519</v>
      </c>
      <c r="AD32" s="84">
        <v>-1.1618961095809937</v>
      </c>
      <c r="AE32" s="56">
        <v>0.50211602449417114</v>
      </c>
      <c r="AF32" s="86">
        <v>2.171338772833495</v>
      </c>
      <c r="AG32" s="55">
        <v>0.23486634353100669</v>
      </c>
      <c r="AH32" s="86">
        <v>1.8356712929908541</v>
      </c>
      <c r="AI32" s="56">
        <v>0.26520715538788647</v>
      </c>
      <c r="AJ32" s="84">
        <v>-0.33566749095916748</v>
      </c>
      <c r="AK32" s="57">
        <v>0.35425561666488647</v>
      </c>
    </row>
    <row r="33" spans="1:37">
      <c r="A33" s="83" t="s">
        <v>33</v>
      </c>
      <c r="B33" s="71">
        <v>53.646710504587979</v>
      </c>
      <c r="C33" s="52">
        <v>2.3096128870983357</v>
      </c>
      <c r="D33" s="71">
        <v>61.728813559322042</v>
      </c>
      <c r="E33" s="53">
        <v>1.2519088353876295</v>
      </c>
      <c r="F33" s="58">
        <v>8.0821027755737305</v>
      </c>
      <c r="G33" s="53">
        <v>2.6270873546600342</v>
      </c>
      <c r="H33" s="71">
        <v>18.293984047244059</v>
      </c>
      <c r="I33" s="52">
        <v>2.1389666017555973</v>
      </c>
      <c r="J33" s="71">
        <v>10.48305084745763</v>
      </c>
      <c r="K33" s="53">
        <v>0.55727376384917093</v>
      </c>
      <c r="L33" s="58">
        <v>-7.8109331130981445</v>
      </c>
      <c r="M33" s="52">
        <v>2.210369348526001</v>
      </c>
      <c r="N33" s="71">
        <v>6.8728427768879863</v>
      </c>
      <c r="O33" s="53">
        <v>0.67369625837644453</v>
      </c>
      <c r="P33" s="71">
        <v>6.2203389830508478</v>
      </c>
      <c r="Q33" s="53">
        <v>0.51885340363551791</v>
      </c>
      <c r="R33" s="58">
        <v>-0.65250378847122192</v>
      </c>
      <c r="S33" s="53">
        <v>0.85033845901489258</v>
      </c>
      <c r="T33" s="71">
        <v>8.7272716785731426</v>
      </c>
      <c r="U33" s="52">
        <v>0.62499683846749743</v>
      </c>
      <c r="V33" s="71">
        <v>7.889830508474577</v>
      </c>
      <c r="W33" s="53">
        <v>0.40977237027359442</v>
      </c>
      <c r="X33" s="58">
        <v>-0.83744114637374878</v>
      </c>
      <c r="Y33" s="53">
        <v>0.74735164642333984</v>
      </c>
      <c r="Z33" s="71">
        <v>7.2306496719953177</v>
      </c>
      <c r="AA33" s="52">
        <v>0.54503565318189484</v>
      </c>
      <c r="AB33" s="71">
        <v>7.6101694915254248</v>
      </c>
      <c r="AC33" s="53">
        <v>0.48694074192897924</v>
      </c>
      <c r="AD33" s="84">
        <v>0.37951982021331787</v>
      </c>
      <c r="AE33" s="56">
        <v>0.73087286949157715</v>
      </c>
      <c r="AF33" s="86">
        <v>5.2483797474887544</v>
      </c>
      <c r="AG33" s="55">
        <v>0.77698431771001653</v>
      </c>
      <c r="AH33" s="86">
        <v>6.1101694915254248</v>
      </c>
      <c r="AI33" s="56">
        <v>0.84029120367950605</v>
      </c>
      <c r="AJ33" s="84">
        <v>0.8617897629737854</v>
      </c>
      <c r="AK33" s="57">
        <v>1.1444623470306396</v>
      </c>
    </row>
    <row r="34" spans="1:37">
      <c r="A34" s="83" t="s">
        <v>34</v>
      </c>
      <c r="B34" s="71">
        <v>45.462019706831093</v>
      </c>
      <c r="C34" s="52">
        <v>1.7327335716205137</v>
      </c>
      <c r="D34" s="71">
        <v>52.198749339420907</v>
      </c>
      <c r="E34" s="53">
        <v>2.0456923679862404</v>
      </c>
      <c r="F34" s="58">
        <v>6.736729621887207</v>
      </c>
      <c r="G34" s="53">
        <v>2.6808996200561523</v>
      </c>
      <c r="H34" s="71">
        <v>19.373668108496101</v>
      </c>
      <c r="I34" s="52">
        <v>1.0765479644242837</v>
      </c>
      <c r="J34" s="71">
        <v>14.875101114195971</v>
      </c>
      <c r="K34" s="53">
        <v>0.74706914981859851</v>
      </c>
      <c r="L34" s="58">
        <v>-4.4985671043395996</v>
      </c>
      <c r="M34" s="52">
        <v>1.3103693723678589</v>
      </c>
      <c r="N34" s="71">
        <v>14.844370216365681</v>
      </c>
      <c r="O34" s="53">
        <v>0.96748906819205394</v>
      </c>
      <c r="P34" s="71">
        <v>15.50140655973272</v>
      </c>
      <c r="Q34" s="53">
        <v>2.1965987321290723</v>
      </c>
      <c r="R34" s="58">
        <v>0.65703636407852173</v>
      </c>
      <c r="S34" s="53">
        <v>2.4002251625061035</v>
      </c>
      <c r="T34" s="71">
        <v>11.58935857846688</v>
      </c>
      <c r="U34" s="52">
        <v>0.69314301682885993</v>
      </c>
      <c r="V34" s="71">
        <v>9.8794687750059538</v>
      </c>
      <c r="W34" s="53">
        <v>0.5603946396336652</v>
      </c>
      <c r="X34" s="58">
        <v>-1.7098897695541382</v>
      </c>
      <c r="Y34" s="53">
        <v>0.89134132862091064</v>
      </c>
      <c r="Z34" s="71">
        <v>6.193178445988921</v>
      </c>
      <c r="AA34" s="52">
        <v>0.40959427388475472</v>
      </c>
      <c r="AB34" s="71">
        <v>5.2235731395539347</v>
      </c>
      <c r="AC34" s="53">
        <v>0.48480775908962959</v>
      </c>
      <c r="AD34" s="84">
        <v>-0.96960532665252686</v>
      </c>
      <c r="AE34" s="56">
        <v>0.63467001914978027</v>
      </c>
      <c r="AF34" s="86">
        <v>2.691277648938569</v>
      </c>
      <c r="AG34" s="55">
        <v>0.34259146927754097</v>
      </c>
      <c r="AH34" s="86">
        <v>2.5007320426025448</v>
      </c>
      <c r="AI34" s="56">
        <v>0.42518024933809484</v>
      </c>
      <c r="AJ34" s="84">
        <v>-0.19054560363292694</v>
      </c>
      <c r="AK34" s="57">
        <v>0.54602855443954468</v>
      </c>
    </row>
    <row r="35" spans="1:37">
      <c r="A35" s="83" t="s">
        <v>35</v>
      </c>
      <c r="B35" s="71" t="s">
        <v>71</v>
      </c>
      <c r="C35" s="52" t="s">
        <v>71</v>
      </c>
      <c r="D35" s="71">
        <v>62.01360398161566</v>
      </c>
      <c r="E35" s="53">
        <v>1.2476889830903068</v>
      </c>
      <c r="F35" s="58" t="s">
        <v>71</v>
      </c>
      <c r="G35" s="52" t="s">
        <v>71</v>
      </c>
      <c r="H35" s="71" t="s">
        <v>71</v>
      </c>
      <c r="I35" s="52" t="s">
        <v>71</v>
      </c>
      <c r="J35" s="71">
        <v>10.492807734872549</v>
      </c>
      <c r="K35" s="53">
        <v>0.67201819023987408</v>
      </c>
      <c r="L35" s="58" t="s">
        <v>71</v>
      </c>
      <c r="M35" s="52" t="s">
        <v>71</v>
      </c>
      <c r="N35" s="71" t="s">
        <v>71</v>
      </c>
      <c r="O35" s="52" t="s">
        <v>71</v>
      </c>
      <c r="P35" s="71">
        <v>9.7599006917964406</v>
      </c>
      <c r="Q35" s="53">
        <v>0.43128869110786427</v>
      </c>
      <c r="R35" s="58" t="s">
        <v>71</v>
      </c>
      <c r="S35" s="52" t="s">
        <v>71</v>
      </c>
      <c r="T35" s="71" t="s">
        <v>71</v>
      </c>
      <c r="U35" s="52" t="s">
        <v>71</v>
      </c>
      <c r="V35" s="71">
        <v>7.3495060114455697</v>
      </c>
      <c r="W35" s="53">
        <v>0.33923670669948708</v>
      </c>
      <c r="X35" s="58" t="s">
        <v>71</v>
      </c>
      <c r="Y35" s="52" t="s">
        <v>71</v>
      </c>
      <c r="Z35" s="71" t="s">
        <v>71</v>
      </c>
      <c r="AA35" s="52" t="s">
        <v>71</v>
      </c>
      <c r="AB35" s="71">
        <v>7.3106385564876204</v>
      </c>
      <c r="AC35" s="53">
        <v>0.42390337577685666</v>
      </c>
      <c r="AD35" s="58" t="s">
        <v>71</v>
      </c>
      <c r="AE35" s="52" t="s">
        <v>71</v>
      </c>
      <c r="AF35" s="86" t="s">
        <v>71</v>
      </c>
      <c r="AG35" s="55" t="s">
        <v>71</v>
      </c>
      <c r="AH35" s="86">
        <v>3.1072163307688832</v>
      </c>
      <c r="AI35" s="56">
        <v>0.53182343326912329</v>
      </c>
      <c r="AJ35" s="84" t="s">
        <v>71</v>
      </c>
      <c r="AK35" s="57" t="s">
        <v>71</v>
      </c>
    </row>
    <row r="36" spans="1:37">
      <c r="A36" s="83" t="s">
        <v>36</v>
      </c>
      <c r="B36" s="71">
        <v>44.848196408634742</v>
      </c>
      <c r="C36" s="52">
        <v>1.6569364643496993</v>
      </c>
      <c r="D36" s="71">
        <v>55.114964229947937</v>
      </c>
      <c r="E36" s="53">
        <v>0.95342612885333056</v>
      </c>
      <c r="F36" s="58">
        <v>10.266767501831055</v>
      </c>
      <c r="G36" s="53">
        <v>1.9116641283035278</v>
      </c>
      <c r="H36" s="71">
        <v>18.50454111603046</v>
      </c>
      <c r="I36" s="52">
        <v>0.75134164315080709</v>
      </c>
      <c r="J36" s="71">
        <v>12.834925742114139</v>
      </c>
      <c r="K36" s="53">
        <v>0.50363443926494189</v>
      </c>
      <c r="L36" s="58">
        <v>-5.6696152687072754</v>
      </c>
      <c r="M36" s="52">
        <v>0.90452301502227783</v>
      </c>
      <c r="N36" s="71">
        <v>14.42534166534703</v>
      </c>
      <c r="O36" s="53">
        <v>0.76285311818713131</v>
      </c>
      <c r="P36" s="71">
        <v>11.748861002033269</v>
      </c>
      <c r="Q36" s="53">
        <v>0.38706971020650838</v>
      </c>
      <c r="R36" s="58">
        <v>-2.676480770111084</v>
      </c>
      <c r="S36" s="53">
        <v>0.85543429851531982</v>
      </c>
      <c r="T36" s="71">
        <v>10.78764393121183</v>
      </c>
      <c r="U36" s="52">
        <v>0.49571783036439498</v>
      </c>
      <c r="V36" s="71">
        <v>10.14355969666876</v>
      </c>
      <c r="W36" s="53">
        <v>0.41752895204633905</v>
      </c>
      <c r="X36" s="58">
        <v>-0.64408421516418457</v>
      </c>
      <c r="Y36" s="53">
        <v>0.64812546968460083</v>
      </c>
      <c r="Z36" s="71">
        <v>6.6598666475607411</v>
      </c>
      <c r="AA36" s="52">
        <v>0.35345421766441204</v>
      </c>
      <c r="AB36" s="71">
        <v>6.6024976550319758</v>
      </c>
      <c r="AC36" s="53">
        <v>0.25904424985591423</v>
      </c>
      <c r="AD36" s="84">
        <v>-5.7368993759155273E-2</v>
      </c>
      <c r="AE36" s="56">
        <v>0.43821662664413452</v>
      </c>
      <c r="AF36" s="86">
        <v>4.9225718001335714</v>
      </c>
      <c r="AG36" s="55">
        <v>0.62637049342322548</v>
      </c>
      <c r="AH36" s="86">
        <v>3.5145978563231819</v>
      </c>
      <c r="AI36" s="56">
        <v>0.39397277033845951</v>
      </c>
      <c r="AJ36" s="84">
        <v>-1.4079738855361938</v>
      </c>
      <c r="AK36" s="57">
        <v>0.73996925354003906</v>
      </c>
    </row>
    <row r="37" spans="1:37">
      <c r="A37" s="83" t="s">
        <v>37</v>
      </c>
      <c r="B37" s="71">
        <v>37.024683621279401</v>
      </c>
      <c r="C37" s="52">
        <v>1.044977470384401</v>
      </c>
      <c r="D37" s="71">
        <v>44.380811987996893</v>
      </c>
      <c r="E37" s="53">
        <v>1.3663469636000203</v>
      </c>
      <c r="F37" s="58">
        <v>7.3561282157897949</v>
      </c>
      <c r="G37" s="53">
        <v>1.7201400995254517</v>
      </c>
      <c r="H37" s="71">
        <v>24.073400830037151</v>
      </c>
      <c r="I37" s="52">
        <v>0.74831987298588309</v>
      </c>
      <c r="J37" s="71">
        <v>19.832856643509849</v>
      </c>
      <c r="K37" s="53">
        <v>0.76300482996057029</v>
      </c>
      <c r="L37" s="58">
        <v>-4.240544319152832</v>
      </c>
      <c r="M37" s="52">
        <v>1.068718433380127</v>
      </c>
      <c r="N37" s="71">
        <v>13.794653467054401</v>
      </c>
      <c r="O37" s="53">
        <v>0.49370485301861528</v>
      </c>
      <c r="P37" s="71">
        <v>11.910659998792861</v>
      </c>
      <c r="Q37" s="53">
        <v>0.51647571323121222</v>
      </c>
      <c r="R37" s="58">
        <v>-1.8839935064315796</v>
      </c>
      <c r="S37" s="53">
        <v>0.71448695659637451</v>
      </c>
      <c r="T37" s="71">
        <v>11.29981134645228</v>
      </c>
      <c r="U37" s="52">
        <v>0.42027727291187356</v>
      </c>
      <c r="V37" s="71">
        <v>10.495701613717211</v>
      </c>
      <c r="W37" s="53">
        <v>0.4977852791860724</v>
      </c>
      <c r="X37" s="58">
        <v>-0.80410975217819214</v>
      </c>
      <c r="Y37" s="53">
        <v>0.65147769451141357</v>
      </c>
      <c r="Z37" s="71">
        <v>8.6234084866590432</v>
      </c>
      <c r="AA37" s="52">
        <v>0.37072633756733259</v>
      </c>
      <c r="AB37" s="71">
        <v>8.1847935002960686</v>
      </c>
      <c r="AC37" s="53">
        <v>0.31121192477186888</v>
      </c>
      <c r="AD37" s="84">
        <v>-0.43861499428749084</v>
      </c>
      <c r="AE37" s="56">
        <v>0.48403602838516235</v>
      </c>
      <c r="AF37" s="86">
        <v>5.1840422485177218</v>
      </c>
      <c r="AG37" s="55">
        <v>0.47195659658783001</v>
      </c>
      <c r="AH37" s="86">
        <v>5.1951762556871284</v>
      </c>
      <c r="AI37" s="56">
        <v>0.47858234828428142</v>
      </c>
      <c r="AJ37" s="84">
        <v>1.1134007014334202E-2</v>
      </c>
      <c r="AK37" s="57">
        <v>0.67214888334274292</v>
      </c>
    </row>
    <row r="38" spans="1:37" ht="14.25">
      <c r="A38" s="97" t="s">
        <v>392</v>
      </c>
      <c r="B38" s="71">
        <v>53.26029509829732</v>
      </c>
      <c r="C38" s="52">
        <v>1.5727233552246149</v>
      </c>
      <c r="D38" s="71">
        <v>58.151366846877757</v>
      </c>
      <c r="E38" s="53">
        <v>1.6378171199912352</v>
      </c>
      <c r="F38" s="58">
        <v>4.8910717964172363</v>
      </c>
      <c r="G38" s="53">
        <v>2.2706615924835205</v>
      </c>
      <c r="H38" s="71">
        <v>15.759663037973169</v>
      </c>
      <c r="I38" s="52">
        <v>0.93433044127828668</v>
      </c>
      <c r="J38" s="71">
        <v>13.28822188487085</v>
      </c>
      <c r="K38" s="53">
        <v>0.74199421779635077</v>
      </c>
      <c r="L38" s="58">
        <v>-2.4714412689208984</v>
      </c>
      <c r="M38" s="52">
        <v>1.1931172609329224</v>
      </c>
      <c r="N38" s="71">
        <v>10.555998948309631</v>
      </c>
      <c r="O38" s="53">
        <v>0.57541218210535217</v>
      </c>
      <c r="P38" s="71">
        <v>10.47975083965655</v>
      </c>
      <c r="Q38" s="53">
        <v>0.6223224963900299</v>
      </c>
      <c r="R38" s="58">
        <v>-7.6248109340667725E-2</v>
      </c>
      <c r="S38" s="53">
        <v>0.84757566452026367</v>
      </c>
      <c r="T38" s="71">
        <v>10.94768846012327</v>
      </c>
      <c r="U38" s="52">
        <v>0.55479809365952704</v>
      </c>
      <c r="V38" s="71">
        <v>9.4812027328615507</v>
      </c>
      <c r="W38" s="53">
        <v>0.51246385474221046</v>
      </c>
      <c r="X38" s="58">
        <v>-1.4664857387542725</v>
      </c>
      <c r="Y38" s="53">
        <v>0.75526160001754761</v>
      </c>
      <c r="Z38" s="71">
        <v>6.8259994483839419</v>
      </c>
      <c r="AA38" s="52">
        <v>0.63051564899084012</v>
      </c>
      <c r="AB38" s="71">
        <v>5.3840607980650468</v>
      </c>
      <c r="AC38" s="53">
        <v>0.38311139786394971</v>
      </c>
      <c r="AD38" s="84">
        <v>-1.4419386386871338</v>
      </c>
      <c r="AE38" s="56">
        <v>0.73778337240219116</v>
      </c>
      <c r="AF38" s="86">
        <v>2.65035500691266</v>
      </c>
      <c r="AG38" s="55">
        <v>0.28159323442280676</v>
      </c>
      <c r="AH38" s="86">
        <v>3.3975447339238829</v>
      </c>
      <c r="AI38" s="56">
        <v>0.46538398950805254</v>
      </c>
      <c r="AJ38" s="84">
        <v>0.74718970060348511</v>
      </c>
      <c r="AK38" s="57">
        <v>0.5439457893371582</v>
      </c>
    </row>
    <row r="39" spans="1:37">
      <c r="A39" s="83" t="s">
        <v>40</v>
      </c>
      <c r="B39" s="71">
        <v>34.867451426994641</v>
      </c>
      <c r="C39" s="52">
        <v>0.94349990879498546</v>
      </c>
      <c r="D39" s="71">
        <v>44.703979201126067</v>
      </c>
      <c r="E39" s="53">
        <v>1.1188838953269507</v>
      </c>
      <c r="F39" s="58">
        <v>9.8365278244018555</v>
      </c>
      <c r="G39" s="53">
        <v>1.4635891914367676</v>
      </c>
      <c r="H39" s="71">
        <v>32.99100491342432</v>
      </c>
      <c r="I39" s="52">
        <v>0.76926420109683824</v>
      </c>
      <c r="J39" s="71">
        <v>26.990066142667992</v>
      </c>
      <c r="K39" s="53">
        <v>0.81013746104910178</v>
      </c>
      <c r="L39" s="58">
        <v>-6.000938892364502</v>
      </c>
      <c r="M39" s="52">
        <v>1.1171795129776001</v>
      </c>
      <c r="N39" s="71">
        <v>14.099459305745</v>
      </c>
      <c r="O39" s="53">
        <v>0.5214629625314311</v>
      </c>
      <c r="P39" s="71">
        <v>11.877094790261079</v>
      </c>
      <c r="Q39" s="53">
        <v>0.55252062343820807</v>
      </c>
      <c r="R39" s="58">
        <v>-2.2223644256591797</v>
      </c>
      <c r="S39" s="53">
        <v>0.75973856449127197</v>
      </c>
      <c r="T39" s="71">
        <v>7.9452488919031472</v>
      </c>
      <c r="U39" s="52">
        <v>0.29036952672065564</v>
      </c>
      <c r="V39" s="71">
        <v>6.9757013478503218</v>
      </c>
      <c r="W39" s="53">
        <v>0.26074691114275178</v>
      </c>
      <c r="X39" s="58">
        <v>-0.9695475697517395</v>
      </c>
      <c r="Y39" s="53">
        <v>0.39026069641113281</v>
      </c>
      <c r="Z39" s="71">
        <v>5.6271234313381377</v>
      </c>
      <c r="AA39" s="52">
        <v>0.29200937152474976</v>
      </c>
      <c r="AB39" s="71">
        <v>5.1901007710503384</v>
      </c>
      <c r="AC39" s="53">
        <v>0.27921822845022981</v>
      </c>
      <c r="AD39" s="84">
        <v>-0.43702265620231628</v>
      </c>
      <c r="AE39" s="56">
        <v>0.40402016043663025</v>
      </c>
      <c r="AF39" s="86">
        <v>4.5013838919090503</v>
      </c>
      <c r="AG39" s="55">
        <v>0.60196199112256632</v>
      </c>
      <c r="AH39" s="86">
        <v>4.322625542445329</v>
      </c>
      <c r="AI39" s="56">
        <v>0.50741110311037518</v>
      </c>
      <c r="AJ39" s="84">
        <v>-0.17875835299491882</v>
      </c>
      <c r="AK39" s="57">
        <v>0.78728920221328735</v>
      </c>
    </row>
    <row r="40" spans="1:37">
      <c r="A40" s="83" t="s">
        <v>41</v>
      </c>
      <c r="B40" s="71">
        <v>43.940777546498353</v>
      </c>
      <c r="C40" s="52">
        <v>1.3957954474556442</v>
      </c>
      <c r="D40" s="71">
        <v>52.673997832825009</v>
      </c>
      <c r="E40" s="53">
        <v>0.86169774301354074</v>
      </c>
      <c r="F40" s="58">
        <v>8.733220100402832</v>
      </c>
      <c r="G40" s="53">
        <v>1.6403560638427734</v>
      </c>
      <c r="H40" s="71">
        <v>21.779611566556689</v>
      </c>
      <c r="I40" s="52">
        <v>0.72273161774325068</v>
      </c>
      <c r="J40" s="71">
        <v>19.71258206585782</v>
      </c>
      <c r="K40" s="53">
        <v>0.65440462652354658</v>
      </c>
      <c r="L40" s="58">
        <v>-2.0670294761657715</v>
      </c>
      <c r="M40" s="52">
        <v>0.97498023509979248</v>
      </c>
      <c r="N40" s="71">
        <v>15.76407727348473</v>
      </c>
      <c r="O40" s="53">
        <v>0.56887419606242895</v>
      </c>
      <c r="P40" s="71">
        <v>12.76919878225301</v>
      </c>
      <c r="Q40" s="53">
        <v>0.51108808046541487</v>
      </c>
      <c r="R40" s="58">
        <v>-2.9948785305023193</v>
      </c>
      <c r="S40" s="53">
        <v>0.76474106311798096</v>
      </c>
      <c r="T40" s="71">
        <v>9.7135919083796392</v>
      </c>
      <c r="U40" s="52">
        <v>0.41633184509121718</v>
      </c>
      <c r="V40" s="71">
        <v>8.4653661586655264</v>
      </c>
      <c r="W40" s="53">
        <v>0.41763659506813705</v>
      </c>
      <c r="X40" s="58">
        <v>-1.2482258081436157</v>
      </c>
      <c r="Y40" s="53">
        <v>0.58970546722412109</v>
      </c>
      <c r="Z40" s="71">
        <v>6.0728153677066441</v>
      </c>
      <c r="AA40" s="52">
        <v>0.2925498363481458</v>
      </c>
      <c r="AB40" s="71">
        <v>4.7758793908838824</v>
      </c>
      <c r="AC40" s="53">
        <v>0.21123641446432209</v>
      </c>
      <c r="AD40" s="84">
        <v>-1.29693603515625</v>
      </c>
      <c r="AE40" s="56">
        <v>0.36084100604057312</v>
      </c>
      <c r="AF40" s="86">
        <v>2.7291263373739421</v>
      </c>
      <c r="AG40" s="55">
        <v>0.42397809756049443</v>
      </c>
      <c r="AH40" s="86">
        <v>1.587250084228784</v>
      </c>
      <c r="AI40" s="56">
        <v>0.23540109561946973</v>
      </c>
      <c r="AJ40" s="84">
        <v>-1.141876220703125</v>
      </c>
      <c r="AK40" s="57">
        <v>0.48494443297386169</v>
      </c>
    </row>
    <row r="41" spans="1:37">
      <c r="A41" s="83" t="s">
        <v>42</v>
      </c>
      <c r="B41" s="71">
        <v>44.665156384215273</v>
      </c>
      <c r="C41" s="52">
        <v>1.1753265845111964</v>
      </c>
      <c r="D41" s="71">
        <v>52.902791198671359</v>
      </c>
      <c r="E41" s="53">
        <v>1.1487454029071813</v>
      </c>
      <c r="F41" s="58">
        <v>8.2376346588134766</v>
      </c>
      <c r="G41" s="53">
        <v>1.6434745788574219</v>
      </c>
      <c r="H41" s="71">
        <v>21.222094481585721</v>
      </c>
      <c r="I41" s="52">
        <v>0.72977280707586822</v>
      </c>
      <c r="J41" s="71">
        <v>16.840466819663249</v>
      </c>
      <c r="K41" s="53">
        <v>0.6166270495114633</v>
      </c>
      <c r="L41" s="58">
        <v>-4.3816275596618652</v>
      </c>
      <c r="M41" s="52">
        <v>0.95540422201156616</v>
      </c>
      <c r="N41" s="71">
        <v>13.31494238769371</v>
      </c>
      <c r="O41" s="53">
        <v>0.5929706756817994</v>
      </c>
      <c r="P41" s="71">
        <v>11.711453270831919</v>
      </c>
      <c r="Q41" s="53">
        <v>0.54719221984579414</v>
      </c>
      <c r="R41" s="58">
        <v>-1.6034891605377197</v>
      </c>
      <c r="S41" s="53">
        <v>0.80686652660369873</v>
      </c>
      <c r="T41" s="71">
        <v>10.38276958991789</v>
      </c>
      <c r="U41" s="52">
        <v>0.54202852398666812</v>
      </c>
      <c r="V41" s="71">
        <v>9.8610969777695505</v>
      </c>
      <c r="W41" s="53">
        <v>0.40586456630197204</v>
      </c>
      <c r="X41" s="58">
        <v>-0.52167260646820068</v>
      </c>
      <c r="Y41" s="53">
        <v>0.67714178562164307</v>
      </c>
      <c r="Z41" s="71">
        <v>6.6190072645143863</v>
      </c>
      <c r="AA41" s="52">
        <v>0.34005873442103551</v>
      </c>
      <c r="AB41" s="71">
        <v>5.4788670150320193</v>
      </c>
      <c r="AC41" s="53">
        <v>0.25513266783713956</v>
      </c>
      <c r="AD41" s="84">
        <v>-1.1401402950286865</v>
      </c>
      <c r="AE41" s="56">
        <v>0.4251265823841095</v>
      </c>
      <c r="AF41" s="86">
        <v>3.753975341568351</v>
      </c>
      <c r="AG41" s="55">
        <v>0.37529063088275855</v>
      </c>
      <c r="AH41" s="86">
        <v>3.2053247180319042</v>
      </c>
      <c r="AI41" s="56">
        <v>0.42129301420242349</v>
      </c>
      <c r="AJ41" s="84">
        <v>-0.54865062236785889</v>
      </c>
      <c r="AK41" s="57">
        <v>0.56420814990997314</v>
      </c>
    </row>
    <row r="42" spans="1:37">
      <c r="A42" s="83" t="s">
        <v>45</v>
      </c>
      <c r="B42" s="71">
        <v>36.10165709761673</v>
      </c>
      <c r="C42" s="52">
        <v>1.2070611072788402</v>
      </c>
      <c r="D42" s="71">
        <v>45.540336922950047</v>
      </c>
      <c r="E42" s="53">
        <v>0.79854169663753527</v>
      </c>
      <c r="F42" s="58">
        <v>9.4386796951293945</v>
      </c>
      <c r="G42" s="53">
        <v>1.4472959041595459</v>
      </c>
      <c r="H42" s="71">
        <v>24.596361316959531</v>
      </c>
      <c r="I42" s="52">
        <v>1.1206178577359123</v>
      </c>
      <c r="J42" s="71">
        <v>17.642638757590021</v>
      </c>
      <c r="K42" s="53">
        <v>0.62913042400482311</v>
      </c>
      <c r="L42" s="58">
        <v>-6.9537224769592285</v>
      </c>
      <c r="M42" s="52">
        <v>1.2851418256759644</v>
      </c>
      <c r="N42" s="71">
        <v>15.634218516584189</v>
      </c>
      <c r="O42" s="53">
        <v>0.88550722530686554</v>
      </c>
      <c r="P42" s="71">
        <v>13.445741797276391</v>
      </c>
      <c r="Q42" s="53">
        <v>0.42567600390975086</v>
      </c>
      <c r="R42" s="58">
        <v>-2.1884768009185791</v>
      </c>
      <c r="S42" s="53">
        <v>0.98250859975814819</v>
      </c>
      <c r="T42" s="71">
        <v>13.695399172886949</v>
      </c>
      <c r="U42" s="52">
        <v>0.56853057444052935</v>
      </c>
      <c r="V42" s="71">
        <v>13.644791564551751</v>
      </c>
      <c r="W42" s="53">
        <v>0.34122918213657349</v>
      </c>
      <c r="X42" s="58">
        <v>-5.0607606768608093E-2</v>
      </c>
      <c r="Y42" s="53">
        <v>0.66307193040847778</v>
      </c>
      <c r="Z42" s="71">
        <v>6.0070975692908277</v>
      </c>
      <c r="AA42" s="52">
        <v>0.37923457121200188</v>
      </c>
      <c r="AB42" s="71">
        <v>6.1259649452202387</v>
      </c>
      <c r="AC42" s="53">
        <v>0.29646884385499256</v>
      </c>
      <c r="AD42" s="84">
        <v>0.11886737495660782</v>
      </c>
      <c r="AE42" s="56">
        <v>0.4813653826713562</v>
      </c>
      <c r="AF42" s="86">
        <v>3.9909010838591481</v>
      </c>
      <c r="AG42" s="55">
        <v>0.68450494334614387</v>
      </c>
      <c r="AH42" s="86">
        <v>3.6586337493692742</v>
      </c>
      <c r="AI42" s="56">
        <v>0.39116578119952106</v>
      </c>
      <c r="AJ42" s="84">
        <v>-0.33226734399795532</v>
      </c>
      <c r="AK42" s="57">
        <v>0.78838932514190674</v>
      </c>
    </row>
    <row r="43" spans="1:37">
      <c r="A43" s="83" t="s">
        <v>46</v>
      </c>
      <c r="B43" s="71">
        <v>50.935171752569303</v>
      </c>
      <c r="C43" s="52">
        <v>1.2993781669704862</v>
      </c>
      <c r="D43" s="71">
        <v>57.498278805171822</v>
      </c>
      <c r="E43" s="53">
        <v>1.1518148152597798</v>
      </c>
      <c r="F43" s="58">
        <v>6.5631070137023926</v>
      </c>
      <c r="G43" s="53">
        <v>1.7363930940628052</v>
      </c>
      <c r="H43" s="71">
        <v>18.533021599735662</v>
      </c>
      <c r="I43" s="52">
        <v>0.9675224346982324</v>
      </c>
      <c r="J43" s="71">
        <v>12.475858986832771</v>
      </c>
      <c r="K43" s="53">
        <v>0.55763837235331226</v>
      </c>
      <c r="L43" s="58">
        <v>-6.0571627616882324</v>
      </c>
      <c r="M43" s="52">
        <v>1.1167185306549072</v>
      </c>
      <c r="N43" s="71">
        <v>13.648714601421499</v>
      </c>
      <c r="O43" s="53">
        <v>0.64075116762523265</v>
      </c>
      <c r="P43" s="71">
        <v>12.592441279402941</v>
      </c>
      <c r="Q43" s="53">
        <v>0.76538575605726888</v>
      </c>
      <c r="R43" s="58">
        <v>-1.056273341178894</v>
      </c>
      <c r="S43" s="53">
        <v>0.99818706512451172</v>
      </c>
      <c r="T43" s="71">
        <v>10.30199438905043</v>
      </c>
      <c r="U43" s="52">
        <v>0.4339241482938247</v>
      </c>
      <c r="V43" s="71">
        <v>10.972344656332931</v>
      </c>
      <c r="W43" s="53">
        <v>1.0244428046135972</v>
      </c>
      <c r="X43" s="58">
        <v>0.67035025358200073</v>
      </c>
      <c r="Y43" s="53">
        <v>1.1125525236129761</v>
      </c>
      <c r="Z43" s="71">
        <v>2.821522536897612</v>
      </c>
      <c r="AA43" s="52">
        <v>0.24846085746089872</v>
      </c>
      <c r="AB43" s="71">
        <v>3.0546015974945449</v>
      </c>
      <c r="AC43" s="53">
        <v>0.24841159279191347</v>
      </c>
      <c r="AD43" s="84">
        <v>0.23307906091213226</v>
      </c>
      <c r="AE43" s="56">
        <v>0.35134187340736389</v>
      </c>
      <c r="AF43" s="86">
        <v>3.822694926633798</v>
      </c>
      <c r="AG43" s="55">
        <v>0.53263294743704159</v>
      </c>
      <c r="AH43" s="86">
        <v>3.5248073596164282</v>
      </c>
      <c r="AI43" s="56">
        <v>0.6768501663683959</v>
      </c>
      <c r="AJ43" s="84">
        <v>-0.29788756370544434</v>
      </c>
      <c r="AK43" s="57">
        <v>0.86129206418991089</v>
      </c>
    </row>
    <row r="44" spans="1:37" ht="13.5" thickBot="1">
      <c r="A44" s="210" t="s">
        <v>50</v>
      </c>
      <c r="B44" s="117" t="s">
        <v>384</v>
      </c>
      <c r="C44" s="30" t="s">
        <v>384</v>
      </c>
      <c r="D44" s="117">
        <v>45.076251405733068</v>
      </c>
      <c r="E44" s="30">
        <v>4.1008957032149311</v>
      </c>
      <c r="F44" s="117" t="s">
        <v>384</v>
      </c>
      <c r="G44" s="30" t="s">
        <v>384</v>
      </c>
      <c r="H44" s="117" t="s">
        <v>384</v>
      </c>
      <c r="I44" s="30" t="s">
        <v>384</v>
      </c>
      <c r="J44" s="117">
        <v>17.439011221050151</v>
      </c>
      <c r="K44" s="30">
        <v>1.4491436852820294</v>
      </c>
      <c r="L44" s="117" t="s">
        <v>384</v>
      </c>
      <c r="M44" s="30" t="s">
        <v>384</v>
      </c>
      <c r="N44" s="117" t="s">
        <v>384</v>
      </c>
      <c r="O44" s="30" t="s">
        <v>384</v>
      </c>
      <c r="P44" s="117">
        <v>18.126542431108049</v>
      </c>
      <c r="Q44" s="30">
        <v>1.9989401545935315</v>
      </c>
      <c r="R44" s="117" t="s">
        <v>384</v>
      </c>
      <c r="S44" s="30" t="s">
        <v>384</v>
      </c>
      <c r="T44" s="117" t="s">
        <v>384</v>
      </c>
      <c r="U44" s="30" t="s">
        <v>384</v>
      </c>
      <c r="V44" s="117">
        <v>8.2013795061018921</v>
      </c>
      <c r="W44" s="30">
        <v>0.80590893764156157</v>
      </c>
      <c r="X44" s="117" t="s">
        <v>384</v>
      </c>
      <c r="Y44" s="30" t="s">
        <v>384</v>
      </c>
      <c r="Z44" s="117" t="s">
        <v>384</v>
      </c>
      <c r="AA44" s="30" t="s">
        <v>384</v>
      </c>
      <c r="AB44" s="117">
        <v>3.9308809145192698</v>
      </c>
      <c r="AC44" s="30">
        <v>0.66502132853236318</v>
      </c>
      <c r="AD44" s="117" t="s">
        <v>384</v>
      </c>
      <c r="AE44" s="30" t="s">
        <v>384</v>
      </c>
      <c r="AF44" s="117" t="s">
        <v>384</v>
      </c>
      <c r="AG44" s="30" t="s">
        <v>384</v>
      </c>
      <c r="AH44" s="117">
        <v>7.2281182054570019</v>
      </c>
      <c r="AI44" s="30">
        <v>1.1996629792830107</v>
      </c>
      <c r="AJ44" s="117" t="s">
        <v>384</v>
      </c>
      <c r="AK44" s="28" t="s">
        <v>384</v>
      </c>
    </row>
    <row r="45" spans="1:37" ht="15" thickBot="1">
      <c r="A45" s="166" t="s">
        <v>394</v>
      </c>
      <c r="B45" s="168">
        <v>46.850470921379483</v>
      </c>
      <c r="C45" s="167">
        <v>2.3276824663727971</v>
      </c>
      <c r="D45" s="168">
        <v>58.498382910371767</v>
      </c>
      <c r="E45" s="169">
        <v>1.1736668397109682</v>
      </c>
      <c r="F45" s="168" t="s">
        <v>384</v>
      </c>
      <c r="G45" s="169" t="s">
        <v>384</v>
      </c>
      <c r="H45" s="168">
        <v>17.002664741069999</v>
      </c>
      <c r="I45" s="167">
        <v>1.4818187933197409</v>
      </c>
      <c r="J45" s="168">
        <v>11.18355125079095</v>
      </c>
      <c r="K45" s="169">
        <v>0.45092315267510452</v>
      </c>
      <c r="L45" s="168" t="s">
        <v>384</v>
      </c>
      <c r="M45" s="169" t="s">
        <v>384</v>
      </c>
      <c r="N45" s="168">
        <v>14.34077257583761</v>
      </c>
      <c r="O45" s="167">
        <v>0.82075724431015085</v>
      </c>
      <c r="P45" s="168">
        <v>11.891407937166131</v>
      </c>
      <c r="Q45" s="169">
        <v>0.68131226031002812</v>
      </c>
      <c r="R45" s="168" t="s">
        <v>384</v>
      </c>
      <c r="S45" s="169" t="s">
        <v>384</v>
      </c>
      <c r="T45" s="168">
        <v>12.141339374040101</v>
      </c>
      <c r="U45" s="167">
        <v>0.82659609414123303</v>
      </c>
      <c r="V45" s="168">
        <v>10.137795735883129</v>
      </c>
      <c r="W45" s="169">
        <v>0.41277693197110987</v>
      </c>
      <c r="X45" s="168" t="s">
        <v>384</v>
      </c>
      <c r="Y45" s="169" t="s">
        <v>384</v>
      </c>
      <c r="Z45" s="168">
        <v>6.8983483615091776</v>
      </c>
      <c r="AA45" s="167">
        <v>0.43303349169071187</v>
      </c>
      <c r="AB45" s="168">
        <v>6.2367292440797399</v>
      </c>
      <c r="AC45" s="169">
        <v>0.56760111062981899</v>
      </c>
      <c r="AD45" s="168" t="s">
        <v>384</v>
      </c>
      <c r="AE45" s="169" t="s">
        <v>384</v>
      </c>
      <c r="AF45" s="168">
        <v>2.8239167896372162</v>
      </c>
      <c r="AG45" s="167">
        <v>0.48263241428587134</v>
      </c>
      <c r="AH45" s="168">
        <v>2.03103367575727</v>
      </c>
      <c r="AI45" s="169">
        <v>0.69082475875511595</v>
      </c>
      <c r="AJ45" s="168" t="s">
        <v>384</v>
      </c>
      <c r="AK45" s="171" t="s">
        <v>384</v>
      </c>
    </row>
    <row r="46" spans="1:37">
      <c r="A46" s="81"/>
      <c r="B46" s="63"/>
      <c r="C46" s="63"/>
      <c r="D46" s="63"/>
      <c r="E46" s="63"/>
      <c r="F46" s="64"/>
      <c r="G46" s="65"/>
      <c r="H46" s="63"/>
      <c r="I46" s="63"/>
      <c r="J46" s="63"/>
      <c r="K46" s="63"/>
      <c r="L46" s="64"/>
      <c r="M46" s="65"/>
      <c r="N46" s="63"/>
      <c r="O46" s="63"/>
      <c r="P46" s="63"/>
      <c r="Q46" s="63"/>
      <c r="R46" s="64"/>
      <c r="S46" s="65"/>
      <c r="T46" s="63"/>
      <c r="U46" s="63"/>
      <c r="V46" s="63"/>
      <c r="W46" s="63"/>
      <c r="X46" s="64"/>
      <c r="Y46" s="65"/>
      <c r="Z46" s="63"/>
      <c r="AA46" s="63"/>
      <c r="AB46" s="63"/>
      <c r="AC46" s="63"/>
      <c r="AD46" s="87"/>
      <c r="AE46" s="88"/>
      <c r="AJ46" s="87"/>
      <c r="AK46" s="88"/>
    </row>
    <row r="47" spans="1:37">
      <c r="A47" s="81" t="s">
        <v>266</v>
      </c>
      <c r="B47" s="63"/>
      <c r="C47" s="63"/>
      <c r="D47" s="63"/>
      <c r="E47" s="63"/>
      <c r="F47" s="64"/>
      <c r="G47" s="65"/>
      <c r="H47" s="63"/>
      <c r="I47" s="63"/>
      <c r="J47" s="63"/>
      <c r="K47" s="63"/>
      <c r="L47" s="64"/>
      <c r="M47" s="65"/>
      <c r="N47" s="63"/>
      <c r="O47" s="63"/>
      <c r="P47" s="63"/>
      <c r="Q47" s="63"/>
      <c r="R47" s="64"/>
      <c r="S47" s="65"/>
      <c r="T47" s="63"/>
      <c r="U47" s="63"/>
      <c r="V47" s="63"/>
      <c r="W47" s="63"/>
      <c r="X47" s="64"/>
      <c r="Y47" s="65"/>
      <c r="Z47" s="63"/>
      <c r="AA47" s="63"/>
      <c r="AB47" s="63"/>
      <c r="AC47" s="63"/>
      <c r="AD47" s="87"/>
      <c r="AE47" s="88"/>
      <c r="AJ47" s="87"/>
      <c r="AK47" s="88"/>
    </row>
    <row r="48" spans="1:37" ht="14.25">
      <c r="A48" s="99" t="s">
        <v>369</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row>
    <row r="49" spans="1:31" ht="13.15" customHeight="1">
      <c r="A49" s="66" t="s">
        <v>283</v>
      </c>
      <c r="B49" s="63"/>
      <c r="C49" s="63"/>
      <c r="D49" s="63"/>
      <c r="E49" s="63"/>
      <c r="F49" s="63"/>
      <c r="G49" s="63"/>
      <c r="H49" s="63"/>
      <c r="I49" s="63"/>
      <c r="J49" s="63"/>
      <c r="K49" s="63"/>
      <c r="L49" s="63"/>
      <c r="M49" s="63"/>
      <c r="N49" s="63"/>
      <c r="O49" s="63"/>
      <c r="P49" s="63"/>
      <c r="Q49" s="63"/>
      <c r="R49" s="63"/>
      <c r="S49" s="63"/>
      <c r="T49" s="68"/>
      <c r="U49" s="68"/>
      <c r="V49" s="68"/>
      <c r="W49" s="68"/>
      <c r="X49" s="68"/>
      <c r="Y49" s="68"/>
      <c r="Z49" s="68"/>
      <c r="AA49" s="68"/>
      <c r="AB49" s="68"/>
      <c r="AC49" s="68"/>
      <c r="AD49" s="89"/>
      <c r="AE49" s="89"/>
    </row>
    <row r="50" spans="1:31">
      <c r="A50" s="81" t="s">
        <v>316</v>
      </c>
      <c r="B50" s="67"/>
      <c r="C50" s="67"/>
      <c r="D50" s="67"/>
      <c r="E50" s="67"/>
      <c r="F50" s="67"/>
      <c r="G50" s="67"/>
      <c r="H50" s="67"/>
      <c r="I50" s="67"/>
      <c r="J50" s="67"/>
      <c r="K50" s="67"/>
      <c r="L50" s="67"/>
      <c r="M50" s="67"/>
      <c r="N50" s="67"/>
      <c r="O50" s="67"/>
      <c r="P50" s="67"/>
      <c r="Q50" s="67"/>
      <c r="R50" s="67"/>
      <c r="S50" s="67"/>
      <c r="T50" s="68"/>
      <c r="U50" s="68"/>
      <c r="V50" s="68"/>
      <c r="W50" s="68"/>
      <c r="X50" s="68"/>
      <c r="Y50" s="68"/>
      <c r="Z50" s="68"/>
      <c r="AA50" s="68"/>
      <c r="AB50" s="68"/>
      <c r="AC50" s="68"/>
      <c r="AD50" s="89"/>
      <c r="AE50" s="89"/>
    </row>
    <row r="51" spans="1:31">
      <c r="A51" t="s">
        <v>317</v>
      </c>
      <c r="B51" s="63"/>
      <c r="C51" s="63"/>
      <c r="D51" s="63"/>
      <c r="E51" s="63"/>
      <c r="F51" s="63"/>
      <c r="G51" s="63"/>
      <c r="H51" s="68"/>
      <c r="I51" s="68"/>
      <c r="J51" s="68"/>
      <c r="K51" s="68"/>
      <c r="L51" s="68"/>
      <c r="M51" s="68"/>
      <c r="N51" s="68"/>
      <c r="O51" s="68"/>
      <c r="P51" s="68"/>
      <c r="Q51" s="68"/>
      <c r="R51" s="68"/>
      <c r="S51" s="68"/>
      <c r="T51" s="63"/>
      <c r="U51" s="63"/>
      <c r="V51" s="63"/>
      <c r="W51" s="63"/>
      <c r="X51" s="63"/>
      <c r="Y51" s="63"/>
      <c r="Z51" s="63"/>
      <c r="AA51" s="63"/>
      <c r="AB51" s="63"/>
      <c r="AC51" s="63"/>
    </row>
    <row r="52" spans="1:31">
      <c r="A52" s="195" t="s">
        <v>366</v>
      </c>
      <c r="B52" s="63"/>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row>
    <row r="53" spans="1:31">
      <c r="A53" s="196" t="s">
        <v>367</v>
      </c>
      <c r="B53" s="186"/>
      <c r="C53" s="186"/>
      <c r="D53" s="186"/>
      <c r="E53" s="186"/>
      <c r="F53" s="186"/>
      <c r="G53" s="186"/>
      <c r="H53" s="186"/>
      <c r="I53" s="186"/>
      <c r="J53" s="186"/>
      <c r="K53" s="186"/>
      <c r="L53" s="186"/>
      <c r="M53" s="186"/>
      <c r="N53" s="186"/>
      <c r="O53" s="186"/>
      <c r="P53" s="186"/>
      <c r="Q53" s="186"/>
      <c r="R53" s="186"/>
      <c r="S53" s="186"/>
      <c r="T53" s="63"/>
      <c r="U53" s="63"/>
      <c r="V53" s="63"/>
      <c r="W53" s="63"/>
      <c r="X53" s="63"/>
      <c r="Y53" s="63"/>
      <c r="Z53" s="63"/>
      <c r="AA53" s="63"/>
      <c r="AB53" s="63"/>
      <c r="AC53" s="63"/>
    </row>
    <row r="54" spans="1:31">
      <c r="A54" s="2" t="s">
        <v>371</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row>
  </sheetData>
  <customSheetViews>
    <customSheetView guid="{958562DC-2717-487D-88ED-05485062DB2A}" scale="80" showGridLines="0" topLeftCell="A19">
      <selection activeCell="A51" sqref="A51"/>
      <pageMargins left="0.7" right="0.7" top="0.75" bottom="0.75" header="0.3" footer="0.3"/>
      <pageSetup paperSize="9" orientation="portrait" r:id="rId1"/>
    </customSheetView>
    <customSheetView guid="{DC9DA9F2-44C2-40AF-952E-F17A8405449D}" scale="80" showGridLines="0">
      <selection activeCell="A12" sqref="A12:A45"/>
      <pageMargins left="0.7" right="0.7" top="0.75" bottom="0.75" header="0.3" footer="0.3"/>
      <pageSetup paperSize="9" orientation="portrait" r:id="rId2"/>
    </customSheetView>
    <customSheetView guid="{AF19555B-DC94-4383-99E1-B20527EBB45F}" scale="80" showGridLines="0">
      <selection activeCell="F50" sqref="F50"/>
      <pageMargins left="0.7" right="0.7" top="0.75" bottom="0.75" header="0.3" footer="0.3"/>
      <pageSetup paperSize="9" orientation="portrait" r:id="rId3"/>
    </customSheetView>
  </customSheetViews>
  <mergeCells count="25">
    <mergeCell ref="L9:M9"/>
    <mergeCell ref="B9:C9"/>
    <mergeCell ref="D9:E9"/>
    <mergeCell ref="F9:G9"/>
    <mergeCell ref="H9:I9"/>
    <mergeCell ref="J9:K9"/>
    <mergeCell ref="AH9:AI9"/>
    <mergeCell ref="AJ9:AK9"/>
    <mergeCell ref="N9:O9"/>
    <mergeCell ref="P9:Q9"/>
    <mergeCell ref="R9:S9"/>
    <mergeCell ref="T9:U9"/>
    <mergeCell ref="V9:W9"/>
    <mergeCell ref="X9:Y9"/>
    <mergeCell ref="Z9:AA9"/>
    <mergeCell ref="AB9:AC9"/>
    <mergeCell ref="AD9:AE9"/>
    <mergeCell ref="AF9:AG9"/>
    <mergeCell ref="B7:AK7"/>
    <mergeCell ref="B8:G8"/>
    <mergeCell ref="H8:M8"/>
    <mergeCell ref="N8:S8"/>
    <mergeCell ref="T8:Y8"/>
    <mergeCell ref="Z8:AE8"/>
    <mergeCell ref="AF8:AK8"/>
  </mergeCells>
  <conditionalFormatting sqref="F12:F42 L12:L42 R12:R42 X12:X42 AD12:AD42 AJ12:AJ42">
    <cfRule type="expression" dxfId="7" priority="25">
      <formula>ABS(F12/G12)&gt;1.96</formula>
    </cfRule>
  </conditionalFormatting>
  <conditionalFormatting sqref="F43:F45 L43:L45 R43:R45 X43:X45 AD43:AD45 AJ43:AJ45">
    <cfRule type="expression" dxfId="6" priority="1">
      <formula>ABS(F43/G43)&gt;1.96</formula>
    </cfRule>
  </conditionalFormatting>
  <hyperlinks>
    <hyperlink ref="A52" r:id="rId4" display="Information on data for Israel: https://oe.cd/israel-disclaimer"/>
  </hyperlinks>
  <pageMargins left="0.7" right="0.7" top="0.75" bottom="0.75" header="0.3" footer="0.3"/>
  <pageSetup paperSize="9" orientation="portrait"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I71"/>
  <sheetViews>
    <sheetView showGridLines="0" topLeftCell="A4" zoomScale="80" zoomScaleNormal="80" workbookViewId="0">
      <selection activeCell="D24" sqref="D24"/>
    </sheetView>
  </sheetViews>
  <sheetFormatPr defaultColWidth="9.140625" defaultRowHeight="12.75"/>
  <cols>
    <col min="1" max="1" width="34" style="2" customWidth="1"/>
    <col min="2" max="16384" width="9.140625" style="2"/>
  </cols>
  <sheetData>
    <row r="1" spans="1:35">
      <c r="A1" s="66"/>
      <c r="J1" s="51"/>
      <c r="O1" s="151"/>
    </row>
    <row r="2" spans="1:35">
      <c r="A2" s="66" t="s">
        <v>356</v>
      </c>
      <c r="J2" s="50"/>
    </row>
    <row r="3" spans="1:35">
      <c r="A3" s="1" t="s">
        <v>217</v>
      </c>
    </row>
    <row r="4" spans="1:35">
      <c r="A4" s="6" t="s">
        <v>236</v>
      </c>
    </row>
    <row r="5" spans="1:35">
      <c r="A5" s="6"/>
    </row>
    <row r="6" spans="1:35">
      <c r="A6" s="6"/>
    </row>
    <row r="7" spans="1:35" s="9" customFormat="1" ht="13.5" thickBot="1">
      <c r="A7" s="7"/>
    </row>
    <row r="8" spans="1:35" s="9" customFormat="1" ht="29.25" customHeight="1">
      <c r="A8" s="41"/>
      <c r="B8" s="299" t="s">
        <v>268</v>
      </c>
      <c r="C8" s="299"/>
      <c r="D8" s="299"/>
      <c r="E8" s="299"/>
      <c r="F8" s="299"/>
      <c r="G8" s="299"/>
      <c r="H8" s="299"/>
      <c r="I8" s="300"/>
    </row>
    <row r="9" spans="1:35" s="9" customFormat="1" ht="102.75" customHeight="1">
      <c r="A9" s="42"/>
      <c r="B9" s="301" t="s">
        <v>108</v>
      </c>
      <c r="C9" s="302"/>
      <c r="D9" s="296" t="s">
        <v>109</v>
      </c>
      <c r="E9" s="296"/>
      <c r="F9" s="296" t="s">
        <v>110</v>
      </c>
      <c r="G9" s="296"/>
      <c r="H9" s="301" t="s">
        <v>111</v>
      </c>
      <c r="I9" s="297"/>
    </row>
    <row r="10" spans="1:35" s="70" customFormat="1">
      <c r="A10" s="43"/>
      <c r="B10" s="44" t="s">
        <v>53</v>
      </c>
      <c r="C10" s="44" t="s">
        <v>6</v>
      </c>
      <c r="D10" s="45" t="s">
        <v>53</v>
      </c>
      <c r="E10" s="46" t="s">
        <v>6</v>
      </c>
      <c r="F10" s="45" t="s">
        <v>53</v>
      </c>
      <c r="G10" s="46" t="s">
        <v>6</v>
      </c>
      <c r="H10" s="44" t="s">
        <v>53</v>
      </c>
      <c r="I10" s="47" t="s">
        <v>6</v>
      </c>
    </row>
    <row r="11" spans="1:35">
      <c r="A11" s="17"/>
      <c r="B11" s="18"/>
      <c r="C11" s="18"/>
      <c r="D11" s="19"/>
      <c r="E11" s="20"/>
      <c r="F11" s="19"/>
      <c r="G11" s="20"/>
      <c r="H11" s="21"/>
      <c r="I11" s="22"/>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113" t="s">
        <v>7</v>
      </c>
      <c r="B12" s="32">
        <v>86.124345944105571</v>
      </c>
      <c r="C12" s="35">
        <v>1.2855809639873619</v>
      </c>
      <c r="D12" s="34">
        <v>78.955615813891782</v>
      </c>
      <c r="E12" s="33">
        <v>1.5538604978483703</v>
      </c>
      <c r="F12" s="34">
        <v>81.947653945743255</v>
      </c>
      <c r="G12" s="33">
        <v>1.3044512064197666</v>
      </c>
      <c r="H12" s="32">
        <v>85.935778252988911</v>
      </c>
      <c r="I12" s="31">
        <v>1.3305271441826878</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113" t="s">
        <v>382</v>
      </c>
      <c r="B13" s="32">
        <v>83.231140792492326</v>
      </c>
      <c r="C13" s="35">
        <v>0.86732584938191859</v>
      </c>
      <c r="D13" s="34">
        <v>74.410735585871663</v>
      </c>
      <c r="E13" s="33">
        <v>0.88441861959817569</v>
      </c>
      <c r="F13" s="34">
        <v>74.819624702359732</v>
      </c>
      <c r="G13" s="33">
        <v>0.82468363906495268</v>
      </c>
      <c r="H13" s="32">
        <v>84.209318835249164</v>
      </c>
      <c r="I13" s="31">
        <v>0.8111828152744277</v>
      </c>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113" t="s">
        <v>9</v>
      </c>
      <c r="B14" s="32">
        <v>81.978630124795941</v>
      </c>
      <c r="C14" s="35">
        <v>0.6913444078526082</v>
      </c>
      <c r="D14" s="34">
        <v>71.076108481753963</v>
      </c>
      <c r="E14" s="33">
        <v>1.0512849607274641</v>
      </c>
      <c r="F14" s="34">
        <v>71.186028926145411</v>
      </c>
      <c r="G14" s="33">
        <v>0.94140505843656519</v>
      </c>
      <c r="H14" s="32">
        <v>77.390497178969227</v>
      </c>
      <c r="I14" s="31">
        <v>0.96112709346730729</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row>
    <row r="15" spans="1:35">
      <c r="A15" s="113" t="s">
        <v>10</v>
      </c>
      <c r="B15" s="32">
        <v>68.116319164867178</v>
      </c>
      <c r="C15" s="35">
        <v>0.95057395925755683</v>
      </c>
      <c r="D15" s="34">
        <v>61.117816199002093</v>
      </c>
      <c r="E15" s="33">
        <v>1.0259546330517821</v>
      </c>
      <c r="F15" s="34">
        <v>65.852053423534571</v>
      </c>
      <c r="G15" s="33">
        <v>1.047608913366513</v>
      </c>
      <c r="H15" s="32">
        <v>64.695745741877971</v>
      </c>
      <c r="I15" s="31">
        <v>0.99667407428356536</v>
      </c>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row>
    <row r="16" spans="1:35">
      <c r="A16" s="128" t="s">
        <v>172</v>
      </c>
      <c r="B16" s="34">
        <v>69.754764019951836</v>
      </c>
      <c r="C16" s="35">
        <v>1.1495442495774195</v>
      </c>
      <c r="D16" s="34">
        <v>63.746886035010967</v>
      </c>
      <c r="E16" s="33">
        <v>1.2370952837765319</v>
      </c>
      <c r="F16" s="34">
        <v>71.417636795864652</v>
      </c>
      <c r="G16" s="33">
        <v>1.1255336419507989</v>
      </c>
      <c r="H16" s="32">
        <v>76.494288483924805</v>
      </c>
      <c r="I16" s="31">
        <v>0.97572689796250911</v>
      </c>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c r="A17" s="128" t="s">
        <v>388</v>
      </c>
      <c r="B17" s="34">
        <v>66.221377677915783</v>
      </c>
      <c r="C17" s="35">
        <v>1.5035189939315445</v>
      </c>
      <c r="D17" s="34">
        <v>58.087808315051781</v>
      </c>
      <c r="E17" s="33">
        <v>1.6861145695349471</v>
      </c>
      <c r="F17" s="34">
        <v>59.412839059827228</v>
      </c>
      <c r="G17" s="33">
        <v>1.7237519619691388</v>
      </c>
      <c r="H17" s="32">
        <v>50.986064162255161</v>
      </c>
      <c r="I17" s="31">
        <v>1.7591450793874883</v>
      </c>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c r="A18" s="113" t="s">
        <v>11</v>
      </c>
      <c r="B18" s="32">
        <v>84.424351629003695</v>
      </c>
      <c r="C18" s="35">
        <v>0.92940533004298409</v>
      </c>
      <c r="D18" s="34">
        <v>80.008963754214307</v>
      </c>
      <c r="E18" s="33">
        <v>1.2485508107586618</v>
      </c>
      <c r="F18" s="34">
        <v>83.666061260064595</v>
      </c>
      <c r="G18" s="33">
        <v>1.1456640303457895</v>
      </c>
      <c r="H18" s="32">
        <v>79.959177191889623</v>
      </c>
      <c r="I18" s="31">
        <v>1.2225850155195215</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113" t="s">
        <v>383</v>
      </c>
      <c r="B19" s="32">
        <v>86.19469520583317</v>
      </c>
      <c r="C19" s="35">
        <v>0.9601298211370779</v>
      </c>
      <c r="D19" s="34">
        <v>88.026984773355238</v>
      </c>
      <c r="E19" s="33">
        <v>0.78030635488869637</v>
      </c>
      <c r="F19" s="34">
        <v>83.743993428062737</v>
      </c>
      <c r="G19" s="33">
        <v>0.97153731976334179</v>
      </c>
      <c r="H19" s="32">
        <v>86.29634182251597</v>
      </c>
      <c r="I19" s="31">
        <v>0.90615123502731887</v>
      </c>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113" t="s">
        <v>13</v>
      </c>
      <c r="B20" s="32">
        <v>83.261177672125157</v>
      </c>
      <c r="C20" s="35">
        <v>0.9477860300620119</v>
      </c>
      <c r="D20" s="34">
        <v>75.423855428960152</v>
      </c>
      <c r="E20" s="33">
        <v>1.3065330395921453</v>
      </c>
      <c r="F20" s="34">
        <v>82.454631882002161</v>
      </c>
      <c r="G20" s="33">
        <v>1.1909274433499013</v>
      </c>
      <c r="H20" s="32">
        <v>80.017425693260307</v>
      </c>
      <c r="I20" s="31">
        <v>1.1722700219720212</v>
      </c>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113" t="s">
        <v>14</v>
      </c>
      <c r="B21" s="32">
        <v>79.670768085893158</v>
      </c>
      <c r="C21" s="35">
        <v>1.2698452525571311</v>
      </c>
      <c r="D21" s="34">
        <v>71.904714694943792</v>
      </c>
      <c r="E21" s="33">
        <v>1.4085147061721295</v>
      </c>
      <c r="F21" s="34">
        <v>75.082734305741965</v>
      </c>
      <c r="G21" s="33">
        <v>1.5145043553268762</v>
      </c>
      <c r="H21" s="32">
        <v>72.019315959216129</v>
      </c>
      <c r="I21" s="31">
        <v>1.7114878606458699</v>
      </c>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c r="A22" s="113" t="s">
        <v>15</v>
      </c>
      <c r="B22" s="32">
        <v>83.251881053562784</v>
      </c>
      <c r="C22" s="35">
        <v>1.1825025547487702</v>
      </c>
      <c r="D22" s="34">
        <v>76.058663682803868</v>
      </c>
      <c r="E22" s="33">
        <v>1.5642640417166578</v>
      </c>
      <c r="F22" s="34">
        <v>80.914160346927815</v>
      </c>
      <c r="G22" s="33">
        <v>1.2876424115330591</v>
      </c>
      <c r="H22" s="32">
        <v>77.671107683819599</v>
      </c>
      <c r="I22" s="31">
        <v>1.7349671794853101</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3" spans="1:35">
      <c r="A23" s="113" t="s">
        <v>16</v>
      </c>
      <c r="B23" s="32">
        <v>73.716300943785598</v>
      </c>
      <c r="C23" s="35">
        <v>1.0030983391494281</v>
      </c>
      <c r="D23" s="34">
        <v>70.784183286481991</v>
      </c>
      <c r="E23" s="33">
        <v>1.2762468461846437</v>
      </c>
      <c r="F23" s="34">
        <v>71.369038443924552</v>
      </c>
      <c r="G23" s="33">
        <v>1.0663533370139255</v>
      </c>
      <c r="H23" s="32">
        <v>72.414885880620744</v>
      </c>
      <c r="I23" s="31">
        <v>1.2920278386312276</v>
      </c>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row>
    <row r="24" spans="1:35">
      <c r="A24" s="113" t="s">
        <v>364</v>
      </c>
      <c r="B24" s="32">
        <v>63.991779050070107</v>
      </c>
      <c r="C24" s="35">
        <v>1.4609506695873951</v>
      </c>
      <c r="D24" s="34">
        <v>65.64838941434725</v>
      </c>
      <c r="E24" s="33">
        <v>1.7246285471210538</v>
      </c>
      <c r="F24" s="34">
        <v>69.884426158918686</v>
      </c>
      <c r="G24" s="33">
        <v>1.3835064482497761</v>
      </c>
      <c r="H24" s="32">
        <v>73.001850589789413</v>
      </c>
      <c r="I24" s="31">
        <v>1.3476910363545382</v>
      </c>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row>
    <row r="25" spans="1:35">
      <c r="A25" s="113" t="s">
        <v>17</v>
      </c>
      <c r="B25" s="32">
        <v>67.625176154182867</v>
      </c>
      <c r="C25" s="35">
        <v>1.0408304621119973</v>
      </c>
      <c r="D25" s="34">
        <v>68.327805705119985</v>
      </c>
      <c r="E25" s="33">
        <v>1.283266933859283</v>
      </c>
      <c r="F25" s="34">
        <v>71.709243736225687</v>
      </c>
      <c r="G25" s="33">
        <v>1.0264350130523119</v>
      </c>
      <c r="H25" s="32">
        <v>76.687552641727919</v>
      </c>
      <c r="I25" s="31">
        <v>1.2250931183028388</v>
      </c>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row>
    <row r="26" spans="1:35">
      <c r="A26" s="113" t="s">
        <v>18</v>
      </c>
      <c r="B26" s="32">
        <v>82.00565104260356</v>
      </c>
      <c r="C26" s="35">
        <v>1.063201699357172</v>
      </c>
      <c r="D26" s="34">
        <v>77.555481392984603</v>
      </c>
      <c r="E26" s="33">
        <v>1.2825724376767551</v>
      </c>
      <c r="F26" s="34">
        <v>77.30698813129257</v>
      </c>
      <c r="G26" s="33">
        <v>1.5268541003654188</v>
      </c>
      <c r="H26" s="32">
        <v>86.513836221237753</v>
      </c>
      <c r="I26" s="31">
        <v>1.2575055147112137</v>
      </c>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row>
    <row r="27" spans="1:35">
      <c r="A27" s="113" t="s">
        <v>201</v>
      </c>
      <c r="B27" s="32">
        <v>82.146379369699289</v>
      </c>
      <c r="C27" s="35">
        <v>1.1843899090381682</v>
      </c>
      <c r="D27" s="34">
        <v>75.990443391744606</v>
      </c>
      <c r="E27" s="33">
        <v>1.3527658024147839</v>
      </c>
      <c r="F27" s="34">
        <v>76.590327430445598</v>
      </c>
      <c r="G27" s="33">
        <v>1.3735807496133692</v>
      </c>
      <c r="H27" s="32">
        <v>84.219260364410147</v>
      </c>
      <c r="I27" s="31">
        <v>1.0263267030198833</v>
      </c>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row>
    <row r="28" spans="1:35">
      <c r="A28" s="113" t="s">
        <v>19</v>
      </c>
      <c r="B28" s="32">
        <v>74.04854782244476</v>
      </c>
      <c r="C28" s="35">
        <v>1.1735976605165339</v>
      </c>
      <c r="D28" s="34">
        <v>82.144180299087751</v>
      </c>
      <c r="E28" s="33">
        <v>0.9322125947588028</v>
      </c>
      <c r="F28" s="34">
        <v>79.324962424858427</v>
      </c>
      <c r="G28" s="33">
        <v>1.0039758094070854</v>
      </c>
      <c r="H28" s="32">
        <v>78.099525811513942</v>
      </c>
      <c r="I28" s="31">
        <v>1.1739016120591665</v>
      </c>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row>
    <row r="29" spans="1:35">
      <c r="A29" s="113" t="s">
        <v>20</v>
      </c>
      <c r="B29" s="32">
        <v>79.087752197038085</v>
      </c>
      <c r="C29" s="35">
        <v>1.0712527172486919</v>
      </c>
      <c r="D29" s="34">
        <v>68.658005835225978</v>
      </c>
      <c r="E29" s="33">
        <v>1.4805091771694072</v>
      </c>
      <c r="F29" s="34">
        <v>74.38175776846515</v>
      </c>
      <c r="G29" s="33">
        <v>1.2514837900429352</v>
      </c>
      <c r="H29" s="32">
        <v>74.931263763091749</v>
      </c>
      <c r="I29" s="31">
        <v>1.1445978920637432</v>
      </c>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row>
    <row r="30" spans="1:35">
      <c r="A30" s="113" t="s">
        <v>21</v>
      </c>
      <c r="B30" s="32">
        <v>76.666394863613036</v>
      </c>
      <c r="C30" s="35">
        <v>0.98311778563650365</v>
      </c>
      <c r="D30" s="34">
        <v>69.105211510905605</v>
      </c>
      <c r="E30" s="33">
        <v>1.1492762096061675</v>
      </c>
      <c r="F30" s="34">
        <v>67.665433481751265</v>
      </c>
      <c r="G30" s="33">
        <v>1.0157784399830729</v>
      </c>
      <c r="H30" s="32">
        <v>73.485020601504218</v>
      </c>
      <c r="I30" s="31">
        <v>1.2179142341846143</v>
      </c>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row>
    <row r="31" spans="1:35">
      <c r="A31" s="113" t="s">
        <v>22</v>
      </c>
      <c r="B31" s="32">
        <v>91.634268438600884</v>
      </c>
      <c r="C31" s="35">
        <v>0.82001610232501876</v>
      </c>
      <c r="D31" s="34">
        <v>91.888677402840401</v>
      </c>
      <c r="E31" s="33">
        <v>0.72394368484800176</v>
      </c>
      <c r="F31" s="34">
        <v>92.001580246589157</v>
      </c>
      <c r="G31" s="33">
        <v>0.71195487380211353</v>
      </c>
      <c r="H31" s="32">
        <v>93.183949704841297</v>
      </c>
      <c r="I31" s="31">
        <v>0.6517755614311086</v>
      </c>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row>
    <row r="32" spans="1:35">
      <c r="A32" s="113" t="s">
        <v>23</v>
      </c>
      <c r="B32" s="32">
        <v>86.014271183766596</v>
      </c>
      <c r="C32" s="35">
        <v>1.0544098110552325</v>
      </c>
      <c r="D32" s="34">
        <v>80.412163305712753</v>
      </c>
      <c r="E32" s="33">
        <v>0.96043341677516492</v>
      </c>
      <c r="F32" s="34">
        <v>82.513553431875238</v>
      </c>
      <c r="G32" s="33">
        <v>0.97287064992076377</v>
      </c>
      <c r="H32" s="32">
        <v>80.994901655481627</v>
      </c>
      <c r="I32" s="31">
        <v>0.94722750211510831</v>
      </c>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row>
    <row r="33" spans="1:35">
      <c r="A33" s="113" t="s">
        <v>24</v>
      </c>
      <c r="B33" s="32">
        <v>81.136075863869195</v>
      </c>
      <c r="C33" s="35">
        <v>1.2764344271163899</v>
      </c>
      <c r="D33" s="34">
        <v>78.228414495500786</v>
      </c>
      <c r="E33" s="33">
        <v>1.4393615486995803</v>
      </c>
      <c r="F33" s="34">
        <v>82.43501362704626</v>
      </c>
      <c r="G33" s="33">
        <v>1.0928357322409796</v>
      </c>
      <c r="H33" s="32">
        <v>82.882860938829509</v>
      </c>
      <c r="I33" s="31">
        <v>1.2058866983066114</v>
      </c>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row>
    <row r="34" spans="1:35">
      <c r="A34" s="113" t="s">
        <v>365</v>
      </c>
      <c r="B34" s="32">
        <v>72.73700312902811</v>
      </c>
      <c r="C34" s="35">
        <v>1.411605607183346</v>
      </c>
      <c r="D34" s="34">
        <v>69.890268996716216</v>
      </c>
      <c r="E34" s="33">
        <v>1.3080396014365077</v>
      </c>
      <c r="F34" s="34">
        <v>73.014359200271542</v>
      </c>
      <c r="G34" s="33">
        <v>1.2003318068016389</v>
      </c>
      <c r="H34" s="32">
        <v>78.44043309890327</v>
      </c>
      <c r="I34" s="31">
        <v>1.4111197643624631</v>
      </c>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row>
    <row r="35" spans="1:35">
      <c r="A35" s="113" t="s">
        <v>25</v>
      </c>
      <c r="B35" s="32">
        <v>73.35978022789628</v>
      </c>
      <c r="C35" s="35">
        <v>0.93715498928307794</v>
      </c>
      <c r="D35" s="34">
        <v>69.862560846180259</v>
      </c>
      <c r="E35" s="33">
        <v>0.94004045350387011</v>
      </c>
      <c r="F35" s="34">
        <v>72.585844483772149</v>
      </c>
      <c r="G35" s="33">
        <v>1.0048049652713034</v>
      </c>
      <c r="H35" s="32">
        <v>74.383701179398173</v>
      </c>
      <c r="I35" s="31">
        <v>0.99409800335921394</v>
      </c>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row>
    <row r="36" spans="1:35">
      <c r="A36" s="113" t="s">
        <v>26</v>
      </c>
      <c r="B36" s="32">
        <v>81.683752565093016</v>
      </c>
      <c r="C36" s="35">
        <v>0.91430975497383704</v>
      </c>
      <c r="D36" s="34">
        <v>70.066274603673747</v>
      </c>
      <c r="E36" s="33">
        <v>1.1300349675467558</v>
      </c>
      <c r="F36" s="34">
        <v>77.451055543904062</v>
      </c>
      <c r="G36" s="33">
        <v>1.0022227803955881</v>
      </c>
      <c r="H36" s="32">
        <v>70.585567923319331</v>
      </c>
      <c r="I36" s="31">
        <v>1.0803065170233022</v>
      </c>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row>
    <row r="37" spans="1:35">
      <c r="A37" s="113" t="s">
        <v>27</v>
      </c>
      <c r="B37" s="32">
        <v>90.380418223176861</v>
      </c>
      <c r="C37" s="35">
        <v>0.60920484727470614</v>
      </c>
      <c r="D37" s="34">
        <v>84.74903538168607</v>
      </c>
      <c r="E37" s="33">
        <v>0.73089371753889232</v>
      </c>
      <c r="F37" s="34">
        <v>90.07265854664395</v>
      </c>
      <c r="G37" s="33">
        <v>0.5447362352480547</v>
      </c>
      <c r="H37" s="32">
        <v>92.633644698081042</v>
      </c>
      <c r="I37" s="31">
        <v>0.51557500998099948</v>
      </c>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row>
    <row r="38" spans="1:35">
      <c r="A38" s="113" t="s">
        <v>28</v>
      </c>
      <c r="B38" s="32">
        <v>86.557392933520248</v>
      </c>
      <c r="C38" s="35">
        <v>0.91096675668162852</v>
      </c>
      <c r="D38" s="34">
        <v>69.808851103155916</v>
      </c>
      <c r="E38" s="33">
        <v>1.3631046993160194</v>
      </c>
      <c r="F38" s="34">
        <v>79.384078505376621</v>
      </c>
      <c r="G38" s="33">
        <v>1.1286986838383757</v>
      </c>
      <c r="H38" s="32">
        <v>70.859336531438331</v>
      </c>
      <c r="I38" s="31">
        <v>1.2432863361275317</v>
      </c>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row>
    <row r="39" spans="1:35">
      <c r="A39" s="113" t="s">
        <v>29</v>
      </c>
      <c r="B39" s="32">
        <v>89.40835406029575</v>
      </c>
      <c r="C39" s="35">
        <v>1.0218071966326354</v>
      </c>
      <c r="D39" s="34">
        <v>86.050783747275844</v>
      </c>
      <c r="E39" s="33">
        <v>1.5884991878265791</v>
      </c>
      <c r="F39" s="34">
        <v>86.837452031329349</v>
      </c>
      <c r="G39" s="33">
        <v>1.473983440375896</v>
      </c>
      <c r="H39" s="32">
        <v>85.292440530570104</v>
      </c>
      <c r="I39" s="31">
        <v>1.3979394180000999</v>
      </c>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row>
    <row r="40" spans="1:35">
      <c r="A40" s="113" t="s">
        <v>30</v>
      </c>
      <c r="B40" s="32">
        <v>88.799658505974904</v>
      </c>
      <c r="C40" s="35">
        <v>0.68607555984694946</v>
      </c>
      <c r="D40" s="34">
        <v>86.061909784467304</v>
      </c>
      <c r="E40" s="33">
        <v>0.708574604430946</v>
      </c>
      <c r="F40" s="34">
        <v>87.695805867976617</v>
      </c>
      <c r="G40" s="33">
        <v>0.75529537135905966</v>
      </c>
      <c r="H40" s="32">
        <v>83.842631658611197</v>
      </c>
      <c r="I40" s="31">
        <v>1.0014985687743345</v>
      </c>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row>
    <row r="41" spans="1:35">
      <c r="A41" s="113" t="s">
        <v>31</v>
      </c>
      <c r="B41" s="32">
        <v>78.228461767673323</v>
      </c>
      <c r="C41" s="35">
        <v>1.2578258646118583</v>
      </c>
      <c r="D41" s="34">
        <v>67.059443917044007</v>
      </c>
      <c r="E41" s="33">
        <v>1.5990425881451058</v>
      </c>
      <c r="F41" s="34">
        <v>77.819499285198972</v>
      </c>
      <c r="G41" s="33">
        <v>1.486878856931394</v>
      </c>
      <c r="H41" s="32">
        <v>79.75400641757912</v>
      </c>
      <c r="I41" s="31">
        <v>1.2248810125288485</v>
      </c>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row>
    <row r="42" spans="1:35">
      <c r="A42" s="113" t="s">
        <v>32</v>
      </c>
      <c r="B42" s="32">
        <v>82.301833471529534</v>
      </c>
      <c r="C42" s="35">
        <v>0.87212497254748778</v>
      </c>
      <c r="D42" s="34">
        <v>76.014793098948246</v>
      </c>
      <c r="E42" s="33">
        <v>0.8435663980364928</v>
      </c>
      <c r="F42" s="34">
        <v>80.898014824088349</v>
      </c>
      <c r="G42" s="33">
        <v>0.89554100435678963</v>
      </c>
      <c r="H42" s="32">
        <v>70.858415230588037</v>
      </c>
      <c r="I42" s="31">
        <v>1.1857921654042838</v>
      </c>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row>
    <row r="43" spans="1:35">
      <c r="A43" s="113" t="s">
        <v>33</v>
      </c>
      <c r="B43" s="32">
        <v>64.000192454909509</v>
      </c>
      <c r="C43" s="35">
        <v>2.6999318605730469</v>
      </c>
      <c r="D43" s="34">
        <v>67.371987216204204</v>
      </c>
      <c r="E43" s="33">
        <v>2.2718997642358438</v>
      </c>
      <c r="F43" s="34">
        <v>64.590218522698265</v>
      </c>
      <c r="G43" s="33">
        <v>1.4176131427791978</v>
      </c>
      <c r="H43" s="32">
        <v>71.416402144978207</v>
      </c>
      <c r="I43" s="31">
        <v>1.9860909037189021</v>
      </c>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row>
    <row r="44" spans="1:35">
      <c r="A44" s="113" t="s">
        <v>34</v>
      </c>
      <c r="B44" s="32">
        <v>79.832217773244622</v>
      </c>
      <c r="C44" s="35">
        <v>1.3199013303572922</v>
      </c>
      <c r="D44" s="34">
        <v>73.136637746272697</v>
      </c>
      <c r="E44" s="33">
        <v>1.4109104424568086</v>
      </c>
      <c r="F44" s="34">
        <v>74.953664464378392</v>
      </c>
      <c r="G44" s="33">
        <v>1.438354496583292</v>
      </c>
      <c r="H44" s="32">
        <v>82.683272787935607</v>
      </c>
      <c r="I44" s="31">
        <v>1.2445158456858068</v>
      </c>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row>
    <row r="45" spans="1:35">
      <c r="A45" s="113" t="s">
        <v>35</v>
      </c>
      <c r="B45" s="32">
        <v>72.086561620212521</v>
      </c>
      <c r="C45" s="35">
        <v>1.2157958974155199</v>
      </c>
      <c r="D45" s="34">
        <v>80.691338158174077</v>
      </c>
      <c r="E45" s="33">
        <v>1.0661314971548206</v>
      </c>
      <c r="F45" s="34">
        <v>92.586485959928396</v>
      </c>
      <c r="G45" s="33">
        <v>0.70074112111587805</v>
      </c>
      <c r="H45" s="32">
        <v>84.879922843041186</v>
      </c>
      <c r="I45" s="31">
        <v>0.95979745333968025</v>
      </c>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row>
    <row r="46" spans="1:35">
      <c r="A46" s="113" t="s">
        <v>36</v>
      </c>
      <c r="B46" s="32">
        <v>64.76540465452284</v>
      </c>
      <c r="C46" s="35">
        <v>1.0205562584905676</v>
      </c>
      <c r="D46" s="34">
        <v>59.288293221349861</v>
      </c>
      <c r="E46" s="33">
        <v>1.064722352458874</v>
      </c>
      <c r="F46" s="34">
        <v>66.446621668672165</v>
      </c>
      <c r="G46" s="33">
        <v>0.97670669066558458</v>
      </c>
      <c r="H46" s="32">
        <v>65.495541267069896</v>
      </c>
      <c r="I46" s="31">
        <v>1.1805767982960178</v>
      </c>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row>
    <row r="47" spans="1:35">
      <c r="A47" s="113" t="s">
        <v>37</v>
      </c>
      <c r="B47" s="32">
        <v>86.937350434020075</v>
      </c>
      <c r="C47" s="35">
        <v>0.93844065835960366</v>
      </c>
      <c r="D47" s="34">
        <v>85.460729511742485</v>
      </c>
      <c r="E47" s="33">
        <v>1.0382166879524686</v>
      </c>
      <c r="F47" s="34">
        <v>85.680315234948765</v>
      </c>
      <c r="G47" s="33">
        <v>1.0929368653330072</v>
      </c>
      <c r="H47" s="32">
        <v>83.224583788509463</v>
      </c>
      <c r="I47" s="31">
        <v>1.1023182893717112</v>
      </c>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row>
    <row r="48" spans="1:35">
      <c r="A48" s="113" t="s">
        <v>38</v>
      </c>
      <c r="B48" s="32">
        <v>77.834060826617588</v>
      </c>
      <c r="C48" s="35">
        <v>1.0686797906516945</v>
      </c>
      <c r="D48" s="34">
        <v>84.688369829458438</v>
      </c>
      <c r="E48" s="33">
        <v>0.9420499915498578</v>
      </c>
      <c r="F48" s="34">
        <v>83.967807842674986</v>
      </c>
      <c r="G48" s="33">
        <v>0.94091087896362435</v>
      </c>
      <c r="H48" s="32">
        <v>86.084026842568022</v>
      </c>
      <c r="I48" s="31">
        <v>0.88086206833277814</v>
      </c>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row>
    <row r="49" spans="1:35">
      <c r="A49" s="113" t="s">
        <v>39</v>
      </c>
      <c r="B49" s="32">
        <v>85.08876424886833</v>
      </c>
      <c r="C49" s="35">
        <v>0.91365649431957241</v>
      </c>
      <c r="D49" s="34">
        <v>84.978678528207325</v>
      </c>
      <c r="E49" s="33">
        <v>0.95273623842063015</v>
      </c>
      <c r="F49" s="34">
        <v>85.640625583724258</v>
      </c>
      <c r="G49" s="33">
        <v>0.90053251397822731</v>
      </c>
      <c r="H49" s="32">
        <v>84.415195148994087</v>
      </c>
      <c r="I49" s="31">
        <v>0.89899769043822964</v>
      </c>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row>
    <row r="50" spans="1:35">
      <c r="A50" s="113" t="s">
        <v>40</v>
      </c>
      <c r="B50" s="32">
        <v>91.702022845266868</v>
      </c>
      <c r="C50" s="35">
        <v>0.53828216749794955</v>
      </c>
      <c r="D50" s="34">
        <v>89.200607384770521</v>
      </c>
      <c r="E50" s="33">
        <v>0.6795910654582985</v>
      </c>
      <c r="F50" s="34">
        <v>90.639531567515846</v>
      </c>
      <c r="G50" s="33">
        <v>0.64056610555346638</v>
      </c>
      <c r="H50" s="32">
        <v>91.59736609979953</v>
      </c>
      <c r="I50" s="31">
        <v>0.59054435733744259</v>
      </c>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row>
    <row r="51" spans="1:35">
      <c r="A51" s="113" t="s">
        <v>41</v>
      </c>
      <c r="B51" s="32">
        <v>78.874017111020351</v>
      </c>
      <c r="C51" s="35">
        <v>0.75224047658871462</v>
      </c>
      <c r="D51" s="34">
        <v>74.47319140337558</v>
      </c>
      <c r="E51" s="33">
        <v>0.80672990002765632</v>
      </c>
      <c r="F51" s="34">
        <v>73.793676997410699</v>
      </c>
      <c r="G51" s="33">
        <v>0.80344947621423612</v>
      </c>
      <c r="H51" s="32">
        <v>84.111877179328232</v>
      </c>
      <c r="I51" s="31">
        <v>0.60313260801707547</v>
      </c>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row>
    <row r="52" spans="1:35">
      <c r="A52" s="113" t="s">
        <v>42</v>
      </c>
      <c r="B52" s="32">
        <v>82.225524983273672</v>
      </c>
      <c r="C52" s="35">
        <v>0.75579055452904931</v>
      </c>
      <c r="D52" s="34">
        <v>80.687250284540696</v>
      </c>
      <c r="E52" s="33">
        <v>0.81755467943925064</v>
      </c>
      <c r="F52" s="34">
        <v>78.762571374029363</v>
      </c>
      <c r="G52" s="33">
        <v>0.78166103852049673</v>
      </c>
      <c r="H52" s="32">
        <v>83.330728532397416</v>
      </c>
      <c r="I52" s="31">
        <v>0.69819276598309721</v>
      </c>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row>
    <row r="53" spans="1:35">
      <c r="A53" s="113" t="s">
        <v>43</v>
      </c>
      <c r="B53" s="32">
        <v>85.209788191310309</v>
      </c>
      <c r="C53" s="35">
        <v>0.92056450074189911</v>
      </c>
      <c r="D53" s="34">
        <v>79.814367144600979</v>
      </c>
      <c r="E53" s="33">
        <v>0.991054657661538</v>
      </c>
      <c r="F53" s="34">
        <v>80.640161145935579</v>
      </c>
      <c r="G53" s="33">
        <v>1.0155490167903272</v>
      </c>
      <c r="H53" s="32">
        <v>81.182119742388025</v>
      </c>
      <c r="I53" s="31">
        <v>1.0164453458666958</v>
      </c>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row>
    <row r="54" spans="1:35">
      <c r="A54" s="113" t="s">
        <v>44</v>
      </c>
      <c r="B54" s="32">
        <v>70.063273915735209</v>
      </c>
      <c r="C54" s="35">
        <v>1.6462722106397154</v>
      </c>
      <c r="D54" s="34">
        <v>78.71213375863509</v>
      </c>
      <c r="E54" s="33">
        <v>1.5441748090271779</v>
      </c>
      <c r="F54" s="34">
        <v>78.651670722920414</v>
      </c>
      <c r="G54" s="33">
        <v>1.7248143819557016</v>
      </c>
      <c r="H54" s="32">
        <v>76.160821607911529</v>
      </c>
      <c r="I54" s="31">
        <v>1.7722157156181129</v>
      </c>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row>
    <row r="55" spans="1:35">
      <c r="A55" s="113" t="s">
        <v>45</v>
      </c>
      <c r="B55" s="32">
        <v>75.908049347700185</v>
      </c>
      <c r="C55" s="35">
        <v>0.85629755112871431</v>
      </c>
      <c r="D55" s="34">
        <v>68.696598288622752</v>
      </c>
      <c r="E55" s="33">
        <v>1.0030637463594692</v>
      </c>
      <c r="F55" s="34">
        <v>72.969493205934981</v>
      </c>
      <c r="G55" s="33">
        <v>0.89268998293344859</v>
      </c>
      <c r="H55" s="32">
        <v>71.361759401211742</v>
      </c>
      <c r="I55" s="31">
        <v>0.99580017274418697</v>
      </c>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row>
    <row r="56" spans="1:35">
      <c r="A56" s="113" t="s">
        <v>46</v>
      </c>
      <c r="B56" s="32">
        <v>74.52107105171477</v>
      </c>
      <c r="C56" s="35">
        <v>0.93372464886174189</v>
      </c>
      <c r="D56" s="34">
        <v>74.941450811843126</v>
      </c>
      <c r="E56" s="33">
        <v>0.97932158397755464</v>
      </c>
      <c r="F56" s="34">
        <v>75.758833659782482</v>
      </c>
      <c r="G56" s="33">
        <v>1.2316713686147729</v>
      </c>
      <c r="H56" s="32">
        <v>78.542554370069325</v>
      </c>
      <c r="I56" s="31">
        <v>0.97409543141431754</v>
      </c>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row>
    <row r="57" spans="1:35">
      <c r="A57" s="113" t="s">
        <v>47</v>
      </c>
      <c r="B57" s="32">
        <v>74.742232248237187</v>
      </c>
      <c r="C57" s="35">
        <v>0.90668023568597811</v>
      </c>
      <c r="D57" s="34">
        <v>73.468474116920703</v>
      </c>
      <c r="E57" s="33">
        <v>0.9042271065123495</v>
      </c>
      <c r="F57" s="34">
        <v>80.700766656515682</v>
      </c>
      <c r="G57" s="33">
        <v>0.77817369635768496</v>
      </c>
      <c r="H57" s="32">
        <v>77.285381276527033</v>
      </c>
      <c r="I57" s="31">
        <v>0.84752308518120767</v>
      </c>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row>
    <row r="58" spans="1:35">
      <c r="A58" s="113" t="s">
        <v>48</v>
      </c>
      <c r="B58" s="32">
        <v>80.702586472473669</v>
      </c>
      <c r="C58" s="35">
        <v>0.76467927574756722</v>
      </c>
      <c r="D58" s="34">
        <v>79.219716191793978</v>
      </c>
      <c r="E58" s="33">
        <v>0.76520737428861463</v>
      </c>
      <c r="F58" s="34">
        <v>80.333388020476647</v>
      </c>
      <c r="G58" s="33">
        <v>0.70272844659291978</v>
      </c>
      <c r="H58" s="32">
        <v>79.403822462574851</v>
      </c>
      <c r="I58" s="31">
        <v>0.75631292942813533</v>
      </c>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row>
    <row r="59" spans="1:35">
      <c r="A59" s="113" t="s">
        <v>49</v>
      </c>
      <c r="B59" s="32">
        <v>89.183929653533525</v>
      </c>
      <c r="C59" s="35">
        <v>0.45311063184511596</v>
      </c>
      <c r="D59" s="34">
        <v>87.21510605059116</v>
      </c>
      <c r="E59" s="33">
        <v>0.48078498352379323</v>
      </c>
      <c r="F59" s="34">
        <v>88.476880083768435</v>
      </c>
      <c r="G59" s="33">
        <v>0.50865342240445022</v>
      </c>
      <c r="H59" s="32">
        <v>88.731700408116495</v>
      </c>
      <c r="I59" s="31">
        <v>0.42520224513328486</v>
      </c>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row>
    <row r="60" spans="1:35">
      <c r="A60" s="113" t="s">
        <v>50</v>
      </c>
      <c r="B60" s="32">
        <v>83.486496401319656</v>
      </c>
      <c r="C60" s="35">
        <v>1.4975018720172417</v>
      </c>
      <c r="D60" s="34">
        <v>70.523669935401458</v>
      </c>
      <c r="E60" s="33">
        <v>1.2716144797208626</v>
      </c>
      <c r="F60" s="34">
        <v>75.429394152201638</v>
      </c>
      <c r="G60" s="33">
        <v>1.4566769413615266</v>
      </c>
      <c r="H60" s="32">
        <v>83.776981843092031</v>
      </c>
      <c r="I60" s="31">
        <v>1.7631970822643779</v>
      </c>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row>
    <row r="61" spans="1:35">
      <c r="A61" s="83" t="s">
        <v>51</v>
      </c>
      <c r="B61" s="34">
        <v>94.208501616189551</v>
      </c>
      <c r="C61" s="35">
        <v>0.46353009742793921</v>
      </c>
      <c r="D61" s="34">
        <v>89.452794024602781</v>
      </c>
      <c r="E61" s="33">
        <v>0.72445872639509001</v>
      </c>
      <c r="F61" s="34">
        <v>93.898678594495877</v>
      </c>
      <c r="G61" s="33">
        <v>0.43477367938513961</v>
      </c>
      <c r="H61" s="32">
        <v>93.918643670448404</v>
      </c>
      <c r="I61" s="31">
        <v>0.47179083136895028</v>
      </c>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row>
    <row r="62" spans="1:35">
      <c r="A62" s="140" t="s">
        <v>191</v>
      </c>
      <c r="B62" s="32">
        <v>78.989967790546899</v>
      </c>
      <c r="C62" s="35">
        <v>0.20620173025459659</v>
      </c>
      <c r="D62" s="34">
        <v>74.066842308831312</v>
      </c>
      <c r="E62" s="33">
        <v>0.2211277751889569</v>
      </c>
      <c r="F62" s="34">
        <v>76.840870268166753</v>
      </c>
      <c r="G62" s="33">
        <v>0.20326393648881541</v>
      </c>
      <c r="H62" s="32">
        <v>77.937794103145308</v>
      </c>
      <c r="I62" s="31">
        <v>0.2186638078341534</v>
      </c>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row>
    <row r="63" spans="1:35">
      <c r="A63" s="140" t="s">
        <v>194</v>
      </c>
      <c r="B63" s="32">
        <v>76.983650207519531</v>
      </c>
      <c r="C63" s="35">
        <v>0.34114605188369751</v>
      </c>
      <c r="D63" s="34">
        <v>72.222412109375</v>
      </c>
      <c r="E63" s="33">
        <v>0.36979514360427862</v>
      </c>
      <c r="F63" s="34">
        <v>73.558326721191406</v>
      </c>
      <c r="G63" s="33">
        <v>0.34781870245933533</v>
      </c>
      <c r="H63" s="32">
        <v>76.428901672363281</v>
      </c>
      <c r="I63" s="31">
        <v>0.34917756915092468</v>
      </c>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row>
    <row r="64" spans="1:35" ht="13.5" thickBot="1">
      <c r="A64" s="141" t="s">
        <v>198</v>
      </c>
      <c r="B64" s="29">
        <v>80.190720986181489</v>
      </c>
      <c r="C64" s="118">
        <v>0.1572560583352417</v>
      </c>
      <c r="D64" s="117">
        <v>76.402327698770918</v>
      </c>
      <c r="E64" s="30">
        <v>0.17056314524418389</v>
      </c>
      <c r="F64" s="117">
        <v>79.052683767678118</v>
      </c>
      <c r="G64" s="30">
        <v>0.15786690317262081</v>
      </c>
      <c r="H64" s="29">
        <v>79.976301983714265</v>
      </c>
      <c r="I64" s="28">
        <v>0.16547738535010931</v>
      </c>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row>
    <row r="65" spans="1:35">
      <c r="A65" s="95"/>
      <c r="B65" s="32"/>
      <c r="C65" s="35"/>
      <c r="D65" s="32"/>
      <c r="E65" s="35"/>
      <c r="F65" s="32"/>
      <c r="G65" s="35"/>
      <c r="H65" s="32"/>
      <c r="I65" s="35"/>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row>
    <row r="66" spans="1:35">
      <c r="A66" s="70" t="s">
        <v>315</v>
      </c>
      <c r="B66" s="32"/>
      <c r="C66" s="35"/>
      <c r="D66" s="32"/>
      <c r="E66" s="35"/>
      <c r="F66" s="32"/>
      <c r="G66" s="35"/>
      <c r="H66" s="32"/>
      <c r="I66" s="35"/>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row>
    <row r="67" spans="1:35">
      <c r="A67" s="195" t="s">
        <v>366</v>
      </c>
    </row>
    <row r="68" spans="1:35">
      <c r="A68" s="196" t="s">
        <v>367</v>
      </c>
    </row>
    <row r="69" spans="1:35">
      <c r="A69" s="2" t="s">
        <v>370</v>
      </c>
    </row>
    <row r="71" spans="1:35">
      <c r="A71" s="4"/>
    </row>
  </sheetData>
  <customSheetViews>
    <customSheetView guid="{958562DC-2717-487D-88ED-05485062DB2A}" scale="80" showGridLines="0">
      <selection activeCell="B8" sqref="B8:I8"/>
      <pageMargins left="0.7" right="0.7" top="0.75" bottom="0.75" header="0.3" footer="0.3"/>
      <pageSetup paperSize="9" orientation="portrait" r:id="rId1"/>
    </customSheetView>
    <customSheetView guid="{DC9DA9F2-44C2-40AF-952E-F17A8405449D}" scale="80" showGridLines="0">
      <selection activeCell="P10" sqref="P10"/>
      <pageMargins left="0.7" right="0.7" top="0.75" bottom="0.75" header="0.3" footer="0.3"/>
      <pageSetup paperSize="9" orientation="portrait" r:id="rId2"/>
    </customSheetView>
    <customSheetView guid="{AF19555B-DC94-4383-99E1-B20527EBB45F}" scale="80" showGridLines="0" topLeftCell="A7">
      <selection activeCell="L9" sqref="L9"/>
      <pageMargins left="0.7" right="0.7" top="0.75" bottom="0.75" header="0.3" footer="0.3"/>
      <pageSetup paperSize="9" orientation="portrait" r:id="rId3"/>
    </customSheetView>
  </customSheetViews>
  <mergeCells count="5">
    <mergeCell ref="B8:I8"/>
    <mergeCell ref="B9:C9"/>
    <mergeCell ref="D9:E9"/>
    <mergeCell ref="F9:G9"/>
    <mergeCell ref="H9:I9"/>
  </mergeCells>
  <hyperlinks>
    <hyperlink ref="A68" r:id="rId4"/>
    <hyperlink ref="A67" r:id="rId5" display="* Information on data for Cyprus: https://oe.cd/cyprus-disclaimer"/>
  </hyperlinks>
  <pageMargins left="0.7" right="0.7" top="0.75" bottom="0.75" header="0.3" footer="0.3"/>
  <pageSetup paperSize="9" orientation="portrait" r:id="rId6"/>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I30"/>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A1" s="66"/>
      <c r="J1" s="51"/>
      <c r="O1" s="151"/>
    </row>
    <row r="2" spans="1:35">
      <c r="A2" s="66" t="s">
        <v>357</v>
      </c>
      <c r="J2" s="50"/>
    </row>
    <row r="3" spans="1:35">
      <c r="A3" s="1" t="s">
        <v>218</v>
      </c>
    </row>
    <row r="4" spans="1:35">
      <c r="A4" s="6" t="s">
        <v>237</v>
      </c>
    </row>
    <row r="5" spans="1:35">
      <c r="A5" s="6"/>
    </row>
    <row r="6" spans="1:35">
      <c r="A6" s="6"/>
    </row>
    <row r="7" spans="1:35" s="9" customFormat="1" ht="13.5" thickBot="1">
      <c r="A7" s="7"/>
    </row>
    <row r="8" spans="1:35" s="9" customFormat="1" ht="29.25" customHeight="1">
      <c r="A8" s="41"/>
      <c r="B8" s="299" t="s">
        <v>268</v>
      </c>
      <c r="C8" s="299"/>
      <c r="D8" s="299"/>
      <c r="E8" s="299"/>
      <c r="F8" s="299"/>
      <c r="G8" s="299"/>
      <c r="H8" s="299"/>
      <c r="I8" s="300"/>
    </row>
    <row r="9" spans="1:35" s="9" customFormat="1" ht="102.75" customHeight="1">
      <c r="A9" s="42"/>
      <c r="B9" s="301" t="s">
        <v>108</v>
      </c>
      <c r="C9" s="302"/>
      <c r="D9" s="296" t="s">
        <v>109</v>
      </c>
      <c r="E9" s="296"/>
      <c r="F9" s="296" t="s">
        <v>110</v>
      </c>
      <c r="G9" s="296"/>
      <c r="H9" s="301" t="s">
        <v>111</v>
      </c>
      <c r="I9" s="297"/>
    </row>
    <row r="10" spans="1:35" s="70" customFormat="1">
      <c r="A10" s="43"/>
      <c r="B10" s="44" t="s">
        <v>53</v>
      </c>
      <c r="C10" s="44" t="s">
        <v>6</v>
      </c>
      <c r="D10" s="45" t="s">
        <v>53</v>
      </c>
      <c r="E10" s="46" t="s">
        <v>6</v>
      </c>
      <c r="F10" s="45" t="s">
        <v>53</v>
      </c>
      <c r="G10" s="46" t="s">
        <v>6</v>
      </c>
      <c r="H10" s="44" t="s">
        <v>53</v>
      </c>
      <c r="I10" s="47" t="s">
        <v>6</v>
      </c>
    </row>
    <row r="11" spans="1:35">
      <c r="A11" s="109"/>
      <c r="B11" s="19"/>
      <c r="C11" s="18"/>
      <c r="D11" s="19"/>
      <c r="E11" s="20"/>
      <c r="F11" s="19"/>
      <c r="G11" s="20"/>
      <c r="H11" s="21"/>
      <c r="I11" s="22"/>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83" t="s">
        <v>132</v>
      </c>
      <c r="B12" s="34">
        <v>80.235647133275179</v>
      </c>
      <c r="C12" s="35">
        <v>0.82562917726607477</v>
      </c>
      <c r="D12" s="34">
        <v>80.56389512647452</v>
      </c>
      <c r="E12" s="33">
        <v>0.73116268702998477</v>
      </c>
      <c r="F12" s="34">
        <v>83.974529972383678</v>
      </c>
      <c r="G12" s="33">
        <v>0.73295297712633245</v>
      </c>
      <c r="H12" s="32">
        <v>83.717763152640899</v>
      </c>
      <c r="I12" s="31">
        <v>0.81932127443673242</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83" t="s">
        <v>13</v>
      </c>
      <c r="B13" s="34">
        <v>82.807192170292851</v>
      </c>
      <c r="C13" s="35">
        <v>1.0047706562702559</v>
      </c>
      <c r="D13" s="34">
        <v>77.573088302053634</v>
      </c>
      <c r="E13" s="33">
        <v>1.2374016134184964</v>
      </c>
      <c r="F13" s="34">
        <v>83.093707329098919</v>
      </c>
      <c r="G13" s="33">
        <v>1.1147920265556024</v>
      </c>
      <c r="H13" s="32">
        <v>81.929382165081137</v>
      </c>
      <c r="I13" s="31">
        <v>1.1550590630041615</v>
      </c>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83" t="s">
        <v>18</v>
      </c>
      <c r="B14" s="34">
        <v>81.596266523856542</v>
      </c>
      <c r="C14" s="35">
        <v>0.83826961272917999</v>
      </c>
      <c r="D14" s="34">
        <v>76.981888302835245</v>
      </c>
      <c r="E14" s="33">
        <v>0.87793804348267857</v>
      </c>
      <c r="F14" s="34">
        <v>77.451375131147486</v>
      </c>
      <c r="G14" s="33">
        <v>0.92907163693530903</v>
      </c>
      <c r="H14" s="32">
        <v>85.457839463143202</v>
      </c>
      <c r="I14" s="31">
        <v>0.68263073018952791</v>
      </c>
      <c r="J14" s="37"/>
      <c r="K14" s="37"/>
      <c r="L14" s="37"/>
      <c r="M14" s="37"/>
      <c r="N14" s="37"/>
      <c r="O14" s="37"/>
      <c r="P14" s="37"/>
      <c r="Q14" s="37"/>
      <c r="S14" s="37"/>
      <c r="T14" s="37"/>
      <c r="U14" s="37"/>
      <c r="V14" s="37"/>
      <c r="W14" s="37"/>
      <c r="X14" s="37"/>
      <c r="Y14" s="37"/>
      <c r="Z14" s="37"/>
      <c r="AA14" s="37"/>
      <c r="AB14" s="37"/>
      <c r="AC14" s="37"/>
      <c r="AD14" s="37"/>
      <c r="AE14" s="37"/>
      <c r="AF14" s="37"/>
      <c r="AG14" s="37"/>
      <c r="AH14" s="37"/>
      <c r="AI14" s="37"/>
    </row>
    <row r="15" spans="1:35">
      <c r="A15" s="83" t="s">
        <v>201</v>
      </c>
      <c r="B15" s="34">
        <v>87.607626880817492</v>
      </c>
      <c r="C15" s="35">
        <v>0.82164623718493801</v>
      </c>
      <c r="D15" s="34">
        <v>83.932432690201978</v>
      </c>
      <c r="E15" s="33">
        <v>0.98663098646678959</v>
      </c>
      <c r="F15" s="34">
        <v>83.316087406368368</v>
      </c>
      <c r="G15" s="33">
        <v>0.92837264909658335</v>
      </c>
      <c r="H15" s="32">
        <v>89.235031623737754</v>
      </c>
      <c r="I15" s="31">
        <v>0.77994947622438715</v>
      </c>
      <c r="J15" s="37"/>
      <c r="K15" s="37"/>
      <c r="L15" s="37"/>
      <c r="M15" s="37"/>
      <c r="N15" s="37"/>
      <c r="O15" s="37"/>
      <c r="P15" s="37"/>
      <c r="Q15" s="37"/>
      <c r="S15" s="37"/>
      <c r="T15" s="37"/>
      <c r="U15" s="37"/>
      <c r="V15" s="37"/>
      <c r="W15" s="37"/>
      <c r="X15" s="37"/>
      <c r="Y15" s="37"/>
      <c r="Z15" s="37"/>
      <c r="AA15" s="37"/>
      <c r="AB15" s="37"/>
      <c r="AC15" s="37"/>
      <c r="AD15" s="37"/>
      <c r="AE15" s="37"/>
      <c r="AF15" s="37"/>
      <c r="AG15" s="37"/>
      <c r="AH15" s="37"/>
      <c r="AI15" s="37"/>
    </row>
    <row r="16" spans="1:35">
      <c r="A16" s="83" t="s">
        <v>21</v>
      </c>
      <c r="B16" s="34">
        <v>79.410646470370011</v>
      </c>
      <c r="C16" s="35">
        <v>1.6122050502617982</v>
      </c>
      <c r="D16" s="34">
        <v>77.036641417627678</v>
      </c>
      <c r="E16" s="33">
        <v>2.0049932211581569</v>
      </c>
      <c r="F16" s="34">
        <v>73.344393656099314</v>
      </c>
      <c r="G16" s="33">
        <v>1.8459593946856716</v>
      </c>
      <c r="H16" s="32">
        <v>80.536884451400198</v>
      </c>
      <c r="I16" s="31">
        <v>1.7873201167157673</v>
      </c>
      <c r="J16" s="37"/>
      <c r="K16" s="37"/>
      <c r="L16" s="37"/>
      <c r="M16" s="37"/>
      <c r="N16" s="37"/>
      <c r="O16" s="37"/>
      <c r="P16" s="37"/>
      <c r="Q16" s="37"/>
      <c r="S16" s="37"/>
      <c r="T16" s="37"/>
      <c r="U16" s="37"/>
      <c r="V16" s="37"/>
      <c r="W16" s="37"/>
      <c r="X16" s="37"/>
      <c r="Y16" s="37"/>
      <c r="Z16" s="37"/>
      <c r="AA16" s="37"/>
      <c r="AB16" s="37"/>
      <c r="AC16" s="37"/>
      <c r="AD16" s="37"/>
      <c r="AE16" s="37"/>
      <c r="AF16" s="37"/>
      <c r="AG16" s="37"/>
      <c r="AH16" s="37"/>
      <c r="AI16" s="37"/>
    </row>
    <row r="17" spans="1:35">
      <c r="A17" s="83" t="s">
        <v>26</v>
      </c>
      <c r="B17" s="34">
        <v>89.71537818394269</v>
      </c>
      <c r="C17" s="35">
        <v>0.61438281609939227</v>
      </c>
      <c r="D17" s="34">
        <v>80.624083209824022</v>
      </c>
      <c r="E17" s="33">
        <v>0.64839017443923286</v>
      </c>
      <c r="F17" s="34">
        <v>86.524985208623491</v>
      </c>
      <c r="G17" s="33">
        <v>0.63261253608587154</v>
      </c>
      <c r="H17" s="32">
        <v>82.308175345602322</v>
      </c>
      <c r="I17" s="31">
        <v>0.67979080951095927</v>
      </c>
      <c r="J17" s="37"/>
      <c r="K17" s="37"/>
      <c r="L17" s="37"/>
      <c r="M17" s="37"/>
      <c r="N17" s="37"/>
      <c r="O17" s="37"/>
      <c r="P17" s="37"/>
      <c r="Q17" s="37"/>
      <c r="S17" s="37"/>
      <c r="T17" s="37"/>
      <c r="U17" s="37"/>
      <c r="V17" s="37"/>
      <c r="W17" s="37"/>
      <c r="X17" s="37"/>
      <c r="Y17" s="37"/>
      <c r="Z17" s="37"/>
      <c r="AA17" s="37"/>
      <c r="AB17" s="37"/>
      <c r="AC17" s="37"/>
      <c r="AD17" s="37"/>
      <c r="AE17" s="37"/>
      <c r="AF17" s="37"/>
      <c r="AG17" s="37"/>
      <c r="AH17" s="37"/>
      <c r="AI17" s="37"/>
    </row>
    <row r="18" spans="1:35">
      <c r="A18" s="83" t="s">
        <v>28</v>
      </c>
      <c r="B18" s="34">
        <v>90.15078350852707</v>
      </c>
      <c r="C18" s="35">
        <v>0.6743993514575306</v>
      </c>
      <c r="D18" s="34">
        <v>74.956374751812788</v>
      </c>
      <c r="E18" s="33">
        <v>0.93646274816912278</v>
      </c>
      <c r="F18" s="34">
        <v>84.980128885744406</v>
      </c>
      <c r="G18" s="33">
        <v>0.73821839482609197</v>
      </c>
      <c r="H18" s="32">
        <v>81.437965977438438</v>
      </c>
      <c r="I18" s="31">
        <v>0.85654324249122282</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83" t="s">
        <v>45</v>
      </c>
      <c r="B19" s="34">
        <v>81.35969006379888</v>
      </c>
      <c r="C19" s="35">
        <v>0.86753244054228373</v>
      </c>
      <c r="D19" s="34">
        <v>75.865257371904647</v>
      </c>
      <c r="E19" s="33">
        <v>1.0948586671582778</v>
      </c>
      <c r="F19" s="34">
        <v>80.279648295789571</v>
      </c>
      <c r="G19" s="33">
        <v>0.94337966794237227</v>
      </c>
      <c r="H19" s="32">
        <v>78.078960995084458</v>
      </c>
      <c r="I19" s="31">
        <v>1.0983013634990657</v>
      </c>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83" t="s">
        <v>46</v>
      </c>
      <c r="B20" s="34">
        <v>83.425691883002486</v>
      </c>
      <c r="C20" s="35">
        <v>0.82442760640901935</v>
      </c>
      <c r="D20" s="34">
        <v>82.814689852662696</v>
      </c>
      <c r="E20" s="33">
        <v>0.87495805496214774</v>
      </c>
      <c r="F20" s="34">
        <v>83.410296691593075</v>
      </c>
      <c r="G20" s="33">
        <v>0.92697432304174787</v>
      </c>
      <c r="H20" s="32">
        <v>84.084342193635962</v>
      </c>
      <c r="I20" s="31">
        <v>0.89775718235960245</v>
      </c>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83" t="s">
        <v>47</v>
      </c>
      <c r="B21" s="34">
        <v>78.430536101712775</v>
      </c>
      <c r="C21" s="35">
        <v>0.69196675661556728</v>
      </c>
      <c r="D21" s="34">
        <v>75.893094270798954</v>
      </c>
      <c r="E21" s="33">
        <v>0.73225110939176907</v>
      </c>
      <c r="F21" s="34">
        <v>84.185555536969716</v>
      </c>
      <c r="G21" s="33">
        <v>0.62988766926887207</v>
      </c>
      <c r="H21" s="32">
        <v>82.591786167746676</v>
      </c>
      <c r="I21" s="31">
        <v>0.67025492846282175</v>
      </c>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c r="A22" s="83" t="s">
        <v>48</v>
      </c>
      <c r="B22" s="34">
        <v>81.347923277722828</v>
      </c>
      <c r="C22" s="35">
        <v>1.1154496971419896</v>
      </c>
      <c r="D22" s="34">
        <v>79.965397804134312</v>
      </c>
      <c r="E22" s="33">
        <v>1.0934240771606696</v>
      </c>
      <c r="F22" s="34">
        <v>81.05346721478638</v>
      </c>
      <c r="G22" s="33">
        <v>1.0439015753552672</v>
      </c>
      <c r="H22" s="32">
        <v>80.342436355368562</v>
      </c>
      <c r="I22" s="31">
        <v>1.0716107188693931</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3" spans="1:35">
      <c r="A23" s="83" t="s">
        <v>49</v>
      </c>
      <c r="B23" s="34">
        <v>89.286397349351844</v>
      </c>
      <c r="C23" s="35">
        <v>0.41091376991754486</v>
      </c>
      <c r="D23" s="34">
        <v>87.243054390318292</v>
      </c>
      <c r="E23" s="33">
        <v>0.43403497836947041</v>
      </c>
      <c r="F23" s="34">
        <v>89.505419879814212</v>
      </c>
      <c r="G23" s="33">
        <v>0.39915900854591957</v>
      </c>
      <c r="H23" s="32">
        <v>89.592329760870811</v>
      </c>
      <c r="I23" s="31">
        <v>0.41199030785891433</v>
      </c>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row>
    <row r="24" spans="1:35" ht="13.5" thickBot="1">
      <c r="A24" s="116" t="s">
        <v>51</v>
      </c>
      <c r="B24" s="117">
        <v>94.113914079050204</v>
      </c>
      <c r="C24" s="118">
        <v>0.43994048304517641</v>
      </c>
      <c r="D24" s="117">
        <v>89.71864634030041</v>
      </c>
      <c r="E24" s="30">
        <v>0.56276406845507543</v>
      </c>
      <c r="F24" s="117">
        <v>93.285988205916809</v>
      </c>
      <c r="G24" s="30">
        <v>0.4971429990858553</v>
      </c>
      <c r="H24" s="29">
        <v>93.697397016474156</v>
      </c>
      <c r="I24" s="28">
        <v>0.42941714626767918</v>
      </c>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row>
    <row r="25" spans="1:35" ht="14.25">
      <c r="A25" s="164" t="s">
        <v>389</v>
      </c>
      <c r="B25" s="160">
        <v>88.475019745837585</v>
      </c>
      <c r="C25" s="161">
        <v>0.67586368606471547</v>
      </c>
      <c r="D25" s="160">
        <v>80.91141178823365</v>
      </c>
      <c r="E25" s="162">
        <v>0.78073818922550287</v>
      </c>
      <c r="F25" s="160">
        <v>82.172828043128675</v>
      </c>
      <c r="G25" s="162">
        <v>0.85929038924279488</v>
      </c>
      <c r="H25" s="165">
        <v>88.759617883300052</v>
      </c>
      <c r="I25" s="163">
        <v>0.68590057305438712</v>
      </c>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row>
    <row r="26" spans="1:35" ht="15" thickBot="1">
      <c r="A26" s="116" t="s">
        <v>390</v>
      </c>
      <c r="B26" s="117">
        <v>77.739867350221289</v>
      </c>
      <c r="C26" s="118">
        <v>1.1331723189341951</v>
      </c>
      <c r="D26" s="117">
        <v>84.83613343499691</v>
      </c>
      <c r="E26" s="30">
        <v>0.87656394840730223</v>
      </c>
      <c r="F26" s="117">
        <v>83.027803558646383</v>
      </c>
      <c r="G26" s="30">
        <v>1.0687595398362413</v>
      </c>
      <c r="H26" s="29">
        <v>85.972803623318725</v>
      </c>
      <c r="I26" s="28">
        <v>0.99864935290795354</v>
      </c>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row>
    <row r="28" spans="1:35" ht="14.25">
      <c r="A28" s="66" t="s">
        <v>282</v>
      </c>
    </row>
    <row r="29" spans="1:35">
      <c r="A29" s="70" t="s">
        <v>315</v>
      </c>
    </row>
    <row r="30" spans="1:35">
      <c r="A30" s="2" t="s">
        <v>370</v>
      </c>
    </row>
  </sheetData>
  <customSheetViews>
    <customSheetView guid="{958562DC-2717-487D-88ED-05485062DB2A}" scale="80" showGridLines="0">
      <selection activeCell="O9" sqref="O9"/>
      <pageMargins left="0.7" right="0.7" top="0.75" bottom="0.75" header="0.3" footer="0.3"/>
      <pageSetup paperSize="9" orientation="portrait" r:id="rId1"/>
    </customSheetView>
    <customSheetView guid="{DC9DA9F2-44C2-40AF-952E-F17A8405449D}" scale="80" showGridLines="0">
      <selection activeCell="A12" sqref="A12:A26"/>
      <pageMargins left="0.7" right="0.7" top="0.75" bottom="0.75" header="0.3" footer="0.3"/>
      <pageSetup paperSize="9" orientation="portrait" r:id="rId2"/>
    </customSheetView>
    <customSheetView guid="{AF19555B-DC94-4383-99E1-B20527EBB45F}" scale="80" showGridLines="0">
      <selection activeCell="L7" sqref="L7"/>
      <pageMargins left="0.7" right="0.7" top="0.75" bottom="0.75" header="0.3" footer="0.3"/>
      <pageSetup paperSize="9" orientation="portrait" r:id="rId3"/>
    </customSheetView>
  </customSheetViews>
  <mergeCells count="5">
    <mergeCell ref="B8:I8"/>
    <mergeCell ref="B9:C9"/>
    <mergeCell ref="D9:E9"/>
    <mergeCell ref="F9:G9"/>
    <mergeCell ref="H9:I9"/>
  </mergeCells>
  <pageMargins left="0.7" right="0.7" top="0.75" bottom="0.75" header="0.3" footer="0.3"/>
  <pageSetup paperSize="9" orientation="portrait"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I25"/>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A1" s="66"/>
      <c r="J1" s="51"/>
      <c r="O1" s="151"/>
    </row>
    <row r="2" spans="1:35">
      <c r="A2" s="66" t="s">
        <v>358</v>
      </c>
      <c r="J2" s="50"/>
    </row>
    <row r="3" spans="1:35">
      <c r="A3" s="1" t="s">
        <v>219</v>
      </c>
    </row>
    <row r="4" spans="1:35">
      <c r="A4" s="6" t="s">
        <v>238</v>
      </c>
    </row>
    <row r="5" spans="1:35">
      <c r="A5" s="6"/>
    </row>
    <row r="6" spans="1:35">
      <c r="A6" s="6"/>
    </row>
    <row r="7" spans="1:35" s="9" customFormat="1" ht="13.5" thickBot="1">
      <c r="A7" s="7"/>
    </row>
    <row r="8" spans="1:35" s="9" customFormat="1" ht="29.25" customHeight="1">
      <c r="A8" s="41"/>
      <c r="B8" s="299" t="s">
        <v>268</v>
      </c>
      <c r="C8" s="299"/>
      <c r="D8" s="299"/>
      <c r="E8" s="299"/>
      <c r="F8" s="299"/>
      <c r="G8" s="299"/>
      <c r="H8" s="299"/>
      <c r="I8" s="300"/>
    </row>
    <row r="9" spans="1:35" s="9" customFormat="1" ht="102.75" customHeight="1">
      <c r="A9" s="42"/>
      <c r="B9" s="301" t="s">
        <v>108</v>
      </c>
      <c r="C9" s="302"/>
      <c r="D9" s="296" t="s">
        <v>109</v>
      </c>
      <c r="E9" s="296"/>
      <c r="F9" s="296" t="s">
        <v>110</v>
      </c>
      <c r="G9" s="296"/>
      <c r="H9" s="301" t="s">
        <v>111</v>
      </c>
      <c r="I9" s="297"/>
    </row>
    <row r="10" spans="1:35" s="70" customFormat="1">
      <c r="A10" s="43"/>
      <c r="B10" s="44" t="s">
        <v>53</v>
      </c>
      <c r="C10" s="44" t="s">
        <v>6</v>
      </c>
      <c r="D10" s="45" t="s">
        <v>53</v>
      </c>
      <c r="E10" s="46" t="s">
        <v>6</v>
      </c>
      <c r="F10" s="45" t="s">
        <v>53</v>
      </c>
      <c r="G10" s="46" t="s">
        <v>6</v>
      </c>
      <c r="H10" s="44" t="s">
        <v>53</v>
      </c>
      <c r="I10" s="47" t="s">
        <v>6</v>
      </c>
    </row>
    <row r="11" spans="1:35">
      <c r="A11" s="17"/>
      <c r="B11" s="18"/>
      <c r="C11" s="18"/>
      <c r="D11" s="19"/>
      <c r="E11" s="20"/>
      <c r="F11" s="19"/>
      <c r="G11" s="20"/>
      <c r="H11" s="21"/>
      <c r="I11" s="22"/>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113" t="s">
        <v>7</v>
      </c>
      <c r="B12" s="32">
        <v>87.102399324767546</v>
      </c>
      <c r="C12" s="35">
        <v>1.191819748078407</v>
      </c>
      <c r="D12" s="34">
        <v>77.375899679819469</v>
      </c>
      <c r="E12" s="33">
        <v>2.1285559227154187</v>
      </c>
      <c r="F12" s="34">
        <v>81.738618433025266</v>
      </c>
      <c r="G12" s="33">
        <v>1.3587998271281849</v>
      </c>
      <c r="H12" s="32">
        <v>87.336259689526628</v>
      </c>
      <c r="I12" s="31">
        <v>1.2766258538880741</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113" t="s">
        <v>11</v>
      </c>
      <c r="B13" s="32">
        <v>79.053614111448951</v>
      </c>
      <c r="C13" s="35">
        <v>0.97622376996583349</v>
      </c>
      <c r="D13" s="34">
        <v>74.526204737587392</v>
      </c>
      <c r="E13" s="33">
        <v>1.1327615982256762</v>
      </c>
      <c r="F13" s="34">
        <v>77.629678142985298</v>
      </c>
      <c r="G13" s="33">
        <v>1.1192755578907401</v>
      </c>
      <c r="H13" s="32">
        <v>72.23636240773908</v>
      </c>
      <c r="I13" s="31">
        <v>1.1108724249562696</v>
      </c>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113" t="s">
        <v>16</v>
      </c>
      <c r="B14" s="32">
        <v>64.687182809981564</v>
      </c>
      <c r="C14" s="35">
        <v>1.5423741172639072</v>
      </c>
      <c r="D14" s="34">
        <v>64.847350194221647</v>
      </c>
      <c r="E14" s="33">
        <v>1.634116616790106</v>
      </c>
      <c r="F14" s="34">
        <v>63.541200720137972</v>
      </c>
      <c r="G14" s="33">
        <v>1.7436076735756862</v>
      </c>
      <c r="H14" s="32">
        <v>64.477251353315836</v>
      </c>
      <c r="I14" s="31">
        <v>1.5528720571020274</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row>
    <row r="15" spans="1:35">
      <c r="A15" s="113" t="s">
        <v>18</v>
      </c>
      <c r="B15" s="32">
        <v>84.416203046308667</v>
      </c>
      <c r="C15" s="35">
        <v>1.0768961218003867</v>
      </c>
      <c r="D15" s="34">
        <v>80.145646371688613</v>
      </c>
      <c r="E15" s="33">
        <v>1.1181248911429</v>
      </c>
      <c r="F15" s="34">
        <v>74.875833400584284</v>
      </c>
      <c r="G15" s="33">
        <v>1.4749310153521162</v>
      </c>
      <c r="H15" s="32">
        <v>87.48666445428492</v>
      </c>
      <c r="I15" s="31">
        <v>1.0980970073669065</v>
      </c>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row>
    <row r="16" spans="1:35">
      <c r="A16" s="113" t="s">
        <v>36</v>
      </c>
      <c r="B16" s="34">
        <v>60.253663213878397</v>
      </c>
      <c r="C16" s="35">
        <v>0.84940144427092501</v>
      </c>
      <c r="D16" s="34">
        <v>58.056909762945928</v>
      </c>
      <c r="E16" s="33">
        <v>0.95922028225572475</v>
      </c>
      <c r="F16" s="34">
        <v>64.140833947762559</v>
      </c>
      <c r="G16" s="33">
        <v>0.8235758986269115</v>
      </c>
      <c r="H16" s="32">
        <v>63.650277518859284</v>
      </c>
      <c r="I16" s="31">
        <v>0.99870478566627985</v>
      </c>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c r="A17" s="113" t="s">
        <v>43</v>
      </c>
      <c r="B17" s="32">
        <v>77.580052098836433</v>
      </c>
      <c r="C17" s="35">
        <v>0.96956048984181276</v>
      </c>
      <c r="D17" s="34">
        <v>71.047207674036244</v>
      </c>
      <c r="E17" s="33">
        <v>1.0801690323760393</v>
      </c>
      <c r="F17" s="34">
        <v>71.070414836289217</v>
      </c>
      <c r="G17" s="33">
        <v>1.0911424245735588</v>
      </c>
      <c r="H17" s="32">
        <v>74.710625945347914</v>
      </c>
      <c r="I17" s="31">
        <v>1.0353914452310831</v>
      </c>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c r="A18" s="113" t="s">
        <v>46</v>
      </c>
      <c r="B18" s="32">
        <v>71.106625761272753</v>
      </c>
      <c r="C18" s="35">
        <v>1.1280667743633257</v>
      </c>
      <c r="D18" s="34">
        <v>70.445494696846254</v>
      </c>
      <c r="E18" s="33">
        <v>1.0217524818099222</v>
      </c>
      <c r="F18" s="34">
        <v>70.924753786875058</v>
      </c>
      <c r="G18" s="33">
        <v>1.0396320910398513</v>
      </c>
      <c r="H18" s="32">
        <v>76.668357388097888</v>
      </c>
      <c r="I18" s="31">
        <v>0.89052538941546777</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113" t="s">
        <v>47</v>
      </c>
      <c r="B19" s="32">
        <v>73.547229641115479</v>
      </c>
      <c r="C19" s="35">
        <v>1.1144594806375137</v>
      </c>
      <c r="D19" s="34">
        <v>72.541945622541476</v>
      </c>
      <c r="E19" s="33">
        <v>1.0527826264732041</v>
      </c>
      <c r="F19" s="34">
        <v>78.219018134416558</v>
      </c>
      <c r="G19" s="33">
        <v>0.98064195226396511</v>
      </c>
      <c r="H19" s="32">
        <v>76.725354019104813</v>
      </c>
      <c r="I19" s="31">
        <v>0.89515467321633768</v>
      </c>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113" t="s">
        <v>48</v>
      </c>
      <c r="B20" s="32">
        <v>72.914685071834356</v>
      </c>
      <c r="C20" s="35">
        <v>0.75106467223375872</v>
      </c>
      <c r="D20" s="34">
        <v>70.958157172000853</v>
      </c>
      <c r="E20" s="33">
        <v>0.82413434434635258</v>
      </c>
      <c r="F20" s="34">
        <v>73.620444538117823</v>
      </c>
      <c r="G20" s="33">
        <v>0.82308440542519579</v>
      </c>
      <c r="H20" s="32">
        <v>72.981411266718752</v>
      </c>
      <c r="I20" s="31">
        <v>0.8769404947691295</v>
      </c>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113" t="s">
        <v>49</v>
      </c>
      <c r="B21" s="32">
        <v>90.391190428152925</v>
      </c>
      <c r="C21" s="35">
        <v>0.46824311030108495</v>
      </c>
      <c r="D21" s="34">
        <v>87.902939517429957</v>
      </c>
      <c r="E21" s="33">
        <v>0.45019793548379927</v>
      </c>
      <c r="F21" s="34">
        <v>89.187252652654564</v>
      </c>
      <c r="G21" s="33">
        <v>0.48183543539132712</v>
      </c>
      <c r="H21" s="32">
        <v>89.327074308494119</v>
      </c>
      <c r="I21" s="31">
        <v>0.4682734965956144</v>
      </c>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ht="13.5" thickBot="1">
      <c r="A22" s="116" t="s">
        <v>51</v>
      </c>
      <c r="B22" s="117">
        <v>91.207197911734909</v>
      </c>
      <c r="C22" s="118">
        <v>0.65329036431144194</v>
      </c>
      <c r="D22" s="117">
        <v>84.701495003932109</v>
      </c>
      <c r="E22" s="30">
        <v>0.8883062005919361</v>
      </c>
      <c r="F22" s="117">
        <v>90.06849559635377</v>
      </c>
      <c r="G22" s="30">
        <v>0.57800359901898946</v>
      </c>
      <c r="H22" s="29">
        <v>89.467638283976214</v>
      </c>
      <c r="I22" s="28">
        <v>0.68175583894291392</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4" spans="1:35">
      <c r="A24" s="70" t="s">
        <v>315</v>
      </c>
    </row>
    <row r="25" spans="1:35">
      <c r="A25" s="2" t="s">
        <v>370</v>
      </c>
    </row>
  </sheetData>
  <customSheetViews>
    <customSheetView guid="{958562DC-2717-487D-88ED-05485062DB2A}" scale="80" showGridLines="0">
      <selection activeCell="C31" sqref="C31"/>
      <pageMargins left="0.7" right="0.7" top="0.75" bottom="0.75" header="0.3" footer="0.3"/>
      <pageSetup paperSize="9" orientation="portrait" r:id="rId1"/>
    </customSheetView>
    <customSheetView guid="{DC9DA9F2-44C2-40AF-952E-F17A8405449D}" scale="80" showGridLines="0">
      <selection activeCell="N8" sqref="N8"/>
      <pageMargins left="0.7" right="0.7" top="0.75" bottom="0.75" header="0.3" footer="0.3"/>
      <pageSetup paperSize="9" orientation="portrait" r:id="rId2"/>
    </customSheetView>
    <customSheetView guid="{AF19555B-DC94-4383-99E1-B20527EBB45F}" scale="80" showGridLines="0">
      <selection activeCell="C31" sqref="C31"/>
      <pageMargins left="0.7" right="0.7" top="0.75" bottom="0.75" header="0.3" footer="0.3"/>
      <pageSetup paperSize="9" orientation="portrait" r:id="rId3"/>
    </customSheetView>
  </customSheetViews>
  <mergeCells count="5">
    <mergeCell ref="B8:I8"/>
    <mergeCell ref="B9:C9"/>
    <mergeCell ref="D9:E9"/>
    <mergeCell ref="F9:G9"/>
    <mergeCell ref="H9:I9"/>
  </mergeCells>
  <pageMargins left="0.7" right="0.7" top="0.75" bottom="0.75" header="0.3" footer="0.3"/>
  <pageSetup paperSize="9" orientation="portrait"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I71"/>
  <sheetViews>
    <sheetView showGridLines="0" topLeftCell="A10" zoomScale="80" zoomScaleNormal="80" workbookViewId="0">
      <selection activeCell="D24" sqref="D24"/>
    </sheetView>
  </sheetViews>
  <sheetFormatPr defaultColWidth="8.7109375" defaultRowHeight="12.75"/>
  <cols>
    <col min="1" max="1" width="34" style="66" customWidth="1"/>
    <col min="2" max="9" width="10.28515625" style="66" customWidth="1"/>
    <col min="10" max="16384" width="8.7109375" style="66"/>
  </cols>
  <sheetData>
    <row r="1" spans="1:35">
      <c r="J1" s="50"/>
      <c r="O1" s="152"/>
    </row>
    <row r="2" spans="1:35">
      <c r="A2" s="66" t="s">
        <v>359</v>
      </c>
      <c r="J2" s="50"/>
      <c r="O2" s="152"/>
    </row>
    <row r="3" spans="1:35">
      <c r="A3" s="51" t="s">
        <v>138</v>
      </c>
    </row>
    <row r="4" spans="1:35">
      <c r="A4" s="49" t="s">
        <v>236</v>
      </c>
    </row>
    <row r="5" spans="1:35">
      <c r="A5" s="49"/>
    </row>
    <row r="6" spans="1:35" s="81" customFormat="1" ht="13.5" thickBot="1">
      <c r="A6" s="136"/>
    </row>
    <row r="7" spans="1:35" s="81" customFormat="1" ht="16.899999999999999" customHeight="1">
      <c r="A7" s="41"/>
      <c r="B7" s="298" t="s">
        <v>269</v>
      </c>
      <c r="C7" s="299"/>
      <c r="D7" s="299"/>
      <c r="E7" s="299"/>
      <c r="F7" s="299"/>
      <c r="G7" s="299"/>
      <c r="H7" s="299"/>
      <c r="I7" s="299"/>
      <c r="J7" s="299"/>
      <c r="K7" s="299"/>
      <c r="L7" s="299"/>
      <c r="M7" s="299"/>
      <c r="N7" s="299"/>
      <c r="O7" s="299"/>
      <c r="P7" s="299"/>
      <c r="Q7" s="299"/>
      <c r="R7" s="299"/>
      <c r="S7" s="299"/>
      <c r="T7" s="299"/>
      <c r="U7" s="300"/>
    </row>
    <row r="8" spans="1:35" s="81" customFormat="1" ht="28.15" customHeight="1">
      <c r="A8" s="42"/>
      <c r="B8" s="373" t="s">
        <v>126</v>
      </c>
      <c r="C8" s="374"/>
      <c r="D8" s="312" t="s">
        <v>127</v>
      </c>
      <c r="E8" s="319"/>
      <c r="F8" s="319"/>
      <c r="G8" s="319"/>
      <c r="H8" s="319"/>
      <c r="I8" s="310"/>
      <c r="J8" s="312" t="s">
        <v>193</v>
      </c>
      <c r="K8" s="319"/>
      <c r="L8" s="319"/>
      <c r="M8" s="319"/>
      <c r="N8" s="319"/>
      <c r="O8" s="310"/>
      <c r="P8" s="312" t="s">
        <v>128</v>
      </c>
      <c r="Q8" s="319"/>
      <c r="R8" s="319"/>
      <c r="S8" s="319"/>
      <c r="T8" s="319"/>
      <c r="U8" s="313"/>
    </row>
    <row r="9" spans="1:35" s="81" customFormat="1" ht="53.25" customHeight="1">
      <c r="A9" s="42"/>
      <c r="B9" s="322"/>
      <c r="C9" s="323"/>
      <c r="D9" s="312" t="s">
        <v>129</v>
      </c>
      <c r="E9" s="310"/>
      <c r="F9" s="312" t="s">
        <v>130</v>
      </c>
      <c r="G9" s="310"/>
      <c r="H9" s="319" t="s">
        <v>131</v>
      </c>
      <c r="I9" s="310"/>
      <c r="J9" s="312" t="s">
        <v>240</v>
      </c>
      <c r="K9" s="310"/>
      <c r="L9" s="312" t="s">
        <v>270</v>
      </c>
      <c r="M9" s="310"/>
      <c r="N9" s="319" t="s">
        <v>149</v>
      </c>
      <c r="O9" s="310"/>
      <c r="P9" s="312" t="s">
        <v>378</v>
      </c>
      <c r="Q9" s="310"/>
      <c r="R9" s="312" t="s">
        <v>148</v>
      </c>
      <c r="S9" s="310"/>
      <c r="T9" s="319" t="s">
        <v>149</v>
      </c>
      <c r="U9" s="313"/>
    </row>
    <row r="10" spans="1:35">
      <c r="A10" s="137"/>
      <c r="B10" s="90" t="s">
        <v>53</v>
      </c>
      <c r="C10" s="91" t="s">
        <v>6</v>
      </c>
      <c r="D10" s="90" t="s">
        <v>53</v>
      </c>
      <c r="E10" s="92" t="s">
        <v>6</v>
      </c>
      <c r="F10" s="90" t="s">
        <v>53</v>
      </c>
      <c r="G10" s="92" t="s">
        <v>6</v>
      </c>
      <c r="H10" s="91" t="s">
        <v>93</v>
      </c>
      <c r="I10" s="92" t="s">
        <v>6</v>
      </c>
      <c r="J10" s="90" t="s">
        <v>53</v>
      </c>
      <c r="K10" s="92" t="s">
        <v>6</v>
      </c>
      <c r="L10" s="90" t="s">
        <v>53</v>
      </c>
      <c r="M10" s="92" t="s">
        <v>6</v>
      </c>
      <c r="N10" s="91" t="s">
        <v>93</v>
      </c>
      <c r="O10" s="92" t="s">
        <v>6</v>
      </c>
      <c r="P10" s="90" t="s">
        <v>53</v>
      </c>
      <c r="Q10" s="92" t="s">
        <v>6</v>
      </c>
      <c r="R10" s="90" t="s">
        <v>53</v>
      </c>
      <c r="S10" s="92" t="s">
        <v>6</v>
      </c>
      <c r="T10" s="91" t="s">
        <v>93</v>
      </c>
      <c r="U10" s="93" t="s">
        <v>6</v>
      </c>
    </row>
    <row r="11" spans="1:35">
      <c r="A11" s="74"/>
      <c r="B11" s="138"/>
      <c r="C11" s="76"/>
      <c r="D11" s="75"/>
      <c r="E11" s="77"/>
      <c r="F11" s="75"/>
      <c r="G11" s="77"/>
      <c r="H11" s="78"/>
      <c r="I11" s="77"/>
      <c r="J11" s="75"/>
      <c r="K11" s="77"/>
      <c r="L11" s="75"/>
      <c r="M11" s="77"/>
      <c r="N11" s="78"/>
      <c r="O11" s="77"/>
      <c r="P11" s="75"/>
      <c r="Q11" s="77"/>
      <c r="R11" s="75"/>
      <c r="S11" s="77"/>
      <c r="T11" s="78"/>
      <c r="U11" s="79"/>
      <c r="V11" s="139"/>
      <c r="W11" s="139"/>
      <c r="X11" s="139"/>
      <c r="Y11" s="139"/>
      <c r="Z11" s="139"/>
      <c r="AA11" s="139"/>
      <c r="AB11" s="139"/>
      <c r="AC11" s="139"/>
      <c r="AD11" s="139"/>
      <c r="AE11" s="139"/>
      <c r="AF11" s="139"/>
      <c r="AG11" s="139"/>
      <c r="AH11" s="139"/>
      <c r="AI11" s="139"/>
    </row>
    <row r="12" spans="1:35">
      <c r="A12" s="113" t="s">
        <v>7</v>
      </c>
      <c r="B12" s="80">
        <v>78.955615813891782</v>
      </c>
      <c r="C12" s="52">
        <v>1.5538604978483703</v>
      </c>
      <c r="D12" s="71">
        <v>79.51692195557041</v>
      </c>
      <c r="E12" s="53">
        <v>2.2966692789855014</v>
      </c>
      <c r="F12" s="71">
        <v>78.639218637695862</v>
      </c>
      <c r="G12" s="53">
        <v>1.7887554122081379</v>
      </c>
      <c r="H12" s="58">
        <v>0.87770331787454836</v>
      </c>
      <c r="I12" s="53">
        <v>2.5780095767927991</v>
      </c>
      <c r="J12" s="71">
        <v>67.286986344071579</v>
      </c>
      <c r="K12" s="53">
        <v>3.9670288004476695</v>
      </c>
      <c r="L12" s="71">
        <v>88.833540184684395</v>
      </c>
      <c r="M12" s="53">
        <v>3.0556666853353667</v>
      </c>
      <c r="N12" s="58">
        <v>21.546553840612816</v>
      </c>
      <c r="O12" s="53">
        <v>5.0640317322857742</v>
      </c>
      <c r="P12" s="71">
        <v>70.237893176054698</v>
      </c>
      <c r="Q12" s="53">
        <v>3.6275047194828747</v>
      </c>
      <c r="R12" s="71">
        <v>81.509228318154186</v>
      </c>
      <c r="S12" s="53">
        <v>1.786534619484986</v>
      </c>
      <c r="T12" s="58">
        <v>11.271335142099488</v>
      </c>
      <c r="U12" s="54">
        <v>4.1450821268105287</v>
      </c>
      <c r="V12" s="63"/>
      <c r="W12" s="63"/>
      <c r="X12" s="63"/>
      <c r="Y12" s="63"/>
      <c r="Z12" s="63"/>
      <c r="AA12" s="63"/>
      <c r="AB12" s="63"/>
      <c r="AC12" s="63"/>
      <c r="AD12" s="63"/>
      <c r="AE12" s="63"/>
      <c r="AF12" s="63"/>
      <c r="AG12" s="63"/>
      <c r="AH12" s="63"/>
      <c r="AI12" s="63"/>
    </row>
    <row r="13" spans="1:35">
      <c r="A13" s="113" t="s">
        <v>382</v>
      </c>
      <c r="B13" s="80">
        <v>74.410735585871663</v>
      </c>
      <c r="C13" s="52">
        <v>0.88441861959817569</v>
      </c>
      <c r="D13" s="71">
        <v>77.735037055191967</v>
      </c>
      <c r="E13" s="53">
        <v>1.3706418952674457</v>
      </c>
      <c r="F13" s="71">
        <v>72.459240664798898</v>
      </c>
      <c r="G13" s="53">
        <v>1.0544115682972757</v>
      </c>
      <c r="H13" s="58">
        <v>5.2757963903930687</v>
      </c>
      <c r="I13" s="53">
        <v>1.6198798499852756</v>
      </c>
      <c r="J13" s="71">
        <v>64.553499093441943</v>
      </c>
      <c r="K13" s="53">
        <v>2.1959314032991299</v>
      </c>
      <c r="L13" s="71">
        <v>84.826103483123973</v>
      </c>
      <c r="M13" s="53">
        <v>1.1843353968425976</v>
      </c>
      <c r="N13" s="58">
        <v>20.27260438968203</v>
      </c>
      <c r="O13" s="53">
        <v>2.3781733860893097</v>
      </c>
      <c r="P13" s="71">
        <v>65.503626663741315</v>
      </c>
      <c r="Q13" s="53">
        <v>2.0996817843128235</v>
      </c>
      <c r="R13" s="71">
        <v>77.226640679699614</v>
      </c>
      <c r="S13" s="53">
        <v>0.92553668886132656</v>
      </c>
      <c r="T13" s="58">
        <v>11.723014015958299</v>
      </c>
      <c r="U13" s="54">
        <v>2.2409197913417338</v>
      </c>
      <c r="V13" s="63"/>
      <c r="W13" s="63"/>
      <c r="X13" s="63"/>
      <c r="Y13" s="63"/>
      <c r="Z13" s="63"/>
      <c r="AA13" s="63"/>
      <c r="AB13" s="63"/>
      <c r="AC13" s="63"/>
      <c r="AD13" s="63"/>
      <c r="AE13" s="63"/>
      <c r="AF13" s="63"/>
      <c r="AG13" s="63"/>
      <c r="AH13" s="63"/>
      <c r="AI13" s="63"/>
    </row>
    <row r="14" spans="1:35">
      <c r="A14" s="113" t="s">
        <v>9</v>
      </c>
      <c r="B14" s="80">
        <v>71.076108481753963</v>
      </c>
      <c r="C14" s="52">
        <v>1.0512849607274641</v>
      </c>
      <c r="D14" s="71">
        <v>68.623831361656357</v>
      </c>
      <c r="E14" s="53">
        <v>1.565388938503504</v>
      </c>
      <c r="F14" s="71">
        <v>72.099451792266905</v>
      </c>
      <c r="G14" s="53">
        <v>1.195901233184911</v>
      </c>
      <c r="H14" s="58">
        <v>-3.4756204306105474</v>
      </c>
      <c r="I14" s="53">
        <v>1.7405846913529821</v>
      </c>
      <c r="J14" s="71">
        <v>65.375427809288951</v>
      </c>
      <c r="K14" s="53">
        <v>2.0762222437819857</v>
      </c>
      <c r="L14" s="71">
        <v>75.71578085118243</v>
      </c>
      <c r="M14" s="53">
        <v>1.398776823853745</v>
      </c>
      <c r="N14" s="58">
        <v>10.340353041893479</v>
      </c>
      <c r="O14" s="53">
        <v>2.4037432953002953</v>
      </c>
      <c r="P14" s="71">
        <v>66.855542657847579</v>
      </c>
      <c r="Q14" s="53">
        <v>1.6857482287797183</v>
      </c>
      <c r="R14" s="71">
        <v>72.443674568997523</v>
      </c>
      <c r="S14" s="53">
        <v>1.2384433798964611</v>
      </c>
      <c r="T14" s="58">
        <v>5.5881319111499437</v>
      </c>
      <c r="U14" s="54">
        <v>1.962120245114257</v>
      </c>
      <c r="V14" s="63"/>
      <c r="W14" s="63"/>
      <c r="X14" s="63"/>
      <c r="Y14" s="63"/>
      <c r="Z14" s="63"/>
      <c r="AA14" s="63"/>
      <c r="AB14" s="63"/>
      <c r="AC14" s="63"/>
      <c r="AD14" s="63"/>
      <c r="AE14" s="63"/>
      <c r="AF14" s="63"/>
      <c r="AG14" s="63"/>
      <c r="AH14" s="63"/>
      <c r="AI14" s="63"/>
    </row>
    <row r="15" spans="1:35">
      <c r="A15" s="83" t="s">
        <v>10</v>
      </c>
      <c r="B15" s="71">
        <v>61.117816199002093</v>
      </c>
      <c r="C15" s="52">
        <v>1.0259546330517821</v>
      </c>
      <c r="D15" s="71">
        <v>59.184185197763561</v>
      </c>
      <c r="E15" s="53">
        <v>1.7348542833586198</v>
      </c>
      <c r="F15" s="71">
        <v>61.977934956585067</v>
      </c>
      <c r="G15" s="53">
        <v>1.3032982879497368</v>
      </c>
      <c r="H15" s="58">
        <v>-2.7937497588215052</v>
      </c>
      <c r="I15" s="53">
        <v>2.2317405080461925</v>
      </c>
      <c r="J15" s="71">
        <v>60.824772960152153</v>
      </c>
      <c r="K15" s="53">
        <v>1.8671946098464349</v>
      </c>
      <c r="L15" s="71">
        <v>69.059430772879722</v>
      </c>
      <c r="M15" s="53">
        <v>1.5554929349288229</v>
      </c>
      <c r="N15" s="58">
        <v>8.2346578127275691</v>
      </c>
      <c r="O15" s="53">
        <v>2.1027283921878275</v>
      </c>
      <c r="P15" s="71">
        <v>61.599058794492947</v>
      </c>
      <c r="Q15" s="53">
        <v>1.6444351779500705</v>
      </c>
      <c r="R15" s="71">
        <v>60.951628541160893</v>
      </c>
      <c r="S15" s="53">
        <v>1.0604712213552889</v>
      </c>
      <c r="T15" s="58">
        <v>-0.64743025333205395</v>
      </c>
      <c r="U15" s="54">
        <v>1.5425041321192663</v>
      </c>
      <c r="V15" s="63"/>
      <c r="W15" s="63"/>
      <c r="X15" s="63"/>
      <c r="Y15" s="63"/>
      <c r="Z15" s="63"/>
      <c r="AA15" s="63"/>
      <c r="AB15" s="63"/>
      <c r="AC15" s="63"/>
      <c r="AD15" s="63"/>
      <c r="AE15" s="63"/>
      <c r="AF15" s="63"/>
      <c r="AG15" s="63"/>
      <c r="AH15" s="63"/>
      <c r="AI15" s="63"/>
    </row>
    <row r="16" spans="1:35">
      <c r="A16" s="128" t="s">
        <v>172</v>
      </c>
      <c r="B16" s="71">
        <v>63.746886035010967</v>
      </c>
      <c r="C16" s="52">
        <v>1.2370952837765319</v>
      </c>
      <c r="D16" s="71">
        <v>61.013639984909972</v>
      </c>
      <c r="E16" s="53">
        <v>2.2856154007965923</v>
      </c>
      <c r="F16" s="71">
        <v>64.887983756840413</v>
      </c>
      <c r="G16" s="53">
        <v>1.6766143218891723</v>
      </c>
      <c r="H16" s="58">
        <v>-3.874343771930441</v>
      </c>
      <c r="I16" s="53">
        <v>3.1078054453889381</v>
      </c>
      <c r="J16" s="71">
        <v>61.843680858911142</v>
      </c>
      <c r="K16" s="53">
        <v>2.3285631036730297</v>
      </c>
      <c r="L16" s="71">
        <v>74.385604416179234</v>
      </c>
      <c r="M16" s="53">
        <v>1.8575059005743941</v>
      </c>
      <c r="N16" s="58">
        <v>12.541923557268092</v>
      </c>
      <c r="O16" s="53">
        <v>2.8328285159311197</v>
      </c>
      <c r="P16" s="71">
        <v>62.892375812577939</v>
      </c>
      <c r="Q16" s="53">
        <v>2.0608989216013351</v>
      </c>
      <c r="R16" s="71">
        <v>63.911152998112136</v>
      </c>
      <c r="S16" s="53">
        <v>1.28255845060125</v>
      </c>
      <c r="T16" s="58">
        <v>1.0187771855341978</v>
      </c>
      <c r="U16" s="54">
        <v>1.9836099097651245</v>
      </c>
      <c r="V16" s="63"/>
      <c r="W16" s="63"/>
      <c r="X16" s="63"/>
      <c r="Y16" s="63"/>
      <c r="Z16" s="63"/>
      <c r="AA16" s="63"/>
      <c r="AB16" s="63"/>
      <c r="AC16" s="63"/>
      <c r="AD16" s="63"/>
      <c r="AE16" s="63"/>
      <c r="AF16" s="63"/>
      <c r="AG16" s="63"/>
      <c r="AH16" s="63"/>
      <c r="AI16" s="63"/>
    </row>
    <row r="17" spans="1:35">
      <c r="A17" s="128" t="s">
        <v>388</v>
      </c>
      <c r="B17" s="71">
        <v>58.087808315051781</v>
      </c>
      <c r="C17" s="52">
        <v>1.6861145695349471</v>
      </c>
      <c r="D17" s="71">
        <v>57.186943310040292</v>
      </c>
      <c r="E17" s="53">
        <v>2.5009889818634816</v>
      </c>
      <c r="F17" s="71">
        <v>58.541508023677167</v>
      </c>
      <c r="G17" s="53">
        <v>1.9968184199878705</v>
      </c>
      <c r="H17" s="58">
        <v>-1.3545647136368757</v>
      </c>
      <c r="I17" s="53">
        <v>2.9490661372608913</v>
      </c>
      <c r="J17" s="71">
        <v>59.617916488865603</v>
      </c>
      <c r="K17" s="53">
        <v>2.9205059447766959</v>
      </c>
      <c r="L17" s="71">
        <v>62.988087601048633</v>
      </c>
      <c r="M17" s="53">
        <v>2.6652147414867113</v>
      </c>
      <c r="N17" s="58">
        <v>3.37017111218303</v>
      </c>
      <c r="O17" s="53">
        <v>3.5197863183490035</v>
      </c>
      <c r="P17" s="71">
        <v>60.257924551737297</v>
      </c>
      <c r="Q17" s="53">
        <v>2.7091710955230464</v>
      </c>
      <c r="R17" s="71">
        <v>57.430523025822097</v>
      </c>
      <c r="S17" s="53">
        <v>1.7700908535818176</v>
      </c>
      <c r="T17" s="58">
        <v>-2.8274015259151994</v>
      </c>
      <c r="U17" s="54">
        <v>2.6041514860604007</v>
      </c>
      <c r="V17" s="63"/>
      <c r="W17" s="63"/>
      <c r="X17" s="63"/>
      <c r="Y17" s="63"/>
      <c r="Z17" s="63"/>
      <c r="AA17" s="63"/>
      <c r="AB17" s="63"/>
      <c r="AC17" s="63"/>
      <c r="AD17" s="63"/>
      <c r="AE17" s="63"/>
      <c r="AF17" s="63"/>
      <c r="AG17" s="63"/>
      <c r="AH17" s="63"/>
      <c r="AI17" s="63"/>
    </row>
    <row r="18" spans="1:35">
      <c r="A18" s="83" t="s">
        <v>11</v>
      </c>
      <c r="B18" s="71">
        <v>80.008963754214307</v>
      </c>
      <c r="C18" s="52">
        <v>1.2485508107586618</v>
      </c>
      <c r="D18" s="71">
        <v>77.200816652829644</v>
      </c>
      <c r="E18" s="53">
        <v>1.7167595143735843</v>
      </c>
      <c r="F18" s="71">
        <v>81.248375859967908</v>
      </c>
      <c r="G18" s="53">
        <v>1.411374442640978</v>
      </c>
      <c r="H18" s="58">
        <v>-4.0475592071382636</v>
      </c>
      <c r="I18" s="53">
        <v>1.8724153908892069</v>
      </c>
      <c r="J18" s="71">
        <v>72.941998522984377</v>
      </c>
      <c r="K18" s="53">
        <v>3.7487552815726901</v>
      </c>
      <c r="L18" s="71">
        <v>85.8518903140058</v>
      </c>
      <c r="M18" s="53">
        <v>2.0423539610912278</v>
      </c>
      <c r="N18" s="58">
        <v>12.909891791021423</v>
      </c>
      <c r="O18" s="53">
        <v>4.2131922246477274</v>
      </c>
      <c r="P18" s="71">
        <v>79.267916966825879</v>
      </c>
      <c r="Q18" s="53">
        <v>2.8480450131054553</v>
      </c>
      <c r="R18" s="71">
        <v>80.079072902912756</v>
      </c>
      <c r="S18" s="53">
        <v>1.2840758055724388</v>
      </c>
      <c r="T18" s="58">
        <v>0.81115593608687675</v>
      </c>
      <c r="U18" s="54">
        <v>2.8345917415985973</v>
      </c>
      <c r="V18" s="63"/>
      <c r="W18" s="63"/>
      <c r="X18" s="63"/>
      <c r="Y18" s="63"/>
      <c r="Z18" s="63"/>
      <c r="AA18" s="63"/>
      <c r="AB18" s="63"/>
      <c r="AC18" s="63"/>
      <c r="AD18" s="63"/>
      <c r="AE18" s="63"/>
      <c r="AF18" s="63"/>
      <c r="AG18" s="63"/>
      <c r="AH18" s="63"/>
      <c r="AI18" s="63"/>
    </row>
    <row r="19" spans="1:35">
      <c r="A19" s="83" t="s">
        <v>383</v>
      </c>
      <c r="B19" s="71">
        <v>88.026984773355238</v>
      </c>
      <c r="C19" s="52">
        <v>0.78030635488869637</v>
      </c>
      <c r="D19" s="71">
        <v>85.707339283288221</v>
      </c>
      <c r="E19" s="53">
        <v>1.9240564873165076</v>
      </c>
      <c r="F19" s="71">
        <v>88.614473309170791</v>
      </c>
      <c r="G19" s="53">
        <v>0.77091779375042235</v>
      </c>
      <c r="H19" s="58">
        <v>-2.90713402588257</v>
      </c>
      <c r="I19" s="53">
        <v>1.9605880196985674</v>
      </c>
      <c r="J19" s="71">
        <v>82.470490610761161</v>
      </c>
      <c r="K19" s="53">
        <v>3.4173524131073871</v>
      </c>
      <c r="L19" s="71">
        <v>90.550771683542095</v>
      </c>
      <c r="M19" s="53">
        <v>0.9133274242269821</v>
      </c>
      <c r="N19" s="58">
        <v>8.0802810727809344</v>
      </c>
      <c r="O19" s="53">
        <v>3.3933754832151504</v>
      </c>
      <c r="P19" s="71">
        <v>86.39889810255346</v>
      </c>
      <c r="Q19" s="53">
        <v>1.6632974649940677</v>
      </c>
      <c r="R19" s="71">
        <v>88.462738935342102</v>
      </c>
      <c r="S19" s="53">
        <v>0.84251411678195864</v>
      </c>
      <c r="T19" s="58">
        <v>2.0638408327886424</v>
      </c>
      <c r="U19" s="54">
        <v>1.7790145023124475</v>
      </c>
      <c r="V19" s="63"/>
      <c r="W19" s="63"/>
      <c r="X19" s="63"/>
      <c r="Y19" s="63"/>
      <c r="Z19" s="63"/>
      <c r="AA19" s="63"/>
      <c r="AB19" s="63"/>
      <c r="AC19" s="63"/>
      <c r="AD19" s="63"/>
      <c r="AE19" s="63"/>
      <c r="AF19" s="63"/>
      <c r="AG19" s="63"/>
      <c r="AH19" s="63"/>
      <c r="AI19" s="63"/>
    </row>
    <row r="20" spans="1:35">
      <c r="A20" s="83" t="s">
        <v>13</v>
      </c>
      <c r="B20" s="71">
        <v>75.423855428960152</v>
      </c>
      <c r="C20" s="52">
        <v>1.3065330395921453</v>
      </c>
      <c r="D20" s="71">
        <v>73.875549371350118</v>
      </c>
      <c r="E20" s="53">
        <v>2.0745556111050383</v>
      </c>
      <c r="F20" s="71">
        <v>76.143076435351588</v>
      </c>
      <c r="G20" s="53">
        <v>1.8061310216315636</v>
      </c>
      <c r="H20" s="58">
        <v>-2.2675270640014702</v>
      </c>
      <c r="I20" s="53">
        <v>2.9419730954713823</v>
      </c>
      <c r="J20" s="71">
        <v>68.636537246041399</v>
      </c>
      <c r="K20" s="53">
        <v>3.4579623289292623</v>
      </c>
      <c r="L20" s="71">
        <v>80.479039969081612</v>
      </c>
      <c r="M20" s="53">
        <v>2.2693533225549856</v>
      </c>
      <c r="N20" s="58">
        <v>11.842502723040212</v>
      </c>
      <c r="O20" s="53">
        <v>4.426385924262048</v>
      </c>
      <c r="P20" s="71">
        <v>70.44603782747744</v>
      </c>
      <c r="Q20" s="53">
        <v>3.7416236163115304</v>
      </c>
      <c r="R20" s="71">
        <v>76.605963834418233</v>
      </c>
      <c r="S20" s="53">
        <v>1.5237136152547359</v>
      </c>
      <c r="T20" s="58">
        <v>6.1599260069407933</v>
      </c>
      <c r="U20" s="54">
        <v>4.3376269088493578</v>
      </c>
      <c r="V20" s="63"/>
      <c r="W20" s="63"/>
      <c r="X20" s="63"/>
      <c r="Y20" s="63"/>
      <c r="Z20" s="63"/>
      <c r="AA20" s="63"/>
      <c r="AB20" s="63"/>
      <c r="AC20" s="63"/>
      <c r="AD20" s="63"/>
      <c r="AE20" s="63"/>
      <c r="AF20" s="63"/>
      <c r="AG20" s="63"/>
      <c r="AH20" s="63"/>
      <c r="AI20" s="63"/>
    </row>
    <row r="21" spans="1:35">
      <c r="A21" s="113" t="s">
        <v>14</v>
      </c>
      <c r="B21" s="80">
        <v>71.904714694943792</v>
      </c>
      <c r="C21" s="52">
        <v>1.4085147061721295</v>
      </c>
      <c r="D21" s="71">
        <v>67.388607492950641</v>
      </c>
      <c r="E21" s="53">
        <v>2.1034921816664069</v>
      </c>
      <c r="F21" s="71">
        <v>74.393508281742697</v>
      </c>
      <c r="G21" s="53">
        <v>1.7062876516625303</v>
      </c>
      <c r="H21" s="58">
        <v>-7.0049007887920567</v>
      </c>
      <c r="I21" s="53">
        <v>2.5263199853005016</v>
      </c>
      <c r="J21" s="71">
        <v>62.61859227111777</v>
      </c>
      <c r="K21" s="53">
        <v>3.2897393110844746</v>
      </c>
      <c r="L21" s="71">
        <v>81.998929201930281</v>
      </c>
      <c r="M21" s="53">
        <v>2.066646267206337</v>
      </c>
      <c r="N21" s="58">
        <v>19.380336930812511</v>
      </c>
      <c r="O21" s="53">
        <v>3.7588330270158949</v>
      </c>
      <c r="P21" s="71">
        <v>67.435192188978405</v>
      </c>
      <c r="Q21" s="53">
        <v>2.5782283177614516</v>
      </c>
      <c r="R21" s="71">
        <v>73.946551681024332</v>
      </c>
      <c r="S21" s="53">
        <v>1.5452714077080125</v>
      </c>
      <c r="T21" s="58">
        <v>6.5113594920459263</v>
      </c>
      <c r="U21" s="54">
        <v>2.8304440591839768</v>
      </c>
      <c r="V21" s="63"/>
      <c r="W21" s="63"/>
      <c r="X21" s="63"/>
      <c r="Y21" s="63"/>
      <c r="Z21" s="63"/>
      <c r="AA21" s="63"/>
      <c r="AB21" s="63"/>
      <c r="AC21" s="63"/>
      <c r="AD21" s="63"/>
      <c r="AE21" s="63"/>
      <c r="AF21" s="63"/>
      <c r="AG21" s="63"/>
      <c r="AH21" s="63"/>
      <c r="AI21" s="63"/>
    </row>
    <row r="22" spans="1:35">
      <c r="A22" s="113" t="s">
        <v>15</v>
      </c>
      <c r="B22" s="80">
        <v>76.058663682803868</v>
      </c>
      <c r="C22" s="52">
        <v>1.5642640417166578</v>
      </c>
      <c r="D22" s="71">
        <v>72.722161201248696</v>
      </c>
      <c r="E22" s="53">
        <v>2.400813571196196</v>
      </c>
      <c r="F22" s="71">
        <v>78.770930791881241</v>
      </c>
      <c r="G22" s="53">
        <v>1.7501917574358103</v>
      </c>
      <c r="H22" s="58">
        <v>-6.0487695906325456</v>
      </c>
      <c r="I22" s="53">
        <v>2.7143752209540044</v>
      </c>
      <c r="J22" s="71">
        <v>71.330073490186436</v>
      </c>
      <c r="K22" s="53">
        <v>4.817059920855348</v>
      </c>
      <c r="L22" s="71">
        <v>81.428613266596756</v>
      </c>
      <c r="M22" s="53">
        <v>1.6874797430735109</v>
      </c>
      <c r="N22" s="58">
        <v>10.09853977641032</v>
      </c>
      <c r="O22" s="53">
        <v>5.3271519419085935</v>
      </c>
      <c r="P22" s="71">
        <v>69.799297425679072</v>
      </c>
      <c r="Q22" s="53">
        <v>3.8428839118392899</v>
      </c>
      <c r="R22" s="71">
        <v>77.254268059812048</v>
      </c>
      <c r="S22" s="53">
        <v>1.4473720291558505</v>
      </c>
      <c r="T22" s="58">
        <v>7.4549706341329767</v>
      </c>
      <c r="U22" s="54">
        <v>3.5282257028405719</v>
      </c>
      <c r="V22" s="63"/>
      <c r="W22" s="63"/>
      <c r="X22" s="63"/>
      <c r="Y22" s="63"/>
      <c r="Z22" s="63"/>
      <c r="AA22" s="63"/>
      <c r="AB22" s="63"/>
      <c r="AC22" s="63"/>
      <c r="AD22" s="63"/>
      <c r="AE22" s="63"/>
      <c r="AF22" s="63"/>
      <c r="AG22" s="63"/>
      <c r="AH22" s="63"/>
      <c r="AI22" s="63"/>
    </row>
    <row r="23" spans="1:35">
      <c r="A23" s="113" t="s">
        <v>16</v>
      </c>
      <c r="B23" s="80">
        <v>70.784183286481991</v>
      </c>
      <c r="C23" s="52">
        <v>1.2762468461846437</v>
      </c>
      <c r="D23" s="71">
        <v>75.271814385239949</v>
      </c>
      <c r="E23" s="53">
        <v>2.1136067827015017</v>
      </c>
      <c r="F23" s="71">
        <v>69.536756450068722</v>
      </c>
      <c r="G23" s="53">
        <v>1.4107608758141623</v>
      </c>
      <c r="H23" s="58">
        <v>5.735057935171227</v>
      </c>
      <c r="I23" s="53">
        <v>2.252730779947826</v>
      </c>
      <c r="J23" s="71">
        <v>68.57700497053078</v>
      </c>
      <c r="K23" s="53">
        <v>3.8565083701518161</v>
      </c>
      <c r="L23" s="71">
        <v>76.197610716208402</v>
      </c>
      <c r="M23" s="53">
        <v>2.0960093514835436</v>
      </c>
      <c r="N23" s="58">
        <v>7.6206057456776222</v>
      </c>
      <c r="O23" s="53">
        <v>4.8377532893078969</v>
      </c>
      <c r="P23" s="71">
        <v>69.215628131619084</v>
      </c>
      <c r="Q23" s="53">
        <v>2.9572861188415613</v>
      </c>
      <c r="R23" s="71">
        <v>71.066126984779729</v>
      </c>
      <c r="S23" s="53">
        <v>1.2570878599919406</v>
      </c>
      <c r="T23" s="58">
        <v>1.8504988531606443</v>
      </c>
      <c r="U23" s="54">
        <v>2.9168870924559527</v>
      </c>
      <c r="V23" s="63"/>
      <c r="W23" s="63"/>
      <c r="X23" s="63"/>
      <c r="Y23" s="63"/>
      <c r="Z23" s="63"/>
      <c r="AA23" s="63"/>
      <c r="AB23" s="63"/>
      <c r="AC23" s="63"/>
      <c r="AD23" s="63"/>
      <c r="AE23" s="63"/>
      <c r="AF23" s="63"/>
      <c r="AG23" s="63"/>
      <c r="AH23" s="63"/>
      <c r="AI23" s="63"/>
    </row>
    <row r="24" spans="1:35">
      <c r="A24" s="113" t="s">
        <v>364</v>
      </c>
      <c r="B24" s="80">
        <v>65.64838941434725</v>
      </c>
      <c r="C24" s="52">
        <v>1.7246285471210538</v>
      </c>
      <c r="D24" s="71">
        <v>66.370343178894743</v>
      </c>
      <c r="E24" s="53">
        <v>3.4935732873808272</v>
      </c>
      <c r="F24" s="71">
        <v>65.390304811740194</v>
      </c>
      <c r="G24" s="53">
        <v>1.603981027821225</v>
      </c>
      <c r="H24" s="58">
        <v>0.98003836715454895</v>
      </c>
      <c r="I24" s="53">
        <v>3.3321130784598085</v>
      </c>
      <c r="J24" s="71">
        <v>64.643041702648858</v>
      </c>
      <c r="K24" s="53">
        <v>7.5800028931192918</v>
      </c>
      <c r="L24" s="71">
        <v>74.262707627717035</v>
      </c>
      <c r="M24" s="53">
        <v>2.0638096220358602</v>
      </c>
      <c r="N24" s="58">
        <v>9.6196659250681762</v>
      </c>
      <c r="O24" s="53">
        <v>7.2229738142382383</v>
      </c>
      <c r="P24" s="71">
        <v>67.50975803014542</v>
      </c>
      <c r="Q24" s="53">
        <v>4.8018816346054463</v>
      </c>
      <c r="R24" s="71">
        <v>65.502586714106386</v>
      </c>
      <c r="S24" s="53">
        <v>1.712132216771332</v>
      </c>
      <c r="T24" s="58">
        <v>-2.0071713160390345</v>
      </c>
      <c r="U24" s="54">
        <v>4.6679762096433279</v>
      </c>
      <c r="V24" s="63"/>
      <c r="W24" s="63"/>
      <c r="X24" s="63"/>
      <c r="Y24" s="63"/>
      <c r="Z24" s="63"/>
      <c r="AA24" s="63"/>
      <c r="AB24" s="63"/>
      <c r="AC24" s="63"/>
      <c r="AD24" s="63"/>
      <c r="AE24" s="63"/>
      <c r="AF24" s="63"/>
      <c r="AG24" s="63"/>
      <c r="AH24" s="63"/>
      <c r="AI24" s="63"/>
    </row>
    <row r="25" spans="1:35">
      <c r="A25" s="113" t="s">
        <v>17</v>
      </c>
      <c r="B25" s="80">
        <v>68.327805705119985</v>
      </c>
      <c r="C25" s="52">
        <v>1.283266933859283</v>
      </c>
      <c r="D25" s="71">
        <v>68.013366473748178</v>
      </c>
      <c r="E25" s="53">
        <v>1.7830038899237148</v>
      </c>
      <c r="F25" s="71">
        <v>68.424795630648703</v>
      </c>
      <c r="G25" s="53">
        <v>1.4570727986590049</v>
      </c>
      <c r="H25" s="58">
        <v>-0.41142915690052462</v>
      </c>
      <c r="I25" s="53">
        <v>2.0123265585524885</v>
      </c>
      <c r="J25" s="71">
        <v>55.039603344244689</v>
      </c>
      <c r="K25" s="53">
        <v>3.5255660224732783</v>
      </c>
      <c r="L25" s="71">
        <v>77.484139064505683</v>
      </c>
      <c r="M25" s="53">
        <v>1.7049949997815481</v>
      </c>
      <c r="N25" s="58">
        <v>22.444535720260994</v>
      </c>
      <c r="O25" s="53">
        <v>3.8096546185395894</v>
      </c>
      <c r="P25" s="71">
        <v>60.537297651012807</v>
      </c>
      <c r="Q25" s="53">
        <v>2.5067049616742128</v>
      </c>
      <c r="R25" s="71">
        <v>70.124736932947584</v>
      </c>
      <c r="S25" s="53">
        <v>1.4231287093201723</v>
      </c>
      <c r="T25" s="58">
        <v>9.5874392819347776</v>
      </c>
      <c r="U25" s="54">
        <v>2.808950161946139</v>
      </c>
      <c r="V25" s="63"/>
      <c r="W25" s="63"/>
      <c r="X25" s="63"/>
      <c r="Y25" s="63"/>
      <c r="Z25" s="63"/>
      <c r="AA25" s="63"/>
      <c r="AB25" s="63"/>
      <c r="AC25" s="63"/>
      <c r="AD25" s="63"/>
      <c r="AE25" s="63"/>
      <c r="AF25" s="63"/>
      <c r="AG25" s="63"/>
      <c r="AH25" s="63"/>
      <c r="AI25" s="63"/>
    </row>
    <row r="26" spans="1:35">
      <c r="A26" s="113" t="s">
        <v>18</v>
      </c>
      <c r="B26" s="80">
        <v>77.555481392984603</v>
      </c>
      <c r="C26" s="52">
        <v>1.2825724376767551</v>
      </c>
      <c r="D26" s="71">
        <v>75.999467359797805</v>
      </c>
      <c r="E26" s="53">
        <v>1.8609564591015268</v>
      </c>
      <c r="F26" s="71">
        <v>78.579121855592277</v>
      </c>
      <c r="G26" s="53">
        <v>1.593250832579534</v>
      </c>
      <c r="H26" s="58">
        <v>-2.5796544957944718</v>
      </c>
      <c r="I26" s="53">
        <v>2.2863561897343989</v>
      </c>
      <c r="J26" s="71">
        <v>68.126874918255837</v>
      </c>
      <c r="K26" s="53">
        <v>3.4642361031158133</v>
      </c>
      <c r="L26" s="71">
        <v>86.56020934652058</v>
      </c>
      <c r="M26" s="53">
        <v>1.5683824733278693</v>
      </c>
      <c r="N26" s="58">
        <v>18.433334428264743</v>
      </c>
      <c r="O26" s="53">
        <v>3.4542325381086978</v>
      </c>
      <c r="P26" s="71">
        <v>69.924659979472921</v>
      </c>
      <c r="Q26" s="53">
        <v>2.1839709088239738</v>
      </c>
      <c r="R26" s="71">
        <v>79.191913499682585</v>
      </c>
      <c r="S26" s="53">
        <v>1.4053662755467107</v>
      </c>
      <c r="T26" s="58">
        <v>9.267253520209664</v>
      </c>
      <c r="U26" s="54">
        <v>2.3144594479572027</v>
      </c>
      <c r="V26" s="63"/>
      <c r="W26" s="63"/>
      <c r="X26" s="63"/>
      <c r="Y26" s="63"/>
      <c r="Z26" s="63"/>
      <c r="AA26" s="63"/>
      <c r="AB26" s="63"/>
      <c r="AC26" s="63"/>
      <c r="AD26" s="63"/>
      <c r="AE26" s="63"/>
      <c r="AF26" s="63"/>
      <c r="AG26" s="63"/>
      <c r="AH26" s="63"/>
      <c r="AI26" s="63"/>
    </row>
    <row r="27" spans="1:35">
      <c r="A27" s="113" t="s">
        <v>201</v>
      </c>
      <c r="B27" s="80">
        <v>75.990443391744606</v>
      </c>
      <c r="C27" s="52">
        <v>1.3527658024147839</v>
      </c>
      <c r="D27" s="71">
        <v>76.47013258538253</v>
      </c>
      <c r="E27" s="53">
        <v>1.978315675972826</v>
      </c>
      <c r="F27" s="71">
        <v>75.729507177760809</v>
      </c>
      <c r="G27" s="53">
        <v>1.3482753206873492</v>
      </c>
      <c r="H27" s="58">
        <v>0.74062540762172091</v>
      </c>
      <c r="I27" s="53">
        <v>1.7872758750495119</v>
      </c>
      <c r="J27" s="71">
        <v>64.128220260255588</v>
      </c>
      <c r="K27" s="53">
        <v>2.5932991171933302</v>
      </c>
      <c r="L27" s="71">
        <v>85.534682639543462</v>
      </c>
      <c r="M27" s="53">
        <v>1.9490190741021882</v>
      </c>
      <c r="N27" s="58">
        <v>21.406462379287873</v>
      </c>
      <c r="O27" s="53">
        <v>3.0244835274116548</v>
      </c>
      <c r="P27" s="71">
        <v>69.715154701890512</v>
      </c>
      <c r="Q27" s="53">
        <v>2.2854674594899858</v>
      </c>
      <c r="R27" s="71">
        <v>77.898794545985766</v>
      </c>
      <c r="S27" s="53">
        <v>1.4267804135902449</v>
      </c>
      <c r="T27" s="58">
        <v>8.1836398440952536</v>
      </c>
      <c r="U27" s="54">
        <v>2.2724252344539075</v>
      </c>
      <c r="V27" s="63"/>
      <c r="W27" s="63"/>
      <c r="X27" s="63"/>
      <c r="Y27" s="63"/>
      <c r="Z27" s="63"/>
      <c r="AA27" s="63"/>
      <c r="AB27" s="63"/>
      <c r="AC27" s="63"/>
      <c r="AD27" s="63"/>
      <c r="AE27" s="63"/>
      <c r="AF27" s="63"/>
      <c r="AG27" s="63"/>
      <c r="AH27" s="63"/>
      <c r="AI27" s="63"/>
    </row>
    <row r="28" spans="1:35">
      <c r="A28" s="113" t="s">
        <v>19</v>
      </c>
      <c r="B28" s="80">
        <v>82.144180299087751</v>
      </c>
      <c r="C28" s="52">
        <v>0.9322125947588028</v>
      </c>
      <c r="D28" s="71">
        <v>81.850099494776856</v>
      </c>
      <c r="E28" s="53">
        <v>2.3878531388400805</v>
      </c>
      <c r="F28" s="71">
        <v>82.200552746595037</v>
      </c>
      <c r="G28" s="53">
        <v>0.98970790280456744</v>
      </c>
      <c r="H28" s="58">
        <v>-0.35045325181818043</v>
      </c>
      <c r="I28" s="53">
        <v>2.5392483683564397</v>
      </c>
      <c r="J28" s="71">
        <v>64.64222686773175</v>
      </c>
      <c r="K28" s="53">
        <v>3.2255115233918996</v>
      </c>
      <c r="L28" s="71">
        <v>89.20720806918979</v>
      </c>
      <c r="M28" s="53">
        <v>0.96567575719081689</v>
      </c>
      <c r="N28" s="58">
        <v>24.564981201458039</v>
      </c>
      <c r="O28" s="53">
        <v>3.1069363476801248</v>
      </c>
      <c r="P28" s="71">
        <v>72.952434053505669</v>
      </c>
      <c r="Q28" s="53">
        <v>2.3974705320451499</v>
      </c>
      <c r="R28" s="71">
        <v>83.742682159455356</v>
      </c>
      <c r="S28" s="53">
        <v>0.93836238939267202</v>
      </c>
      <c r="T28" s="58">
        <v>10.790248105949686</v>
      </c>
      <c r="U28" s="54">
        <v>2.4037140294180701</v>
      </c>
      <c r="V28" s="63"/>
      <c r="W28" s="63"/>
      <c r="X28" s="63"/>
      <c r="Y28" s="63"/>
      <c r="Z28" s="63"/>
      <c r="AA28" s="63"/>
      <c r="AB28" s="63"/>
      <c r="AC28" s="63"/>
      <c r="AD28" s="63"/>
      <c r="AE28" s="63"/>
      <c r="AF28" s="63"/>
      <c r="AG28" s="63"/>
      <c r="AH28" s="63"/>
      <c r="AI28" s="63"/>
    </row>
    <row r="29" spans="1:35">
      <c r="A29" s="113" t="s">
        <v>20</v>
      </c>
      <c r="B29" s="80">
        <v>68.658005835225978</v>
      </c>
      <c r="C29" s="52">
        <v>1.4805091771694072</v>
      </c>
      <c r="D29" s="71">
        <v>66.420326402339185</v>
      </c>
      <c r="E29" s="53">
        <v>2.2065083759058481</v>
      </c>
      <c r="F29" s="71">
        <v>69.624772465988798</v>
      </c>
      <c r="G29" s="53">
        <v>1.562205373291444</v>
      </c>
      <c r="H29" s="58">
        <v>-3.2044460636496126</v>
      </c>
      <c r="I29" s="53">
        <v>2.1469783828592401</v>
      </c>
      <c r="J29" s="71">
        <v>61.01793171874921</v>
      </c>
      <c r="K29" s="53">
        <v>4.6069121039499876</v>
      </c>
      <c r="L29" s="71">
        <v>74.9042004676038</v>
      </c>
      <c r="M29" s="53">
        <v>1.6480957531931479</v>
      </c>
      <c r="N29" s="58">
        <v>13.88626874885459</v>
      </c>
      <c r="O29" s="53">
        <v>4.4240843654724289</v>
      </c>
      <c r="P29" s="71">
        <v>60.063887256223737</v>
      </c>
      <c r="Q29" s="53">
        <v>2.9250828535648363</v>
      </c>
      <c r="R29" s="71">
        <v>70.434970077393373</v>
      </c>
      <c r="S29" s="53">
        <v>1.4940084857632028</v>
      </c>
      <c r="T29" s="58">
        <v>10.371082821169637</v>
      </c>
      <c r="U29" s="54">
        <v>2.8331961645275463</v>
      </c>
      <c r="V29" s="63"/>
      <c r="W29" s="63"/>
      <c r="X29" s="63"/>
      <c r="Y29" s="63"/>
      <c r="Z29" s="63"/>
      <c r="AA29" s="63"/>
      <c r="AB29" s="63"/>
      <c r="AC29" s="63"/>
      <c r="AD29" s="63"/>
      <c r="AE29" s="63"/>
      <c r="AF29" s="63"/>
      <c r="AG29" s="63"/>
      <c r="AH29" s="63"/>
      <c r="AI29" s="63"/>
    </row>
    <row r="30" spans="1:35">
      <c r="A30" s="113" t="s">
        <v>21</v>
      </c>
      <c r="B30" s="80">
        <v>69.105211510905605</v>
      </c>
      <c r="C30" s="52">
        <v>1.1492762096061675</v>
      </c>
      <c r="D30" s="71">
        <v>65.800350608403136</v>
      </c>
      <c r="E30" s="53">
        <v>1.6171594720815421</v>
      </c>
      <c r="F30" s="71">
        <v>70.84003730659218</v>
      </c>
      <c r="G30" s="53">
        <v>1.330032463464335</v>
      </c>
      <c r="H30" s="58">
        <v>-5.039686698189044</v>
      </c>
      <c r="I30" s="53">
        <v>1.8127635197645486</v>
      </c>
      <c r="J30" s="71">
        <v>63.820230495295817</v>
      </c>
      <c r="K30" s="53">
        <v>3.2521258127502928</v>
      </c>
      <c r="L30" s="71">
        <v>73.866913482384504</v>
      </c>
      <c r="M30" s="53">
        <v>2.1711597264891531</v>
      </c>
      <c r="N30" s="58">
        <v>10.046682987088687</v>
      </c>
      <c r="O30" s="53">
        <v>3.6520791517414453</v>
      </c>
      <c r="P30" s="71">
        <v>68.683831490510983</v>
      </c>
      <c r="Q30" s="53">
        <v>2.9147047389819192</v>
      </c>
      <c r="R30" s="71">
        <v>69.15899165971679</v>
      </c>
      <c r="S30" s="53">
        <v>1.2944572893232691</v>
      </c>
      <c r="T30" s="58">
        <v>0.47516016920580739</v>
      </c>
      <c r="U30" s="54">
        <v>3.2473714103172071</v>
      </c>
      <c r="V30" s="63"/>
      <c r="W30" s="63"/>
      <c r="X30" s="63"/>
      <c r="Y30" s="63"/>
      <c r="Z30" s="63"/>
      <c r="AA30" s="63"/>
      <c r="AB30" s="63"/>
      <c r="AC30" s="63"/>
      <c r="AD30" s="63"/>
      <c r="AE30" s="63"/>
      <c r="AF30" s="63"/>
      <c r="AG30" s="63"/>
      <c r="AH30" s="63"/>
      <c r="AI30" s="63"/>
    </row>
    <row r="31" spans="1:35">
      <c r="A31" s="113" t="s">
        <v>22</v>
      </c>
      <c r="B31" s="80">
        <v>91.888677402840401</v>
      </c>
      <c r="C31" s="52">
        <v>0.72394368484800176</v>
      </c>
      <c r="D31" s="71">
        <v>92.526708671286713</v>
      </c>
      <c r="E31" s="53">
        <v>1.2134837832339485</v>
      </c>
      <c r="F31" s="71">
        <v>91.762698043731021</v>
      </c>
      <c r="G31" s="53">
        <v>0.74908844495888505</v>
      </c>
      <c r="H31" s="58">
        <v>0.76401062755569171</v>
      </c>
      <c r="I31" s="53">
        <v>1.1546010898019998</v>
      </c>
      <c r="J31" s="71">
        <v>89.844864618682067</v>
      </c>
      <c r="K31" s="53">
        <v>3.2159832826379593</v>
      </c>
      <c r="L31" s="71">
        <v>92.862866272776017</v>
      </c>
      <c r="M31" s="53">
        <v>0.85127032531063451</v>
      </c>
      <c r="N31" s="58">
        <v>3.0180016540939505</v>
      </c>
      <c r="O31" s="53">
        <v>3.290070203302605</v>
      </c>
      <c r="P31" s="71">
        <v>89.810638065788481</v>
      </c>
      <c r="Q31" s="53">
        <v>1.6884561233042759</v>
      </c>
      <c r="R31" s="71">
        <v>92.23084705663176</v>
      </c>
      <c r="S31" s="53">
        <v>0.72387875967582205</v>
      </c>
      <c r="T31" s="58">
        <v>2.4202089908432782</v>
      </c>
      <c r="U31" s="54">
        <v>1.6311552791798911</v>
      </c>
      <c r="V31" s="63"/>
      <c r="W31" s="63"/>
      <c r="X31" s="63"/>
      <c r="Y31" s="63"/>
      <c r="Z31" s="63"/>
      <c r="AA31" s="63"/>
      <c r="AB31" s="63"/>
      <c r="AC31" s="63"/>
      <c r="AD31" s="63"/>
      <c r="AE31" s="63"/>
      <c r="AF31" s="63"/>
      <c r="AG31" s="63"/>
      <c r="AH31" s="63"/>
      <c r="AI31" s="63"/>
    </row>
    <row r="32" spans="1:35">
      <c r="A32" s="113" t="s">
        <v>23</v>
      </c>
      <c r="B32" s="80">
        <v>80.412163305712753</v>
      </c>
      <c r="C32" s="52">
        <v>0.96043341677516492</v>
      </c>
      <c r="D32" s="71">
        <v>78.688044028680281</v>
      </c>
      <c r="E32" s="53">
        <v>1.69595819072456</v>
      </c>
      <c r="F32" s="71">
        <v>80.863079134616342</v>
      </c>
      <c r="G32" s="53">
        <v>1.0516096603153198</v>
      </c>
      <c r="H32" s="58">
        <v>-2.1750351059360611</v>
      </c>
      <c r="I32" s="53">
        <v>1.8365437093186501</v>
      </c>
      <c r="J32" s="71">
        <v>76.110986067126134</v>
      </c>
      <c r="K32" s="53">
        <v>3.9614971435385371</v>
      </c>
      <c r="L32" s="71">
        <v>84.045810520353697</v>
      </c>
      <c r="M32" s="53">
        <v>1.2530488403698441</v>
      </c>
      <c r="N32" s="58">
        <v>7.9348244532275629</v>
      </c>
      <c r="O32" s="53">
        <v>3.8909565758074898</v>
      </c>
      <c r="P32" s="71">
        <v>76.579818063945808</v>
      </c>
      <c r="Q32" s="53">
        <v>2.4881909397550532</v>
      </c>
      <c r="R32" s="71">
        <v>80.977160166588163</v>
      </c>
      <c r="S32" s="53">
        <v>0.9799310772702351</v>
      </c>
      <c r="T32" s="58">
        <v>4.3973421026423551</v>
      </c>
      <c r="U32" s="54">
        <v>2.5221494982799264</v>
      </c>
      <c r="V32" s="63"/>
      <c r="W32" s="63"/>
      <c r="X32" s="63"/>
      <c r="Y32" s="63"/>
      <c r="Z32" s="63"/>
      <c r="AA32" s="63"/>
      <c r="AB32" s="63"/>
      <c r="AC32" s="63"/>
      <c r="AD32" s="63"/>
      <c r="AE32" s="63"/>
      <c r="AF32" s="63"/>
      <c r="AG32" s="63"/>
      <c r="AH32" s="63"/>
      <c r="AI32" s="63"/>
    </row>
    <row r="33" spans="1:35">
      <c r="A33" s="113" t="s">
        <v>24</v>
      </c>
      <c r="B33" s="80">
        <v>78.228414495500786</v>
      </c>
      <c r="C33" s="52">
        <v>1.4393615486995803</v>
      </c>
      <c r="D33" s="71">
        <v>76.190369641765116</v>
      </c>
      <c r="E33" s="53">
        <v>2.6473791324253746</v>
      </c>
      <c r="F33" s="71">
        <v>78.923566534608582</v>
      </c>
      <c r="G33" s="53">
        <v>1.5969879450181204</v>
      </c>
      <c r="H33" s="58">
        <v>-2.7331968928434662</v>
      </c>
      <c r="I33" s="53">
        <v>2.9107861166826647</v>
      </c>
      <c r="J33" s="71">
        <v>68.326338107394747</v>
      </c>
      <c r="K33" s="53">
        <v>5.9875891843923563</v>
      </c>
      <c r="L33" s="71">
        <v>84.960702556871254</v>
      </c>
      <c r="M33" s="53">
        <v>1.8940804487842446</v>
      </c>
      <c r="N33" s="58">
        <v>16.634364449476507</v>
      </c>
      <c r="O33" s="53">
        <v>6.1903073558489119</v>
      </c>
      <c r="P33" s="71">
        <v>68.331539699318299</v>
      </c>
      <c r="Q33" s="53">
        <v>3.3266622423590615</v>
      </c>
      <c r="R33" s="71">
        <v>80.837882026334398</v>
      </c>
      <c r="S33" s="53">
        <v>1.4625042300344697</v>
      </c>
      <c r="T33" s="58">
        <v>12.5063423270161</v>
      </c>
      <c r="U33" s="54">
        <v>3.4609396545051312</v>
      </c>
      <c r="V33" s="63"/>
      <c r="W33" s="63"/>
      <c r="X33" s="63"/>
      <c r="Y33" s="63"/>
      <c r="Z33" s="63"/>
      <c r="AA33" s="63"/>
      <c r="AB33" s="63"/>
      <c r="AC33" s="63"/>
      <c r="AD33" s="63"/>
      <c r="AE33" s="63"/>
      <c r="AF33" s="63"/>
      <c r="AG33" s="63"/>
      <c r="AH33" s="63"/>
      <c r="AI33" s="63"/>
    </row>
    <row r="34" spans="1:35">
      <c r="A34" s="113" t="s">
        <v>365</v>
      </c>
      <c r="B34" s="80">
        <v>69.890268996716216</v>
      </c>
      <c r="C34" s="52">
        <v>1.3080396014365077</v>
      </c>
      <c r="D34" s="71">
        <v>71.863040389721263</v>
      </c>
      <c r="E34" s="53">
        <v>2.9673002437490186</v>
      </c>
      <c r="F34" s="71">
        <v>69.27480205171166</v>
      </c>
      <c r="G34" s="53">
        <v>1.4556312513412888</v>
      </c>
      <c r="H34" s="58">
        <v>2.588238338009603</v>
      </c>
      <c r="I34" s="53">
        <v>3.3333995464180934</v>
      </c>
      <c r="J34" s="71">
        <v>72.19838044889552</v>
      </c>
      <c r="K34" s="53">
        <v>2.9276788614476641</v>
      </c>
      <c r="L34" s="71">
        <v>71.37322372351548</v>
      </c>
      <c r="M34" s="53">
        <v>2.3252504577723032</v>
      </c>
      <c r="N34" s="58">
        <v>-0.82515672538004026</v>
      </c>
      <c r="O34" s="53">
        <v>3.5128160900872918</v>
      </c>
      <c r="P34" s="71">
        <v>70.728612301345436</v>
      </c>
      <c r="Q34" s="53">
        <v>2.3604620548737762</v>
      </c>
      <c r="R34" s="71">
        <v>69.586601517697844</v>
      </c>
      <c r="S34" s="53">
        <v>1.5563312645580696</v>
      </c>
      <c r="T34" s="58">
        <v>-1.1420107836475921</v>
      </c>
      <c r="U34" s="54">
        <v>2.8177390912173812</v>
      </c>
      <c r="V34" s="63"/>
      <c r="W34" s="63"/>
      <c r="X34" s="63"/>
      <c r="Y34" s="63"/>
      <c r="Z34" s="63"/>
      <c r="AA34" s="63"/>
      <c r="AB34" s="63"/>
      <c r="AC34" s="63"/>
      <c r="AD34" s="63"/>
      <c r="AE34" s="63"/>
      <c r="AF34" s="63"/>
      <c r="AG34" s="63"/>
      <c r="AH34" s="63"/>
      <c r="AI34" s="63"/>
    </row>
    <row r="35" spans="1:35">
      <c r="A35" s="113" t="s">
        <v>25</v>
      </c>
      <c r="B35" s="80">
        <v>69.862560846180259</v>
      </c>
      <c r="C35" s="52">
        <v>0.94004045350387011</v>
      </c>
      <c r="D35" s="71">
        <v>67.669449514276465</v>
      </c>
      <c r="E35" s="53">
        <v>1.5021381947984587</v>
      </c>
      <c r="F35" s="71">
        <v>70.469478418440858</v>
      </c>
      <c r="G35" s="53">
        <v>1.1497273584148238</v>
      </c>
      <c r="H35" s="58">
        <v>-2.8000289041643924</v>
      </c>
      <c r="I35" s="53">
        <v>1.9309339151631162</v>
      </c>
      <c r="J35" s="71">
        <v>79.077007212985635</v>
      </c>
      <c r="K35" s="53">
        <v>3.5229289673571245</v>
      </c>
      <c r="L35" s="71">
        <v>73.187634457472427</v>
      </c>
      <c r="M35" s="53">
        <v>1.1696869770994156</v>
      </c>
      <c r="N35" s="58">
        <v>-5.8893727555132074</v>
      </c>
      <c r="O35" s="53">
        <v>3.5932633213329721</v>
      </c>
      <c r="P35" s="71">
        <v>73.16300864116144</v>
      </c>
      <c r="Q35" s="53">
        <v>1.8018027805127779</v>
      </c>
      <c r="R35" s="71">
        <v>69.231836951507617</v>
      </c>
      <c r="S35" s="53">
        <v>1.1016237091720171</v>
      </c>
      <c r="T35" s="58">
        <v>-3.9311716896538229</v>
      </c>
      <c r="U35" s="54">
        <v>2.163281962952663</v>
      </c>
      <c r="V35" s="63"/>
      <c r="W35" s="63"/>
      <c r="X35" s="63"/>
      <c r="Y35" s="63"/>
      <c r="Z35" s="63"/>
      <c r="AA35" s="63"/>
      <c r="AB35" s="63"/>
      <c r="AC35" s="63"/>
      <c r="AD35" s="63"/>
      <c r="AE35" s="63"/>
      <c r="AF35" s="63"/>
      <c r="AG35" s="63"/>
      <c r="AH35" s="63"/>
      <c r="AI35" s="63"/>
    </row>
    <row r="36" spans="1:35">
      <c r="A36" s="113" t="s">
        <v>26</v>
      </c>
      <c r="B36" s="80">
        <v>70.066274603673747</v>
      </c>
      <c r="C36" s="52">
        <v>1.1300349675467558</v>
      </c>
      <c r="D36" s="71">
        <v>68.72223982326598</v>
      </c>
      <c r="E36" s="53">
        <v>1.3670365225273178</v>
      </c>
      <c r="F36" s="71">
        <v>71.915665519125895</v>
      </c>
      <c r="G36" s="53">
        <v>1.4559913662402226</v>
      </c>
      <c r="H36" s="58">
        <v>-3.193425695859915</v>
      </c>
      <c r="I36" s="53">
        <v>1.7042731578215395</v>
      </c>
      <c r="J36" s="71">
        <v>64.121873265608812</v>
      </c>
      <c r="K36" s="53">
        <v>2.1474575246353225</v>
      </c>
      <c r="L36" s="71">
        <v>78.959602886854185</v>
      </c>
      <c r="M36" s="53">
        <v>1.3700420257074344</v>
      </c>
      <c r="N36" s="58">
        <v>14.837729621245373</v>
      </c>
      <c r="O36" s="53">
        <v>2.205936577867019</v>
      </c>
      <c r="P36" s="71">
        <v>64.951660882318379</v>
      </c>
      <c r="Q36" s="53">
        <v>2.1200152002228521</v>
      </c>
      <c r="R36" s="71">
        <v>71.363197850602887</v>
      </c>
      <c r="S36" s="53">
        <v>1.1233714385410107</v>
      </c>
      <c r="T36" s="58">
        <v>6.4115369682845085</v>
      </c>
      <c r="U36" s="54">
        <v>1.9961062204060358</v>
      </c>
      <c r="V36" s="63"/>
      <c r="W36" s="63"/>
      <c r="X36" s="63"/>
      <c r="Y36" s="63"/>
      <c r="Z36" s="63"/>
      <c r="AA36" s="63"/>
      <c r="AB36" s="63"/>
      <c r="AC36" s="63"/>
      <c r="AD36" s="63"/>
      <c r="AE36" s="63"/>
      <c r="AF36" s="63"/>
      <c r="AG36" s="63"/>
      <c r="AH36" s="63"/>
      <c r="AI36" s="63"/>
    </row>
    <row r="37" spans="1:35">
      <c r="A37" s="113" t="s">
        <v>27</v>
      </c>
      <c r="B37" s="80">
        <v>84.74903538168607</v>
      </c>
      <c r="C37" s="52">
        <v>0.73089371753889232</v>
      </c>
      <c r="D37" s="71">
        <v>80.570667159196745</v>
      </c>
      <c r="E37" s="53">
        <v>1.3697754871763121</v>
      </c>
      <c r="F37" s="71">
        <v>86.073150291410968</v>
      </c>
      <c r="G37" s="53">
        <v>0.79561409224435908</v>
      </c>
      <c r="H37" s="58">
        <v>-5.5024831322142234</v>
      </c>
      <c r="I37" s="53">
        <v>1.4992174361974702</v>
      </c>
      <c r="J37" s="71">
        <v>78.734021953176864</v>
      </c>
      <c r="K37" s="53">
        <v>1.5104332898486881</v>
      </c>
      <c r="L37" s="71">
        <v>89.420330569432977</v>
      </c>
      <c r="M37" s="53">
        <v>1.1024393161149033</v>
      </c>
      <c r="N37" s="58">
        <v>10.686308616256113</v>
      </c>
      <c r="O37" s="53">
        <v>1.8369647442968324</v>
      </c>
      <c r="P37" s="71">
        <v>78.720041217023208</v>
      </c>
      <c r="Q37" s="53">
        <v>1.4577618979964593</v>
      </c>
      <c r="R37" s="71">
        <v>86.724240504826852</v>
      </c>
      <c r="S37" s="53">
        <v>0.87696621232101257</v>
      </c>
      <c r="T37" s="58">
        <v>8.0041992878036439</v>
      </c>
      <c r="U37" s="54">
        <v>1.7155238899167156</v>
      </c>
      <c r="V37" s="63"/>
      <c r="W37" s="63"/>
      <c r="X37" s="63"/>
      <c r="Y37" s="63"/>
      <c r="Z37" s="63"/>
      <c r="AA37" s="63"/>
      <c r="AB37" s="63"/>
      <c r="AC37" s="63"/>
      <c r="AD37" s="63"/>
      <c r="AE37" s="63"/>
      <c r="AF37" s="63"/>
      <c r="AG37" s="63"/>
      <c r="AH37" s="63"/>
      <c r="AI37" s="63"/>
    </row>
    <row r="38" spans="1:35">
      <c r="A38" s="113" t="s">
        <v>28</v>
      </c>
      <c r="B38" s="80">
        <v>69.808851103155916</v>
      </c>
      <c r="C38" s="52">
        <v>1.3631046993160194</v>
      </c>
      <c r="D38" s="71">
        <v>71.073058180561262</v>
      </c>
      <c r="E38" s="53">
        <v>1.9061687578981101</v>
      </c>
      <c r="F38" s="71">
        <v>69.194163884201359</v>
      </c>
      <c r="G38" s="53">
        <v>1.6894599229121705</v>
      </c>
      <c r="H38" s="58">
        <v>1.8788942963599027</v>
      </c>
      <c r="I38" s="53">
        <v>2.3771395989356434</v>
      </c>
      <c r="J38" s="71">
        <v>59.665811928660681</v>
      </c>
      <c r="K38" s="53">
        <v>4.2413032523538128</v>
      </c>
      <c r="L38" s="71">
        <v>78.018360646329256</v>
      </c>
      <c r="M38" s="53">
        <v>1.5482591923296558</v>
      </c>
      <c r="N38" s="58">
        <v>18.352548717668576</v>
      </c>
      <c r="O38" s="53">
        <v>3.8887036205329566</v>
      </c>
      <c r="P38" s="71">
        <v>59.914534907925422</v>
      </c>
      <c r="Q38" s="53">
        <v>2.7587827114351446</v>
      </c>
      <c r="R38" s="71">
        <v>72.551617997177104</v>
      </c>
      <c r="S38" s="53">
        <v>1.2705869547882211</v>
      </c>
      <c r="T38" s="58">
        <v>12.637083089251682</v>
      </c>
      <c r="U38" s="54">
        <v>2.6459451265272906</v>
      </c>
      <c r="V38" s="63"/>
      <c r="W38" s="63"/>
      <c r="X38" s="63"/>
      <c r="Y38" s="63"/>
      <c r="Z38" s="63"/>
      <c r="AA38" s="63"/>
      <c r="AB38" s="63"/>
      <c r="AC38" s="63"/>
      <c r="AD38" s="63"/>
      <c r="AE38" s="63"/>
      <c r="AF38" s="63"/>
      <c r="AG38" s="63"/>
      <c r="AH38" s="63"/>
      <c r="AI38" s="63"/>
    </row>
    <row r="39" spans="1:35">
      <c r="A39" s="113" t="s">
        <v>29</v>
      </c>
      <c r="B39" s="80">
        <v>86.050783747275844</v>
      </c>
      <c r="C39" s="52">
        <v>1.5884991878265791</v>
      </c>
      <c r="D39" s="71">
        <v>84.325766909704086</v>
      </c>
      <c r="E39" s="53">
        <v>4.1427122000472663</v>
      </c>
      <c r="F39" s="71">
        <v>86.255573435199778</v>
      </c>
      <c r="G39" s="53">
        <v>1.4311755511249424</v>
      </c>
      <c r="H39" s="58">
        <v>-1.9298065254956924</v>
      </c>
      <c r="I39" s="53">
        <v>3.4701371559766163</v>
      </c>
      <c r="J39" s="71">
        <v>67.224602354737272</v>
      </c>
      <c r="K39" s="53">
        <v>4.060882506845731</v>
      </c>
      <c r="L39" s="71">
        <v>91.2916202371525</v>
      </c>
      <c r="M39" s="53">
        <v>1.1445729439064836</v>
      </c>
      <c r="N39" s="58">
        <v>24.067017882415229</v>
      </c>
      <c r="O39" s="53">
        <v>4.0715438597803004</v>
      </c>
      <c r="P39" s="71">
        <v>74.047202184818531</v>
      </c>
      <c r="Q39" s="53">
        <v>3.3439992118560506</v>
      </c>
      <c r="R39" s="71">
        <v>87.789424342822414</v>
      </c>
      <c r="S39" s="53">
        <v>1.4384348277645498</v>
      </c>
      <c r="T39" s="58">
        <v>13.742222158003884</v>
      </c>
      <c r="U39" s="54">
        <v>2.8161546972413594</v>
      </c>
      <c r="V39" s="63"/>
      <c r="W39" s="63"/>
      <c r="X39" s="63"/>
      <c r="Y39" s="63"/>
      <c r="Z39" s="63"/>
      <c r="AA39" s="63"/>
      <c r="AB39" s="63"/>
      <c r="AC39" s="63"/>
      <c r="AD39" s="63"/>
      <c r="AE39" s="63"/>
      <c r="AF39" s="63"/>
      <c r="AG39" s="63"/>
      <c r="AH39" s="63"/>
      <c r="AI39" s="63"/>
    </row>
    <row r="40" spans="1:35">
      <c r="A40" s="113" t="s">
        <v>30</v>
      </c>
      <c r="B40" s="80">
        <v>86.061909784467304</v>
      </c>
      <c r="C40" s="52">
        <v>0.708574604430946</v>
      </c>
      <c r="D40" s="71">
        <v>85.472628578524962</v>
      </c>
      <c r="E40" s="53">
        <v>1.6972116610906154</v>
      </c>
      <c r="F40" s="71">
        <v>86.166755936985382</v>
      </c>
      <c r="G40" s="53">
        <v>0.75477152237716516</v>
      </c>
      <c r="H40" s="58">
        <v>-0.6941273584604204</v>
      </c>
      <c r="I40" s="53">
        <v>1.8037599461033029</v>
      </c>
      <c r="J40" s="71">
        <v>64.674312054016738</v>
      </c>
      <c r="K40" s="53">
        <v>5.0142990276974553</v>
      </c>
      <c r="L40" s="71">
        <v>91.610341410979743</v>
      </c>
      <c r="M40" s="53">
        <v>0.65546094649301656</v>
      </c>
      <c r="N40" s="58">
        <v>26.936029356963004</v>
      </c>
      <c r="O40" s="53">
        <v>4.9647729395485847</v>
      </c>
      <c r="P40" s="71">
        <v>78.202032485716217</v>
      </c>
      <c r="Q40" s="53">
        <v>2.7312622296091593</v>
      </c>
      <c r="R40" s="71">
        <v>86.672061053000832</v>
      </c>
      <c r="S40" s="53">
        <v>0.71164639745617819</v>
      </c>
      <c r="T40" s="58">
        <v>8.470028567284615</v>
      </c>
      <c r="U40" s="54">
        <v>2.7181608816047516</v>
      </c>
      <c r="V40" s="63"/>
      <c r="W40" s="63"/>
      <c r="X40" s="63"/>
      <c r="Y40" s="63"/>
      <c r="Z40" s="63"/>
      <c r="AA40" s="63"/>
      <c r="AB40" s="63"/>
      <c r="AC40" s="63"/>
      <c r="AD40" s="63"/>
      <c r="AE40" s="63"/>
      <c r="AF40" s="63"/>
      <c r="AG40" s="63"/>
      <c r="AH40" s="63"/>
      <c r="AI40" s="63"/>
    </row>
    <row r="41" spans="1:35">
      <c r="A41" s="113" t="s">
        <v>31</v>
      </c>
      <c r="B41" s="80">
        <v>67.059443917044007</v>
      </c>
      <c r="C41" s="52">
        <v>1.5990425881451058</v>
      </c>
      <c r="D41" s="71">
        <v>66.032891497692745</v>
      </c>
      <c r="E41" s="53">
        <v>2.9832733583631028</v>
      </c>
      <c r="F41" s="71">
        <v>67.498625641751303</v>
      </c>
      <c r="G41" s="53">
        <v>1.5475875256674987</v>
      </c>
      <c r="H41" s="58">
        <v>-1.4657341440585583</v>
      </c>
      <c r="I41" s="53">
        <v>2.8992160224657915</v>
      </c>
      <c r="J41" s="71">
        <v>58.435368727223477</v>
      </c>
      <c r="K41" s="53">
        <v>3.0561833577447741</v>
      </c>
      <c r="L41" s="71">
        <v>77.741083099707026</v>
      </c>
      <c r="M41" s="53">
        <v>3.4616666706636834</v>
      </c>
      <c r="N41" s="58">
        <v>19.30571437248355</v>
      </c>
      <c r="O41" s="53">
        <v>4.1356536462946458</v>
      </c>
      <c r="P41" s="71">
        <v>62.339320524055893</v>
      </c>
      <c r="Q41" s="53">
        <v>3.5533015984511072</v>
      </c>
      <c r="R41" s="71">
        <v>68.674405355531462</v>
      </c>
      <c r="S41" s="53">
        <v>1.5914977784343123</v>
      </c>
      <c r="T41" s="58">
        <v>6.3350848314755694</v>
      </c>
      <c r="U41" s="54">
        <v>3.6903793286456912</v>
      </c>
      <c r="V41" s="63"/>
      <c r="W41" s="63"/>
      <c r="X41" s="63"/>
      <c r="Y41" s="63"/>
      <c r="Z41" s="63"/>
      <c r="AA41" s="63"/>
      <c r="AB41" s="63"/>
      <c r="AC41" s="63"/>
      <c r="AD41" s="63"/>
      <c r="AE41" s="63"/>
      <c r="AF41" s="63"/>
      <c r="AG41" s="63"/>
      <c r="AH41" s="63"/>
      <c r="AI41" s="63"/>
    </row>
    <row r="42" spans="1:35">
      <c r="A42" s="113" t="s">
        <v>32</v>
      </c>
      <c r="B42" s="80">
        <v>76.014793098948246</v>
      </c>
      <c r="C42" s="52">
        <v>0.8435663980364928</v>
      </c>
      <c r="D42" s="71">
        <v>77.868247903718796</v>
      </c>
      <c r="E42" s="53">
        <v>1.2271656133251636</v>
      </c>
      <c r="F42" s="71">
        <v>74.589511224105451</v>
      </c>
      <c r="G42" s="53">
        <v>1.2000721999303539</v>
      </c>
      <c r="H42" s="58">
        <v>3.2787366796133455</v>
      </c>
      <c r="I42" s="53">
        <v>1.7619763879022097</v>
      </c>
      <c r="J42" s="71">
        <v>69.225777669259642</v>
      </c>
      <c r="K42" s="53">
        <v>2.8494985255256418</v>
      </c>
      <c r="L42" s="71">
        <v>83.284978141880941</v>
      </c>
      <c r="M42" s="53">
        <v>1.3316343519251783</v>
      </c>
      <c r="N42" s="58">
        <v>14.059200472621299</v>
      </c>
      <c r="O42" s="53">
        <v>2.8851319916999012</v>
      </c>
      <c r="P42" s="71">
        <v>72.932476762825488</v>
      </c>
      <c r="Q42" s="53">
        <v>2.0184992952785108</v>
      </c>
      <c r="R42" s="71">
        <v>76.975077961854254</v>
      </c>
      <c r="S42" s="53">
        <v>0.84793877918653415</v>
      </c>
      <c r="T42" s="58">
        <v>4.0426011990287662</v>
      </c>
      <c r="U42" s="54">
        <v>2.1484912021766958</v>
      </c>
      <c r="V42" s="63"/>
      <c r="W42" s="63"/>
      <c r="X42" s="63"/>
      <c r="Y42" s="63"/>
      <c r="Z42" s="63"/>
      <c r="AA42" s="63"/>
      <c r="AB42" s="63"/>
      <c r="AC42" s="63"/>
      <c r="AD42" s="63"/>
      <c r="AE42" s="63"/>
      <c r="AF42" s="63"/>
      <c r="AG42" s="63"/>
      <c r="AH42" s="63"/>
      <c r="AI42" s="63"/>
    </row>
    <row r="43" spans="1:35">
      <c r="A43" s="113" t="s">
        <v>33</v>
      </c>
      <c r="B43" s="80">
        <v>67.371987216204204</v>
      </c>
      <c r="C43" s="52">
        <v>2.2718997642358438</v>
      </c>
      <c r="D43" s="71">
        <v>66.962647874302021</v>
      </c>
      <c r="E43" s="53">
        <v>2.5270500083020355</v>
      </c>
      <c r="F43" s="71">
        <v>67.728051056481306</v>
      </c>
      <c r="G43" s="53">
        <v>2.6632192580507885</v>
      </c>
      <c r="H43" s="58">
        <v>-0.76540318217928416</v>
      </c>
      <c r="I43" s="53">
        <v>2.5469302229726885</v>
      </c>
      <c r="J43" s="71">
        <v>60.355846931632684</v>
      </c>
      <c r="K43" s="53">
        <v>4.3890286658418329</v>
      </c>
      <c r="L43" s="71">
        <v>71.403583780353728</v>
      </c>
      <c r="M43" s="53">
        <v>3.502341762859666</v>
      </c>
      <c r="N43" s="58">
        <v>11.047736848721044</v>
      </c>
      <c r="O43" s="53">
        <v>4.3029474423350358</v>
      </c>
      <c r="P43" s="71">
        <v>63.105576220436177</v>
      </c>
      <c r="Q43" s="53">
        <v>4.3112040581092428</v>
      </c>
      <c r="R43" s="71">
        <v>68.188794177399032</v>
      </c>
      <c r="S43" s="53">
        <v>2.3223721748449302</v>
      </c>
      <c r="T43" s="58">
        <v>5.0832179569628551</v>
      </c>
      <c r="U43" s="54">
        <v>4.0352955465028195</v>
      </c>
      <c r="V43" s="63"/>
      <c r="W43" s="63"/>
      <c r="X43" s="63"/>
      <c r="Y43" s="63"/>
      <c r="Z43" s="63"/>
      <c r="AA43" s="63"/>
      <c r="AB43" s="63"/>
      <c r="AC43" s="63"/>
      <c r="AD43" s="63"/>
      <c r="AE43" s="63"/>
      <c r="AF43" s="63"/>
      <c r="AG43" s="63"/>
      <c r="AH43" s="63"/>
      <c r="AI43" s="63"/>
    </row>
    <row r="44" spans="1:35">
      <c r="A44" s="113" t="s">
        <v>34</v>
      </c>
      <c r="B44" s="80">
        <v>73.136637746272697</v>
      </c>
      <c r="C44" s="52">
        <v>1.4109104424568086</v>
      </c>
      <c r="D44" s="71">
        <v>73.938444308445142</v>
      </c>
      <c r="E44" s="53">
        <v>1.904978901318189</v>
      </c>
      <c r="F44" s="71">
        <v>72.705900880491328</v>
      </c>
      <c r="G44" s="53">
        <v>1.8580332209850414</v>
      </c>
      <c r="H44" s="58">
        <v>1.2325434279538143</v>
      </c>
      <c r="I44" s="53">
        <v>2.600863057399347</v>
      </c>
      <c r="J44" s="71">
        <v>59.569244281152933</v>
      </c>
      <c r="K44" s="53">
        <v>3.0962464095905187</v>
      </c>
      <c r="L44" s="71">
        <v>82.748268567675566</v>
      </c>
      <c r="M44" s="53">
        <v>1.4929905581874214</v>
      </c>
      <c r="N44" s="58">
        <v>23.179024286522633</v>
      </c>
      <c r="O44" s="53">
        <v>3.2263774137689043</v>
      </c>
      <c r="P44" s="71">
        <v>66.067213494845618</v>
      </c>
      <c r="Q44" s="53">
        <v>3.6639163231159975</v>
      </c>
      <c r="R44" s="71">
        <v>74.739971027004174</v>
      </c>
      <c r="S44" s="53">
        <v>1.3201859525752839</v>
      </c>
      <c r="T44" s="58">
        <v>8.6727575321585562</v>
      </c>
      <c r="U44" s="54">
        <v>3.5832252457648779</v>
      </c>
      <c r="V44" s="63"/>
      <c r="W44" s="63"/>
      <c r="X44" s="63"/>
      <c r="Y44" s="63"/>
      <c r="Z44" s="63"/>
      <c r="AA44" s="63"/>
      <c r="AB44" s="63"/>
      <c r="AC44" s="63"/>
      <c r="AD44" s="63"/>
      <c r="AE44" s="63"/>
      <c r="AF44" s="63"/>
      <c r="AG44" s="63"/>
      <c r="AH44" s="63"/>
      <c r="AI44" s="63"/>
    </row>
    <row r="45" spans="1:35">
      <c r="A45" s="113" t="s">
        <v>35</v>
      </c>
      <c r="B45" s="80">
        <v>80.691338158174077</v>
      </c>
      <c r="C45" s="52">
        <v>1.0661314971548206</v>
      </c>
      <c r="D45" s="71">
        <v>78.136884761004808</v>
      </c>
      <c r="E45" s="53">
        <v>1.4286066983772698</v>
      </c>
      <c r="F45" s="71">
        <v>82.143041919207889</v>
      </c>
      <c r="G45" s="53">
        <v>1.2245276232700439</v>
      </c>
      <c r="H45" s="58">
        <v>-4.0061571582030808</v>
      </c>
      <c r="I45" s="53">
        <v>1.5824915992440787</v>
      </c>
      <c r="J45" s="71">
        <v>73.812358613667001</v>
      </c>
      <c r="K45" s="53">
        <v>2.5920592505568854</v>
      </c>
      <c r="L45" s="71">
        <v>86.376728620861016</v>
      </c>
      <c r="M45" s="53">
        <v>1.2743025135130732</v>
      </c>
      <c r="N45" s="58">
        <v>12.564370007194015</v>
      </c>
      <c r="O45" s="53">
        <v>2.6967248271412219</v>
      </c>
      <c r="P45" s="71">
        <v>75.774157497265506</v>
      </c>
      <c r="Q45" s="53">
        <v>1.9013522374787002</v>
      </c>
      <c r="R45" s="71">
        <v>82.128085488217536</v>
      </c>
      <c r="S45" s="53">
        <v>1.0922348866795553</v>
      </c>
      <c r="T45" s="58">
        <v>6.3539279909520303</v>
      </c>
      <c r="U45" s="54">
        <v>1.8455971508084119</v>
      </c>
      <c r="V45" s="63"/>
      <c r="W45" s="63"/>
      <c r="X45" s="63"/>
      <c r="Y45" s="63"/>
      <c r="Z45" s="63"/>
      <c r="AA45" s="63"/>
      <c r="AB45" s="63"/>
      <c r="AC45" s="63"/>
      <c r="AD45" s="63"/>
      <c r="AE45" s="63"/>
      <c r="AF45" s="63"/>
      <c r="AG45" s="63"/>
      <c r="AH45" s="63"/>
      <c r="AI45" s="63"/>
    </row>
    <row r="46" spans="1:35">
      <c r="A46" s="113" t="s">
        <v>36</v>
      </c>
      <c r="B46" s="80">
        <v>59.288293221349861</v>
      </c>
      <c r="C46" s="52">
        <v>1.064722352458874</v>
      </c>
      <c r="D46" s="71">
        <v>58.205648015879497</v>
      </c>
      <c r="E46" s="53">
        <v>1.8617837022403876</v>
      </c>
      <c r="F46" s="71">
        <v>59.674992201162311</v>
      </c>
      <c r="G46" s="53">
        <v>1.1933569740292531</v>
      </c>
      <c r="H46" s="58">
        <v>-1.4693441852828144</v>
      </c>
      <c r="I46" s="53">
        <v>2.0679134844077534</v>
      </c>
      <c r="J46" s="71" t="s">
        <v>385</v>
      </c>
      <c r="K46" s="53" t="s">
        <v>385</v>
      </c>
      <c r="L46" s="71">
        <v>62.730495889090463</v>
      </c>
      <c r="M46" s="53">
        <v>1.4793983077263282</v>
      </c>
      <c r="N46" s="58" t="s">
        <v>385</v>
      </c>
      <c r="O46" s="53" t="s">
        <v>385</v>
      </c>
      <c r="P46" s="71">
        <v>76.443797429793406</v>
      </c>
      <c r="Q46" s="53">
        <v>3.889586569761363</v>
      </c>
      <c r="R46" s="71">
        <v>58.698247015046512</v>
      </c>
      <c r="S46" s="53">
        <v>1.0878573367107149</v>
      </c>
      <c r="T46" s="58">
        <v>-17.745550414746894</v>
      </c>
      <c r="U46" s="54">
        <v>4.0285756678075124</v>
      </c>
      <c r="V46" s="63"/>
      <c r="W46" s="63"/>
      <c r="X46" s="63"/>
      <c r="Y46" s="63"/>
      <c r="Z46" s="63"/>
      <c r="AA46" s="63"/>
      <c r="AB46" s="63"/>
      <c r="AC46" s="63"/>
      <c r="AD46" s="63"/>
      <c r="AE46" s="63"/>
      <c r="AF46" s="63"/>
      <c r="AG46" s="63"/>
      <c r="AH46" s="63"/>
      <c r="AI46" s="63"/>
    </row>
    <row r="47" spans="1:35">
      <c r="A47" s="113" t="s">
        <v>37</v>
      </c>
      <c r="B47" s="80">
        <v>85.460729511742485</v>
      </c>
      <c r="C47" s="52">
        <v>1.0382166879524686</v>
      </c>
      <c r="D47" s="71">
        <v>86.129801256585083</v>
      </c>
      <c r="E47" s="53">
        <v>1.3650194969005933</v>
      </c>
      <c r="F47" s="71">
        <v>85.214430641004029</v>
      </c>
      <c r="G47" s="53">
        <v>1.2094743945610842</v>
      </c>
      <c r="H47" s="58">
        <v>0.91537061558105393</v>
      </c>
      <c r="I47" s="53">
        <v>1.5781430014447642</v>
      </c>
      <c r="J47" s="71">
        <v>82.454202520558766</v>
      </c>
      <c r="K47" s="53">
        <v>2.1611283792434235</v>
      </c>
      <c r="L47" s="71">
        <v>87.412455342263044</v>
      </c>
      <c r="M47" s="53">
        <v>1.9879455494622646</v>
      </c>
      <c r="N47" s="58">
        <v>4.9582528217042778</v>
      </c>
      <c r="O47" s="53">
        <v>2.6338578175281553</v>
      </c>
      <c r="P47" s="71">
        <v>85.511480025634967</v>
      </c>
      <c r="Q47" s="53">
        <v>1.8187910450385176</v>
      </c>
      <c r="R47" s="71">
        <v>85.42375817320945</v>
      </c>
      <c r="S47" s="53">
        <v>1.1110918646178092</v>
      </c>
      <c r="T47" s="58">
        <v>-8.7721852425517E-2</v>
      </c>
      <c r="U47" s="54">
        <v>1.9265651223186488</v>
      </c>
      <c r="V47" s="63"/>
      <c r="W47" s="63"/>
      <c r="X47" s="63"/>
      <c r="Y47" s="63"/>
      <c r="Z47" s="63"/>
      <c r="AA47" s="63"/>
      <c r="AB47" s="63"/>
      <c r="AC47" s="63"/>
      <c r="AD47" s="63"/>
      <c r="AE47" s="63"/>
      <c r="AF47" s="63"/>
      <c r="AG47" s="63"/>
      <c r="AH47" s="63"/>
      <c r="AI47" s="63"/>
    </row>
    <row r="48" spans="1:35">
      <c r="A48" s="113" t="s">
        <v>38</v>
      </c>
      <c r="B48" s="80">
        <v>84.688369829458438</v>
      </c>
      <c r="C48" s="52">
        <v>0.9420499915498578</v>
      </c>
      <c r="D48" s="71">
        <v>82.978872566946663</v>
      </c>
      <c r="E48" s="53">
        <v>2.3301278506752494</v>
      </c>
      <c r="F48" s="71">
        <v>84.990183387354406</v>
      </c>
      <c r="G48" s="53">
        <v>1.0108230585540814</v>
      </c>
      <c r="H48" s="58">
        <v>-2.0113108204077434</v>
      </c>
      <c r="I48" s="53">
        <v>2.4923605101095494</v>
      </c>
      <c r="J48" s="71">
        <v>73.268509002279004</v>
      </c>
      <c r="K48" s="53">
        <v>3.6720245047229265</v>
      </c>
      <c r="L48" s="71">
        <v>89.905172566103701</v>
      </c>
      <c r="M48" s="53">
        <v>1.0634568599262375</v>
      </c>
      <c r="N48" s="58">
        <v>16.636663563824698</v>
      </c>
      <c r="O48" s="53">
        <v>3.6507688751873943</v>
      </c>
      <c r="P48" s="71">
        <v>80.409754104948121</v>
      </c>
      <c r="Q48" s="53">
        <v>2.3397660381616583</v>
      </c>
      <c r="R48" s="71">
        <v>85.842324092128948</v>
      </c>
      <c r="S48" s="53">
        <v>0.93300981234152125</v>
      </c>
      <c r="T48" s="58">
        <v>5.4325699871808268</v>
      </c>
      <c r="U48" s="54">
        <v>2.4219533280817647</v>
      </c>
      <c r="V48" s="63"/>
      <c r="W48" s="63"/>
      <c r="X48" s="63"/>
      <c r="Y48" s="63"/>
      <c r="Z48" s="63"/>
      <c r="AA48" s="63"/>
      <c r="AB48" s="63"/>
      <c r="AC48" s="63"/>
      <c r="AD48" s="63"/>
      <c r="AE48" s="63"/>
      <c r="AF48" s="63"/>
      <c r="AG48" s="63"/>
      <c r="AH48" s="63"/>
      <c r="AI48" s="63"/>
    </row>
    <row r="49" spans="1:35">
      <c r="A49" s="113" t="s">
        <v>39</v>
      </c>
      <c r="B49" s="80">
        <v>84.978678528207325</v>
      </c>
      <c r="C49" s="52">
        <v>0.95273623842063015</v>
      </c>
      <c r="D49" s="71">
        <v>83.71265505191063</v>
      </c>
      <c r="E49" s="53">
        <v>1.7107886402001975</v>
      </c>
      <c r="F49" s="71">
        <v>86.119612692728111</v>
      </c>
      <c r="G49" s="53">
        <v>0.94199797501273197</v>
      </c>
      <c r="H49" s="58">
        <v>-2.4069576408174811</v>
      </c>
      <c r="I49" s="53">
        <v>1.9522531530248324</v>
      </c>
      <c r="J49" s="71">
        <v>81.776526515792497</v>
      </c>
      <c r="K49" s="53">
        <v>2.7168924604141012</v>
      </c>
      <c r="L49" s="71">
        <v>88.677350605866692</v>
      </c>
      <c r="M49" s="53">
        <v>3.2632004104431016</v>
      </c>
      <c r="N49" s="58">
        <v>6.9008240900741953</v>
      </c>
      <c r="O49" s="53">
        <v>3.7475997619127694</v>
      </c>
      <c r="P49" s="71">
        <v>87.042042655284916</v>
      </c>
      <c r="Q49" s="53">
        <v>1.9325158822428337</v>
      </c>
      <c r="R49" s="71">
        <v>84.55803912774455</v>
      </c>
      <c r="S49" s="53">
        <v>1.1515479453041337</v>
      </c>
      <c r="T49" s="58">
        <v>-2.4840035275403665</v>
      </c>
      <c r="U49" s="54">
        <v>2.2930214923266221</v>
      </c>
      <c r="V49" s="63"/>
      <c r="W49" s="63"/>
      <c r="X49" s="63"/>
      <c r="Y49" s="63"/>
      <c r="Z49" s="63"/>
      <c r="AA49" s="63"/>
      <c r="AB49" s="63"/>
      <c r="AC49" s="63"/>
      <c r="AD49" s="63"/>
      <c r="AE49" s="63"/>
      <c r="AF49" s="63"/>
      <c r="AG49" s="63"/>
      <c r="AH49" s="63"/>
      <c r="AI49" s="63"/>
    </row>
    <row r="50" spans="1:35">
      <c r="A50" s="113" t="s">
        <v>40</v>
      </c>
      <c r="B50" s="80">
        <v>89.200607384770521</v>
      </c>
      <c r="C50" s="52">
        <v>0.6795910654582985</v>
      </c>
      <c r="D50" s="71">
        <v>87.323845203644851</v>
      </c>
      <c r="E50" s="53">
        <v>1.1220784705914348</v>
      </c>
      <c r="F50" s="71">
        <v>89.876499834772829</v>
      </c>
      <c r="G50" s="53">
        <v>0.7062014246528896</v>
      </c>
      <c r="H50" s="58">
        <v>-2.5526546311279787</v>
      </c>
      <c r="I50" s="53">
        <v>1.1118776231881358</v>
      </c>
      <c r="J50" s="71">
        <v>87.904294174062841</v>
      </c>
      <c r="K50" s="53">
        <v>1.3319827941646143</v>
      </c>
      <c r="L50" s="71">
        <v>90.336324479216245</v>
      </c>
      <c r="M50" s="53">
        <v>1.474546074862003</v>
      </c>
      <c r="N50" s="58">
        <v>2.432030305153404</v>
      </c>
      <c r="O50" s="53">
        <v>1.8193461867485836</v>
      </c>
      <c r="P50" s="71">
        <v>87.684385384603686</v>
      </c>
      <c r="Q50" s="53">
        <v>1.4194047324486012</v>
      </c>
      <c r="R50" s="71">
        <v>89.485802170012775</v>
      </c>
      <c r="S50" s="53">
        <v>0.72781891916366359</v>
      </c>
      <c r="T50" s="58">
        <v>1.8014167854090886</v>
      </c>
      <c r="U50" s="54">
        <v>1.4860743132484671</v>
      </c>
      <c r="V50" s="63"/>
      <c r="W50" s="63"/>
      <c r="X50" s="63"/>
      <c r="Y50" s="63"/>
      <c r="Z50" s="63"/>
      <c r="AA50" s="63"/>
      <c r="AB50" s="63"/>
      <c r="AC50" s="63"/>
      <c r="AD50" s="63"/>
      <c r="AE50" s="63"/>
      <c r="AF50" s="63"/>
      <c r="AG50" s="63"/>
      <c r="AH50" s="63"/>
      <c r="AI50" s="63"/>
    </row>
    <row r="51" spans="1:35">
      <c r="A51" s="113" t="s">
        <v>41</v>
      </c>
      <c r="B51" s="80">
        <v>74.47319140337558</v>
      </c>
      <c r="C51" s="52">
        <v>0.80672990002765632</v>
      </c>
      <c r="D51" s="71">
        <v>75.505606577785969</v>
      </c>
      <c r="E51" s="53">
        <v>1.3557462444258215</v>
      </c>
      <c r="F51" s="71">
        <v>73.884331064231219</v>
      </c>
      <c r="G51" s="53">
        <v>0.94842159089960698</v>
      </c>
      <c r="H51" s="58">
        <v>1.6212755135547496</v>
      </c>
      <c r="I51" s="53">
        <v>1.5991799458898492</v>
      </c>
      <c r="J51" s="71">
        <v>70.099490065024398</v>
      </c>
      <c r="K51" s="53">
        <v>1.587797098776786</v>
      </c>
      <c r="L51" s="71">
        <v>88.995686968546366</v>
      </c>
      <c r="M51" s="53">
        <v>1.5435525611426202</v>
      </c>
      <c r="N51" s="58">
        <v>18.896196903521968</v>
      </c>
      <c r="O51" s="53">
        <v>2.136718352401636</v>
      </c>
      <c r="P51" s="71">
        <v>70.173470971695266</v>
      </c>
      <c r="Q51" s="53">
        <v>1.3248856752945528</v>
      </c>
      <c r="R51" s="71">
        <v>76.177059125582318</v>
      </c>
      <c r="S51" s="53">
        <v>0.96376406601263898</v>
      </c>
      <c r="T51" s="58">
        <v>6.0035881538870512</v>
      </c>
      <c r="U51" s="54">
        <v>1.5810306827934366</v>
      </c>
      <c r="V51" s="63"/>
      <c r="W51" s="63"/>
      <c r="X51" s="63"/>
      <c r="Y51" s="63"/>
      <c r="Z51" s="63"/>
      <c r="AA51" s="63"/>
      <c r="AB51" s="63"/>
      <c r="AC51" s="63"/>
      <c r="AD51" s="63"/>
      <c r="AE51" s="63"/>
      <c r="AF51" s="63"/>
      <c r="AG51" s="63"/>
      <c r="AH51" s="63"/>
      <c r="AI51" s="63"/>
    </row>
    <row r="52" spans="1:35">
      <c r="A52" s="113" t="s">
        <v>42</v>
      </c>
      <c r="B52" s="80">
        <v>80.687250284540696</v>
      </c>
      <c r="C52" s="52">
        <v>0.81755467943925064</v>
      </c>
      <c r="D52" s="71">
        <v>78.711554020837099</v>
      </c>
      <c r="E52" s="53">
        <v>1.9825387110188599</v>
      </c>
      <c r="F52" s="71">
        <v>81.111498460491134</v>
      </c>
      <c r="G52" s="53">
        <v>0.94431626511907163</v>
      </c>
      <c r="H52" s="58">
        <v>-2.3999444396540355</v>
      </c>
      <c r="I52" s="53">
        <v>2.2808543279654789</v>
      </c>
      <c r="J52" s="71">
        <v>79.099910103699216</v>
      </c>
      <c r="K52" s="53">
        <v>2.9542854471600464</v>
      </c>
      <c r="L52" s="71">
        <v>88.28086166275817</v>
      </c>
      <c r="M52" s="53">
        <v>1.1328550313654744</v>
      </c>
      <c r="N52" s="58">
        <v>9.1809515590589541</v>
      </c>
      <c r="O52" s="53">
        <v>3.2247736576958514</v>
      </c>
      <c r="P52" s="71">
        <v>76.680678959096099</v>
      </c>
      <c r="Q52" s="53">
        <v>2.2239008201287471</v>
      </c>
      <c r="R52" s="71">
        <v>81.357660987418285</v>
      </c>
      <c r="S52" s="53">
        <v>0.89872604403972722</v>
      </c>
      <c r="T52" s="58">
        <v>4.6769820283221861</v>
      </c>
      <c r="U52" s="54">
        <v>2.426657135613425</v>
      </c>
      <c r="V52" s="63"/>
      <c r="W52" s="63"/>
      <c r="X52" s="63"/>
      <c r="Y52" s="63"/>
      <c r="Z52" s="63"/>
      <c r="AA52" s="63"/>
      <c r="AB52" s="63"/>
      <c r="AC52" s="63"/>
      <c r="AD52" s="63"/>
      <c r="AE52" s="63"/>
      <c r="AF52" s="63"/>
      <c r="AG52" s="63"/>
      <c r="AH52" s="63"/>
      <c r="AI52" s="63"/>
    </row>
    <row r="53" spans="1:35">
      <c r="A53" s="113" t="s">
        <v>43</v>
      </c>
      <c r="B53" s="80">
        <v>79.814367144600979</v>
      </c>
      <c r="C53" s="52">
        <v>0.991054657661538</v>
      </c>
      <c r="D53" s="71">
        <v>76.581375024968196</v>
      </c>
      <c r="E53" s="53">
        <v>2.1575729863727591</v>
      </c>
      <c r="F53" s="71">
        <v>80.667026124277584</v>
      </c>
      <c r="G53" s="53">
        <v>1.1175077460586391</v>
      </c>
      <c r="H53" s="58">
        <v>-4.0856510993093877</v>
      </c>
      <c r="I53" s="53">
        <v>2.4352833464575081</v>
      </c>
      <c r="J53" s="71">
        <v>70.647805059661181</v>
      </c>
      <c r="K53" s="53">
        <v>5.9002008222994373</v>
      </c>
      <c r="L53" s="71">
        <v>89.169837168116572</v>
      </c>
      <c r="M53" s="53">
        <v>1.0341389055517156</v>
      </c>
      <c r="N53" s="58">
        <v>18.522032108455392</v>
      </c>
      <c r="O53" s="53">
        <v>6.0466460343825954</v>
      </c>
      <c r="P53" s="71">
        <v>77.158102108098319</v>
      </c>
      <c r="Q53" s="53">
        <v>2.703188881148527</v>
      </c>
      <c r="R53" s="71">
        <v>80.413981065467198</v>
      </c>
      <c r="S53" s="53">
        <v>1.0165914544216841</v>
      </c>
      <c r="T53" s="58">
        <v>3.2558789573688784</v>
      </c>
      <c r="U53" s="54">
        <v>2.8427246493801404</v>
      </c>
      <c r="V53" s="63"/>
      <c r="W53" s="63"/>
      <c r="X53" s="63"/>
      <c r="Y53" s="63"/>
      <c r="Z53" s="63"/>
      <c r="AA53" s="63"/>
      <c r="AB53" s="63"/>
      <c r="AC53" s="63"/>
      <c r="AD53" s="63"/>
      <c r="AE53" s="63"/>
      <c r="AF53" s="63"/>
      <c r="AG53" s="63"/>
      <c r="AH53" s="63"/>
      <c r="AI53" s="63"/>
    </row>
    <row r="54" spans="1:35">
      <c r="A54" s="113" t="s">
        <v>44</v>
      </c>
      <c r="B54" s="80">
        <v>78.71213375863509</v>
      </c>
      <c r="C54" s="52">
        <v>1.5441748090271779</v>
      </c>
      <c r="D54" s="71">
        <v>79.552710064883314</v>
      </c>
      <c r="E54" s="53">
        <v>2.81920769968908</v>
      </c>
      <c r="F54" s="71">
        <v>78.139955869306206</v>
      </c>
      <c r="G54" s="53">
        <v>1.6584925904518006</v>
      </c>
      <c r="H54" s="58">
        <v>1.4127541955771079</v>
      </c>
      <c r="I54" s="53">
        <v>3.1845091835840464</v>
      </c>
      <c r="J54" s="71">
        <v>73.679093495368065</v>
      </c>
      <c r="K54" s="53">
        <v>3.7734577433019845</v>
      </c>
      <c r="L54" s="71">
        <v>76.099075557440926</v>
      </c>
      <c r="M54" s="53">
        <v>3.0522765205787472</v>
      </c>
      <c r="N54" s="58">
        <v>2.4199820620728616</v>
      </c>
      <c r="O54" s="53">
        <v>4.8128898131004298</v>
      </c>
      <c r="P54" s="71">
        <v>76.422598500827377</v>
      </c>
      <c r="Q54" s="53">
        <v>2.6990190437774921</v>
      </c>
      <c r="R54" s="71">
        <v>79.434854065815955</v>
      </c>
      <c r="S54" s="53">
        <v>1.6806865688302774</v>
      </c>
      <c r="T54" s="58">
        <v>3.0122555649885783</v>
      </c>
      <c r="U54" s="54">
        <v>2.8471247953960916</v>
      </c>
      <c r="V54" s="63"/>
      <c r="W54" s="63"/>
      <c r="X54" s="63"/>
      <c r="Y54" s="63"/>
      <c r="Z54" s="63"/>
      <c r="AA54" s="63"/>
      <c r="AB54" s="63"/>
      <c r="AC54" s="63"/>
      <c r="AD54" s="63"/>
      <c r="AE54" s="63"/>
      <c r="AF54" s="63"/>
      <c r="AG54" s="63"/>
      <c r="AH54" s="63"/>
      <c r="AI54" s="63"/>
    </row>
    <row r="55" spans="1:35">
      <c r="A55" s="83" t="s">
        <v>45</v>
      </c>
      <c r="B55" s="71">
        <v>68.696598288622752</v>
      </c>
      <c r="C55" s="52">
        <v>1.0030637463594692</v>
      </c>
      <c r="D55" s="71">
        <v>66.257145165088147</v>
      </c>
      <c r="E55" s="53">
        <v>1.6066506470658592</v>
      </c>
      <c r="F55" s="71">
        <v>70.204386848746452</v>
      </c>
      <c r="G55" s="53">
        <v>1.2170901226731909</v>
      </c>
      <c r="H55" s="58">
        <v>-3.9472416836583051</v>
      </c>
      <c r="I55" s="53">
        <v>1.9689246280574617</v>
      </c>
      <c r="J55" s="71">
        <v>68.657430185086127</v>
      </c>
      <c r="K55" s="53">
        <v>4.4256292578608356</v>
      </c>
      <c r="L55" s="71">
        <v>72.605091082365291</v>
      </c>
      <c r="M55" s="53">
        <v>1.5700613736699554</v>
      </c>
      <c r="N55" s="58">
        <v>3.9476608972791638</v>
      </c>
      <c r="O55" s="53">
        <v>4.2553435314236241</v>
      </c>
      <c r="P55" s="71">
        <v>69.427779197241094</v>
      </c>
      <c r="Q55" s="53">
        <v>1.7658285030644578</v>
      </c>
      <c r="R55" s="71">
        <v>68.577083075162022</v>
      </c>
      <c r="S55" s="53">
        <v>1.0584779403363376</v>
      </c>
      <c r="T55" s="58">
        <v>-0.85069612207907142</v>
      </c>
      <c r="U55" s="54">
        <v>1.7953939139143629</v>
      </c>
      <c r="V55" s="63"/>
      <c r="W55" s="63"/>
      <c r="X55" s="63"/>
      <c r="Y55" s="63"/>
      <c r="Z55" s="63"/>
      <c r="AA55" s="63"/>
      <c r="AB55" s="63"/>
      <c r="AC55" s="63"/>
      <c r="AD55" s="63"/>
      <c r="AE55" s="63"/>
      <c r="AF55" s="63"/>
      <c r="AG55" s="63"/>
      <c r="AH55" s="63"/>
      <c r="AI55" s="63"/>
    </row>
    <row r="56" spans="1:35">
      <c r="A56" s="83" t="s">
        <v>46</v>
      </c>
      <c r="B56" s="71">
        <v>74.941450811843126</v>
      </c>
      <c r="C56" s="52">
        <v>0.97932158397755464</v>
      </c>
      <c r="D56" s="71">
        <v>74.027171499282844</v>
      </c>
      <c r="E56" s="53">
        <v>1.7577513593515517</v>
      </c>
      <c r="F56" s="71">
        <v>75.419776936598197</v>
      </c>
      <c r="G56" s="53">
        <v>1.2371088822117209</v>
      </c>
      <c r="H56" s="58">
        <v>-1.3926054373153534</v>
      </c>
      <c r="I56" s="53">
        <v>2.2139912117127531</v>
      </c>
      <c r="J56" s="71">
        <v>66.48380432517969</v>
      </c>
      <c r="K56" s="53">
        <v>4.5454991753685903</v>
      </c>
      <c r="L56" s="71">
        <v>77.566019470774819</v>
      </c>
      <c r="M56" s="53">
        <v>1.511984682180578</v>
      </c>
      <c r="N56" s="58">
        <v>11.082215145595129</v>
      </c>
      <c r="O56" s="53">
        <v>4.64859319837909</v>
      </c>
      <c r="P56" s="71">
        <v>70.695090981141448</v>
      </c>
      <c r="Q56" s="53">
        <v>2.4303657287433089</v>
      </c>
      <c r="R56" s="71">
        <v>75.854428178866002</v>
      </c>
      <c r="S56" s="53">
        <v>1.1026052523444698</v>
      </c>
      <c r="T56" s="58">
        <v>5.1593371977245539</v>
      </c>
      <c r="U56" s="54">
        <v>2.7325888946126642</v>
      </c>
      <c r="V56" s="63"/>
      <c r="W56" s="63"/>
      <c r="X56" s="63"/>
      <c r="Y56" s="63"/>
      <c r="Z56" s="63"/>
      <c r="AA56" s="63"/>
      <c r="AB56" s="63"/>
      <c r="AC56" s="63"/>
      <c r="AD56" s="63"/>
      <c r="AE56" s="63"/>
      <c r="AF56" s="63"/>
      <c r="AG56" s="63"/>
      <c r="AH56" s="63"/>
      <c r="AI56" s="63"/>
    </row>
    <row r="57" spans="1:35">
      <c r="A57" s="83" t="s">
        <v>47</v>
      </c>
      <c r="B57" s="71">
        <v>73.468474116920703</v>
      </c>
      <c r="C57" s="52">
        <v>0.9042271065123495</v>
      </c>
      <c r="D57" s="71">
        <v>74.537297474327445</v>
      </c>
      <c r="E57" s="53">
        <v>1.3967832300492034</v>
      </c>
      <c r="F57" s="71">
        <v>72.97632929578441</v>
      </c>
      <c r="G57" s="53">
        <v>0.98688368338527999</v>
      </c>
      <c r="H57" s="58">
        <v>1.5609681785430354</v>
      </c>
      <c r="I57" s="53">
        <v>1.4587324543045064</v>
      </c>
      <c r="J57" s="71">
        <v>65.410480481379253</v>
      </c>
      <c r="K57" s="53">
        <v>3.5675970015797285</v>
      </c>
      <c r="L57" s="71">
        <v>80.748425756917996</v>
      </c>
      <c r="M57" s="53">
        <v>1.5673168302002234</v>
      </c>
      <c r="N57" s="58">
        <v>15.337945275538743</v>
      </c>
      <c r="O57" s="53">
        <v>3.8605901746478422</v>
      </c>
      <c r="P57" s="71">
        <v>69.997861164459337</v>
      </c>
      <c r="Q57" s="53">
        <v>2.8945134756644815</v>
      </c>
      <c r="R57" s="71">
        <v>73.879587569579385</v>
      </c>
      <c r="S57" s="53">
        <v>0.90234563558620606</v>
      </c>
      <c r="T57" s="58">
        <v>3.8817264051200482</v>
      </c>
      <c r="U57" s="54">
        <v>2.8988724686261618</v>
      </c>
      <c r="V57" s="63"/>
      <c r="W57" s="63"/>
      <c r="X57" s="63"/>
      <c r="Y57" s="63"/>
      <c r="Z57" s="63"/>
      <c r="AA57" s="63"/>
      <c r="AB57" s="63"/>
      <c r="AC57" s="63"/>
      <c r="AD57" s="63"/>
      <c r="AE57" s="63"/>
      <c r="AF57" s="63"/>
      <c r="AG57" s="63"/>
      <c r="AH57" s="63"/>
      <c r="AI57" s="63"/>
    </row>
    <row r="58" spans="1:35">
      <c r="A58" s="83" t="s">
        <v>48</v>
      </c>
      <c r="B58" s="71">
        <v>79.219716191793978</v>
      </c>
      <c r="C58" s="52">
        <v>0.76520737428861463</v>
      </c>
      <c r="D58" s="71">
        <v>77.962620550100041</v>
      </c>
      <c r="E58" s="53">
        <v>1.3003621832991026</v>
      </c>
      <c r="F58" s="71">
        <v>80.214180756663438</v>
      </c>
      <c r="G58" s="53">
        <v>0.9826268306476631</v>
      </c>
      <c r="H58" s="58">
        <v>-2.2515602065633971</v>
      </c>
      <c r="I58" s="53">
        <v>1.6876534036592703</v>
      </c>
      <c r="J58" s="71">
        <v>78.521349644598686</v>
      </c>
      <c r="K58" s="53">
        <v>1.6109643633319652</v>
      </c>
      <c r="L58" s="71">
        <v>85.124365040645287</v>
      </c>
      <c r="M58" s="53">
        <v>2.0364878335312384</v>
      </c>
      <c r="N58" s="58">
        <v>6.6030153960466009</v>
      </c>
      <c r="O58" s="53">
        <v>2.6112587913102887</v>
      </c>
      <c r="P58" s="71">
        <v>78.901860942422658</v>
      </c>
      <c r="Q58" s="53">
        <v>1.5063555692394957</v>
      </c>
      <c r="R58" s="71">
        <v>79.297426948460753</v>
      </c>
      <c r="S58" s="53">
        <v>0.95144895550331154</v>
      </c>
      <c r="T58" s="58">
        <v>0.395566006038095</v>
      </c>
      <c r="U58" s="54">
        <v>1.8392863747022214</v>
      </c>
      <c r="V58" s="63"/>
      <c r="W58" s="63"/>
      <c r="X58" s="63"/>
      <c r="Y58" s="63"/>
      <c r="Z58" s="63"/>
      <c r="AA58" s="63"/>
      <c r="AB58" s="63"/>
      <c r="AC58" s="63"/>
      <c r="AD58" s="63"/>
      <c r="AE58" s="63"/>
      <c r="AF58" s="63"/>
      <c r="AG58" s="63"/>
      <c r="AH58" s="63"/>
      <c r="AI58" s="63"/>
    </row>
    <row r="59" spans="1:35">
      <c r="A59" s="83" t="s">
        <v>49</v>
      </c>
      <c r="B59" s="71">
        <v>87.21510605059116</v>
      </c>
      <c r="C59" s="52">
        <v>0.48078498352379323</v>
      </c>
      <c r="D59" s="71">
        <v>87.432958252339688</v>
      </c>
      <c r="E59" s="53">
        <v>0.744073032748652</v>
      </c>
      <c r="F59" s="71">
        <v>87.08267127422998</v>
      </c>
      <c r="G59" s="53">
        <v>0.5546194555542836</v>
      </c>
      <c r="H59" s="58">
        <v>0.35028697810970755</v>
      </c>
      <c r="I59" s="53">
        <v>0.84933873523668146</v>
      </c>
      <c r="J59" s="71">
        <v>80.817423378104095</v>
      </c>
      <c r="K59" s="53">
        <v>1.5907514791425568</v>
      </c>
      <c r="L59" s="71">
        <v>90.990575414707536</v>
      </c>
      <c r="M59" s="53">
        <v>1.0007091586592978</v>
      </c>
      <c r="N59" s="58">
        <v>10.17315203660344</v>
      </c>
      <c r="O59" s="53">
        <v>1.7763636780071457</v>
      </c>
      <c r="P59" s="71">
        <v>82.854240777773697</v>
      </c>
      <c r="Q59" s="53">
        <v>1.3302804118944178</v>
      </c>
      <c r="R59" s="71">
        <v>88.086071448798378</v>
      </c>
      <c r="S59" s="53">
        <v>0.453092927358626</v>
      </c>
      <c r="T59" s="58">
        <v>5.2318306710246816</v>
      </c>
      <c r="U59" s="54">
        <v>1.3206020476529963</v>
      </c>
      <c r="V59" s="63"/>
      <c r="W59" s="63"/>
      <c r="X59" s="63"/>
      <c r="Y59" s="63"/>
      <c r="Z59" s="63"/>
      <c r="AA59" s="63"/>
      <c r="AB59" s="63"/>
      <c r="AC59" s="63"/>
      <c r="AD59" s="63"/>
      <c r="AE59" s="63"/>
      <c r="AF59" s="63"/>
      <c r="AG59" s="63"/>
      <c r="AH59" s="63"/>
      <c r="AI59" s="63"/>
    </row>
    <row r="60" spans="1:35">
      <c r="A60" s="83" t="s">
        <v>50</v>
      </c>
      <c r="B60" s="71">
        <v>70.523669935401458</v>
      </c>
      <c r="C60" s="52">
        <v>1.2716144797208626</v>
      </c>
      <c r="D60" s="71">
        <v>75.225228222659098</v>
      </c>
      <c r="E60" s="53">
        <v>2.6452118579437989</v>
      </c>
      <c r="F60" s="71">
        <v>68.164827755841173</v>
      </c>
      <c r="G60" s="53">
        <v>1.8926988715722164</v>
      </c>
      <c r="H60" s="58">
        <v>7.0604004668179243</v>
      </c>
      <c r="I60" s="53">
        <v>3.7044293425623773</v>
      </c>
      <c r="J60" s="71">
        <v>63.223856734274847</v>
      </c>
      <c r="K60" s="53">
        <v>3.5384232161189559</v>
      </c>
      <c r="L60" s="71">
        <v>76.053360982023051</v>
      </c>
      <c r="M60" s="53">
        <v>2.6524382041945125</v>
      </c>
      <c r="N60" s="58">
        <v>12.829504247748204</v>
      </c>
      <c r="O60" s="53">
        <v>4.609374749612285</v>
      </c>
      <c r="P60" s="71">
        <v>66.276445686024474</v>
      </c>
      <c r="Q60" s="53">
        <v>2.9086738908340335</v>
      </c>
      <c r="R60" s="71">
        <v>71.895801556368681</v>
      </c>
      <c r="S60" s="53">
        <v>1.6709411401607706</v>
      </c>
      <c r="T60" s="58">
        <v>5.6193558703442079</v>
      </c>
      <c r="U60" s="54">
        <v>3.7308240142739142</v>
      </c>
      <c r="V60" s="63"/>
      <c r="W60" s="63"/>
      <c r="X60" s="63"/>
      <c r="Y60" s="63"/>
      <c r="Z60" s="63"/>
      <c r="AA60" s="63"/>
      <c r="AB60" s="63"/>
      <c r="AC60" s="63"/>
      <c r="AD60" s="63"/>
      <c r="AE60" s="63"/>
      <c r="AF60" s="63"/>
      <c r="AG60" s="63"/>
      <c r="AH60" s="63"/>
      <c r="AI60" s="63"/>
    </row>
    <row r="61" spans="1:35">
      <c r="A61" s="83" t="s">
        <v>51</v>
      </c>
      <c r="B61" s="71">
        <v>89.452794024602781</v>
      </c>
      <c r="C61" s="52">
        <v>0.72445872639509001</v>
      </c>
      <c r="D61" s="71">
        <v>88.707174617901359</v>
      </c>
      <c r="E61" s="53">
        <v>1.0870544305278853</v>
      </c>
      <c r="F61" s="71">
        <v>89.831297741021785</v>
      </c>
      <c r="G61" s="53">
        <v>0.97584242763813145</v>
      </c>
      <c r="H61" s="58">
        <v>-1.1241231231204267</v>
      </c>
      <c r="I61" s="53">
        <v>1.5012418765914533</v>
      </c>
      <c r="J61" s="71">
        <v>88.156199831846152</v>
      </c>
      <c r="K61" s="53">
        <v>2.0846080620214895</v>
      </c>
      <c r="L61" s="71">
        <v>92.447243044811202</v>
      </c>
      <c r="M61" s="53">
        <v>1.2266931293930452</v>
      </c>
      <c r="N61" s="58">
        <v>4.2910432129650502</v>
      </c>
      <c r="O61" s="53">
        <v>2.5715810349383772</v>
      </c>
      <c r="P61" s="71">
        <v>90.83150843982834</v>
      </c>
      <c r="Q61" s="53">
        <v>1.7803071307406544</v>
      </c>
      <c r="R61" s="71">
        <v>89.40396309163215</v>
      </c>
      <c r="S61" s="53">
        <v>0.75486135674836685</v>
      </c>
      <c r="T61" s="58">
        <v>-1.4275453481961904</v>
      </c>
      <c r="U61" s="54">
        <v>1.847044967405761</v>
      </c>
      <c r="V61" s="63"/>
      <c r="W61" s="63"/>
      <c r="X61" s="63"/>
      <c r="Y61" s="63"/>
      <c r="Z61" s="63"/>
      <c r="AA61" s="63"/>
      <c r="AB61" s="63"/>
      <c r="AC61" s="63"/>
      <c r="AD61" s="63"/>
      <c r="AE61" s="63"/>
      <c r="AF61" s="63"/>
      <c r="AG61" s="63"/>
      <c r="AH61" s="63"/>
      <c r="AI61" s="63"/>
    </row>
    <row r="62" spans="1:35" s="111" customFormat="1">
      <c r="A62" s="129" t="s">
        <v>191</v>
      </c>
      <c r="B62" s="71">
        <v>74.066842308831312</v>
      </c>
      <c r="C62" s="52">
        <v>0.2211277751889569</v>
      </c>
      <c r="D62" s="71">
        <v>73.148582309729505</v>
      </c>
      <c r="E62" s="53">
        <v>0.37202871973245022</v>
      </c>
      <c r="F62" s="71">
        <v>74.497591980229174</v>
      </c>
      <c r="G62" s="53">
        <v>0.25883189596906991</v>
      </c>
      <c r="H62" s="58">
        <v>-1.349009670499683</v>
      </c>
      <c r="I62" s="53">
        <v>0.4181127119531004</v>
      </c>
      <c r="J62" s="71">
        <v>66.992037818680984</v>
      </c>
      <c r="K62" s="53">
        <v>0.67913027492295253</v>
      </c>
      <c r="L62" s="71">
        <v>80.58743992503932</v>
      </c>
      <c r="M62" s="53">
        <v>0.31618985069740491</v>
      </c>
      <c r="N62" s="58">
        <v>14.1906335742233</v>
      </c>
      <c r="O62" s="53">
        <v>0.71597099805649767</v>
      </c>
      <c r="P62" s="71">
        <v>69.764176273714526</v>
      </c>
      <c r="Q62" s="53">
        <v>0.48629977149172832</v>
      </c>
      <c r="R62" s="71">
        <v>75.194207100355669</v>
      </c>
      <c r="S62" s="53">
        <v>0.2333013787577356</v>
      </c>
      <c r="T62" s="58">
        <v>5.430030826641139</v>
      </c>
      <c r="U62" s="54">
        <v>0.50414923387249488</v>
      </c>
      <c r="V62" s="125"/>
      <c r="W62" s="125"/>
      <c r="X62" s="125"/>
      <c r="Y62" s="125"/>
      <c r="Z62" s="125"/>
      <c r="AA62" s="125"/>
      <c r="AB62" s="125"/>
      <c r="AC62" s="125"/>
      <c r="AD62" s="125"/>
      <c r="AE62" s="125"/>
      <c r="AF62" s="125"/>
      <c r="AG62" s="125"/>
      <c r="AH62" s="125"/>
      <c r="AI62" s="125"/>
    </row>
    <row r="63" spans="1:35" s="111" customFormat="1">
      <c r="A63" s="129" t="s">
        <v>194</v>
      </c>
      <c r="B63" s="71">
        <v>72.222412109375</v>
      </c>
      <c r="C63" s="52">
        <v>0.36979514360427862</v>
      </c>
      <c r="D63" s="71">
        <v>70.740501403808594</v>
      </c>
      <c r="E63" s="53">
        <v>0.54524087905883789</v>
      </c>
      <c r="F63" s="71">
        <v>72.90447998046875</v>
      </c>
      <c r="G63" s="53">
        <v>0.41836443543434138</v>
      </c>
      <c r="H63" s="58">
        <v>-2.1639807224273682</v>
      </c>
      <c r="I63" s="53">
        <v>0.60313314199447632</v>
      </c>
      <c r="J63" s="71">
        <v>68.6767578125</v>
      </c>
      <c r="K63" s="53">
        <v>1.1359361410140989</v>
      </c>
      <c r="L63" s="71">
        <v>77.473670959472656</v>
      </c>
      <c r="M63" s="53">
        <v>0.57752591371536255</v>
      </c>
      <c r="N63" s="58">
        <v>9.2640275955200195</v>
      </c>
      <c r="O63" s="53">
        <v>1.1856051683425901</v>
      </c>
      <c r="P63" s="71">
        <v>70.813606262207031</v>
      </c>
      <c r="Q63" s="53">
        <v>0.74479156732559204</v>
      </c>
      <c r="R63" s="71">
        <v>72.689987182617188</v>
      </c>
      <c r="S63" s="53">
        <v>0.40188765525817871</v>
      </c>
      <c r="T63" s="58">
        <v>1.876383423805237</v>
      </c>
      <c r="U63" s="54">
        <v>0.79644668102264404</v>
      </c>
      <c r="V63" s="125"/>
      <c r="W63" s="125"/>
      <c r="X63" s="125"/>
      <c r="Y63" s="125"/>
      <c r="Z63" s="125"/>
      <c r="AA63" s="125"/>
      <c r="AB63" s="125"/>
      <c r="AC63" s="125"/>
      <c r="AD63" s="125"/>
      <c r="AE63" s="125"/>
      <c r="AF63" s="125"/>
      <c r="AG63" s="125"/>
      <c r="AH63" s="125"/>
      <c r="AI63" s="125"/>
    </row>
    <row r="64" spans="1:35" s="111" customFormat="1" ht="13.5" thickBot="1">
      <c r="A64" s="130" t="s">
        <v>198</v>
      </c>
      <c r="B64" s="72">
        <v>76.402327698770918</v>
      </c>
      <c r="C64" s="59">
        <v>0.17056314524418389</v>
      </c>
      <c r="D64" s="72">
        <v>75.646731309744141</v>
      </c>
      <c r="E64" s="60">
        <v>0.2930270948416534</v>
      </c>
      <c r="F64" s="72">
        <v>76.746002583973549</v>
      </c>
      <c r="G64" s="60">
        <v>0.19558532098137499</v>
      </c>
      <c r="H64" s="61">
        <v>-1.099271274229412</v>
      </c>
      <c r="I64" s="60">
        <v>0.3252408318296483</v>
      </c>
      <c r="J64" s="72">
        <v>70.161929412274318</v>
      </c>
      <c r="K64" s="60">
        <v>0.52581706977345832</v>
      </c>
      <c r="L64" s="72">
        <v>82.316442659678401</v>
      </c>
      <c r="M64" s="60">
        <v>0.26628821377906292</v>
      </c>
      <c r="N64" s="61">
        <v>12.571235519118719</v>
      </c>
      <c r="O64" s="60">
        <v>0.56577813292853418</v>
      </c>
      <c r="P64" s="72">
        <v>72.86093844532698</v>
      </c>
      <c r="Q64" s="60">
        <v>0.3832636060593031</v>
      </c>
      <c r="R64" s="72">
        <v>77.347038776334969</v>
      </c>
      <c r="S64" s="60">
        <v>0.17997452075642609</v>
      </c>
      <c r="T64" s="61">
        <v>4.4861003310079983</v>
      </c>
      <c r="U64" s="62">
        <v>0.39801933077898638</v>
      </c>
      <c r="V64" s="125"/>
      <c r="W64" s="125"/>
      <c r="X64" s="125"/>
      <c r="Y64" s="125"/>
      <c r="Z64" s="125"/>
      <c r="AA64" s="125"/>
      <c r="AB64" s="125"/>
      <c r="AC64" s="125"/>
      <c r="AD64" s="125"/>
      <c r="AE64" s="125"/>
      <c r="AF64" s="125"/>
      <c r="AG64" s="125"/>
      <c r="AH64" s="125"/>
      <c r="AI64" s="125"/>
    </row>
    <row r="65" spans="1:35">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row>
    <row r="66" spans="1:35">
      <c r="A66" s="70" t="s">
        <v>316</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row>
    <row r="67" spans="1:35">
      <c r="A67" t="s">
        <v>317</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row>
    <row r="68" spans="1:35">
      <c r="A68" s="195" t="s">
        <v>366</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row>
    <row r="69" spans="1:35">
      <c r="A69" s="196" t="s">
        <v>367</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row>
    <row r="70" spans="1:35">
      <c r="A70" s="2" t="s">
        <v>370</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row>
    <row r="71" spans="1:35">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row>
  </sheetData>
  <customSheetViews>
    <customSheetView guid="{958562DC-2717-487D-88ED-05485062DB2A}" scale="80" showGridLines="0" topLeftCell="A19">
      <selection activeCell="A67" sqref="A67"/>
      <pageMargins left="0.7" right="0.7" top="0.75" bottom="0.75" header="0.3" footer="0.3"/>
      <pageSetup paperSize="9" orientation="portrait" r:id="rId1"/>
    </customSheetView>
    <customSheetView guid="{DC9DA9F2-44C2-40AF-952E-F17A8405449D}" scale="80" showGridLines="0">
      <pageMargins left="0.7" right="0.7" top="0.75" bottom="0.75" header="0.3" footer="0.3"/>
      <pageSetup paperSize="9" orientation="portrait" r:id="rId2"/>
    </customSheetView>
    <customSheetView guid="{AF19555B-DC94-4383-99E1-B20527EBB45F}" scale="80" showGridLines="0" topLeftCell="A25">
      <selection activeCell="A67" sqref="A67"/>
      <pageMargins left="0.7" right="0.7" top="0.75" bottom="0.75" header="0.3" footer="0.3"/>
      <pageSetup paperSize="9" orientation="portrait" r:id="rId3"/>
    </customSheetView>
  </customSheetViews>
  <mergeCells count="14">
    <mergeCell ref="N9:O9"/>
    <mergeCell ref="P9:Q9"/>
    <mergeCell ref="R9:S9"/>
    <mergeCell ref="T9:U9"/>
    <mergeCell ref="B7:U7"/>
    <mergeCell ref="B8:C9"/>
    <mergeCell ref="D8:I8"/>
    <mergeCell ref="J8:O8"/>
    <mergeCell ref="P8:U8"/>
    <mergeCell ref="D9:E9"/>
    <mergeCell ref="F9:G9"/>
    <mergeCell ref="H9:I9"/>
    <mergeCell ref="J9:K9"/>
    <mergeCell ref="L9:M9"/>
  </mergeCells>
  <conditionalFormatting sqref="H12:H16 N12:N16 T12:T16 T18:T64 N18:N64 H18:H64">
    <cfRule type="expression" dxfId="5" priority="2">
      <formula>ABS(H12/I12)&gt;1.96</formula>
    </cfRule>
  </conditionalFormatting>
  <conditionalFormatting sqref="H17 N17 T17">
    <cfRule type="expression" dxfId="4" priority="1">
      <formula>ABS(H17/I17)&gt;1.96</formula>
    </cfRule>
  </conditionalFormatting>
  <hyperlinks>
    <hyperlink ref="A69" r:id="rId4"/>
    <hyperlink ref="A68" r:id="rId5" display="* Information on data for Cyprus: https://oe.cd/cyprus-disclaimer"/>
  </hyperlinks>
  <pageMargins left="0.7" right="0.7" top="0.75" bottom="0.75" header="0.3" footer="0.3"/>
  <pageSetup paperSize="9" orientation="portrait" r:id="rId6"/>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I70"/>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J1" s="51"/>
    </row>
    <row r="2" spans="1:35">
      <c r="A2" s="2" t="s">
        <v>360</v>
      </c>
      <c r="J2" s="50"/>
    </row>
    <row r="3" spans="1:35">
      <c r="A3" s="1" t="s">
        <v>4</v>
      </c>
    </row>
    <row r="4" spans="1:35">
      <c r="A4" s="49" t="s">
        <v>239</v>
      </c>
    </row>
    <row r="5" spans="1:35">
      <c r="A5" s="6"/>
    </row>
    <row r="6" spans="1:35">
      <c r="A6" s="6"/>
    </row>
    <row r="7" spans="1:35" s="9" customFormat="1" ht="13.5" thickBot="1">
      <c r="A7" s="7"/>
    </row>
    <row r="8" spans="1:35" s="9" customFormat="1" ht="29.25" customHeight="1">
      <c r="A8" s="41"/>
      <c r="B8" s="299" t="s">
        <v>267</v>
      </c>
      <c r="C8" s="299"/>
      <c r="D8" s="299"/>
      <c r="E8" s="299"/>
      <c r="F8" s="299"/>
      <c r="G8" s="299"/>
      <c r="H8" s="299"/>
      <c r="I8" s="300"/>
    </row>
    <row r="9" spans="1:35" s="9" customFormat="1" ht="102.75" customHeight="1">
      <c r="A9" s="42"/>
      <c r="B9" s="301" t="s">
        <v>112</v>
      </c>
      <c r="C9" s="302"/>
      <c r="D9" s="296" t="s">
        <v>113</v>
      </c>
      <c r="E9" s="296"/>
      <c r="F9" s="296" t="s">
        <v>114</v>
      </c>
      <c r="G9" s="296"/>
      <c r="H9" s="301" t="s">
        <v>115</v>
      </c>
      <c r="I9" s="297"/>
    </row>
    <row r="10" spans="1:35" s="70" customFormat="1">
      <c r="A10" s="43"/>
      <c r="B10" s="44" t="s">
        <v>53</v>
      </c>
      <c r="C10" s="44" t="s">
        <v>6</v>
      </c>
      <c r="D10" s="45" t="s">
        <v>53</v>
      </c>
      <c r="E10" s="46" t="s">
        <v>6</v>
      </c>
      <c r="F10" s="45" t="s">
        <v>53</v>
      </c>
      <c r="G10" s="46" t="s">
        <v>6</v>
      </c>
      <c r="H10" s="44" t="s">
        <v>53</v>
      </c>
      <c r="I10" s="47" t="s">
        <v>6</v>
      </c>
    </row>
    <row r="11" spans="1:35">
      <c r="A11" s="17"/>
      <c r="B11" s="18"/>
      <c r="C11" s="18"/>
      <c r="D11" s="19"/>
      <c r="E11" s="20"/>
      <c r="F11" s="19"/>
      <c r="G11" s="20"/>
      <c r="H11" s="21"/>
      <c r="I11" s="22"/>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113" t="s">
        <v>7</v>
      </c>
      <c r="B12" s="32">
        <v>77.686484101213779</v>
      </c>
      <c r="C12" s="35">
        <v>13.300903316430645</v>
      </c>
      <c r="D12" s="34">
        <v>79.241253083564217</v>
      </c>
      <c r="E12" s="33">
        <v>13.452694007114886</v>
      </c>
      <c r="F12" s="34">
        <v>88.840685865253221</v>
      </c>
      <c r="G12" s="33">
        <v>3.2703547777141053</v>
      </c>
      <c r="H12" s="32">
        <v>98.38405338644526</v>
      </c>
      <c r="I12" s="31">
        <v>1.0317096896218978</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113" t="s">
        <v>9</v>
      </c>
      <c r="B13" s="32">
        <v>88.709653308712205</v>
      </c>
      <c r="C13" s="35">
        <v>2.5821757259449445</v>
      </c>
      <c r="D13" s="34">
        <v>78.980804398111587</v>
      </c>
      <c r="E13" s="33">
        <v>3.0882473611375727</v>
      </c>
      <c r="F13" s="34">
        <v>73.925262405227329</v>
      </c>
      <c r="G13" s="33">
        <v>3.3099199850073244</v>
      </c>
      <c r="H13" s="32">
        <v>88.214782415599032</v>
      </c>
      <c r="I13" s="31">
        <v>2.4497255635783333</v>
      </c>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113" t="s">
        <v>10</v>
      </c>
      <c r="B14" s="32">
        <v>86.879476012174308</v>
      </c>
      <c r="C14" s="35">
        <v>2.2135585546901084</v>
      </c>
      <c r="D14" s="34">
        <v>75.441306855662091</v>
      </c>
      <c r="E14" s="33">
        <v>3.0182190806326736</v>
      </c>
      <c r="F14" s="34">
        <v>70.49437023619835</v>
      </c>
      <c r="G14" s="33">
        <v>3.1121486592617171</v>
      </c>
      <c r="H14" s="32">
        <v>82.840506204505104</v>
      </c>
      <c r="I14" s="31">
        <v>2.5911983396296572</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row>
    <row r="15" spans="1:35">
      <c r="A15" s="294" t="s">
        <v>172</v>
      </c>
      <c r="B15" s="34">
        <v>87.787945041775444</v>
      </c>
      <c r="C15" s="35">
        <v>2.797332445337585</v>
      </c>
      <c r="D15" s="34">
        <v>78.582629403363953</v>
      </c>
      <c r="E15" s="33">
        <v>3.9841529069867407</v>
      </c>
      <c r="F15" s="34">
        <v>60.275516632722891</v>
      </c>
      <c r="G15" s="33">
        <v>4.2247084127516716</v>
      </c>
      <c r="H15" s="32">
        <v>78.946970938671484</v>
      </c>
      <c r="I15" s="31">
        <v>3.8165046894552792</v>
      </c>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row>
    <row r="16" spans="1:35">
      <c r="A16" s="294" t="s">
        <v>388</v>
      </c>
      <c r="B16" s="34">
        <v>85.449098254544325</v>
      </c>
      <c r="C16" s="35">
        <v>3.4616210256406501</v>
      </c>
      <c r="D16" s="34">
        <v>70.513696787030298</v>
      </c>
      <c r="E16" s="33">
        <v>5.5940752548260209</v>
      </c>
      <c r="F16" s="34">
        <v>86.720399254061903</v>
      </c>
      <c r="G16" s="33">
        <v>3.3345823078256518</v>
      </c>
      <c r="H16" s="32">
        <v>89.022864681977055</v>
      </c>
      <c r="I16" s="31">
        <v>3.4777368183151238</v>
      </c>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c r="A17" s="113" t="s">
        <v>11</v>
      </c>
      <c r="B17" s="32">
        <v>97.497979312126844</v>
      </c>
      <c r="C17" s="35">
        <v>0.97140633532716547</v>
      </c>
      <c r="D17" s="34">
        <v>93.201061272837109</v>
      </c>
      <c r="E17" s="33">
        <v>2.1578100989421323</v>
      </c>
      <c r="F17" s="34">
        <v>90.196840502127245</v>
      </c>
      <c r="G17" s="33">
        <v>2.3823205090093689</v>
      </c>
      <c r="H17" s="32">
        <v>95.904360683729024</v>
      </c>
      <c r="I17" s="31">
        <v>1.4726714499533125</v>
      </c>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c r="A18" s="113" t="s">
        <v>12</v>
      </c>
      <c r="B18" s="32">
        <v>93.202954086327978</v>
      </c>
      <c r="C18" s="35">
        <v>2.0021712104450184</v>
      </c>
      <c r="D18" s="34">
        <v>96.21194488838762</v>
      </c>
      <c r="E18" s="33">
        <v>1.5760043333386522</v>
      </c>
      <c r="F18" s="34">
        <v>91.181512425932894</v>
      </c>
      <c r="G18" s="33">
        <v>2.1823112424943556</v>
      </c>
      <c r="H18" s="32">
        <v>91.13872549712552</v>
      </c>
      <c r="I18" s="31">
        <v>2.2278585395615029</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113" t="s">
        <v>13</v>
      </c>
      <c r="B19" s="32">
        <v>85.858483786924864</v>
      </c>
      <c r="C19" s="35">
        <v>3.5739902608859673</v>
      </c>
      <c r="D19" s="34">
        <v>82.184721099440296</v>
      </c>
      <c r="E19" s="33">
        <v>3.9179619325326427</v>
      </c>
      <c r="F19" s="34">
        <v>90.781909638005899</v>
      </c>
      <c r="G19" s="33">
        <v>2.7920912176458099</v>
      </c>
      <c r="H19" s="32">
        <v>92.735560944930498</v>
      </c>
      <c r="I19" s="31">
        <v>2.5948250141954219</v>
      </c>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113" t="s">
        <v>14</v>
      </c>
      <c r="B20" s="32">
        <v>95.805495204253504</v>
      </c>
      <c r="C20" s="35">
        <v>1.7191964494440697</v>
      </c>
      <c r="D20" s="34">
        <v>92.994956515855549</v>
      </c>
      <c r="E20" s="33">
        <v>2.1375797780956161</v>
      </c>
      <c r="F20" s="34">
        <v>88.999257266946913</v>
      </c>
      <c r="G20" s="33">
        <v>2.3431023947799683</v>
      </c>
      <c r="H20" s="32">
        <v>95.293545725513042</v>
      </c>
      <c r="I20" s="31">
        <v>1.7869234094326636</v>
      </c>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113" t="s">
        <v>15</v>
      </c>
      <c r="B21" s="32">
        <v>90.874298002308507</v>
      </c>
      <c r="C21" s="35">
        <v>3.717536638565702</v>
      </c>
      <c r="D21" s="34">
        <v>94.579089385952514</v>
      </c>
      <c r="E21" s="33">
        <v>2.7954363213895554</v>
      </c>
      <c r="F21" s="34">
        <v>94.666619239598617</v>
      </c>
      <c r="G21" s="33">
        <v>1.9069115235333722</v>
      </c>
      <c r="H21" s="32">
        <v>93.800707932441725</v>
      </c>
      <c r="I21" s="31">
        <v>2.8553765612973616</v>
      </c>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c r="A22" s="113" t="s">
        <v>16</v>
      </c>
      <c r="B22" s="32">
        <v>97.287102574282798</v>
      </c>
      <c r="C22" s="35">
        <v>1.3110648166534797</v>
      </c>
      <c r="D22" s="34">
        <v>85.038565742250128</v>
      </c>
      <c r="E22" s="33">
        <v>3.977093654830484</v>
      </c>
      <c r="F22" s="34">
        <v>88.124838066242617</v>
      </c>
      <c r="G22" s="33">
        <v>3.7428607952673483</v>
      </c>
      <c r="H22" s="32">
        <v>90.647490543853593</v>
      </c>
      <c r="I22" s="31">
        <v>3.2953282135413642</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3" spans="1:35">
      <c r="A23" s="113" t="s">
        <v>364</v>
      </c>
      <c r="B23" s="32">
        <v>98.989898989896957</v>
      </c>
      <c r="C23" s="35">
        <v>1.0101010100942298</v>
      </c>
      <c r="D23" s="34">
        <v>93.714927048270127</v>
      </c>
      <c r="E23" s="33">
        <v>2.890964505553574</v>
      </c>
      <c r="F23" s="34">
        <v>92.312008978671329</v>
      </c>
      <c r="G23" s="33">
        <v>2.5941468756933013</v>
      </c>
      <c r="H23" s="32">
        <v>94.332210998877443</v>
      </c>
      <c r="I23" s="31">
        <v>2.5941468756932733</v>
      </c>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row>
    <row r="24" spans="1:35">
      <c r="A24" s="113" t="s">
        <v>17</v>
      </c>
      <c r="B24" s="32">
        <v>95.846533014684496</v>
      </c>
      <c r="C24" s="35">
        <v>1.4399749862869207</v>
      </c>
      <c r="D24" s="34">
        <v>93.675964527001355</v>
      </c>
      <c r="E24" s="33">
        <v>1.4604360630503985</v>
      </c>
      <c r="F24" s="34">
        <v>90.145899564345399</v>
      </c>
      <c r="G24" s="33">
        <v>2.1003129006016787</v>
      </c>
      <c r="H24" s="32">
        <v>91.97366253448854</v>
      </c>
      <c r="I24" s="31">
        <v>1.8681472275814275</v>
      </c>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row>
    <row r="25" spans="1:35">
      <c r="A25" s="113" t="s">
        <v>18</v>
      </c>
      <c r="B25" s="32">
        <v>91.874833924180592</v>
      </c>
      <c r="C25" s="35">
        <v>2.344324135764928</v>
      </c>
      <c r="D25" s="34">
        <v>87.920511117887273</v>
      </c>
      <c r="E25" s="33">
        <v>2.6630466989023951</v>
      </c>
      <c r="F25" s="34">
        <v>96.371060732861906</v>
      </c>
      <c r="G25" s="33">
        <v>1.5112553094815313</v>
      </c>
      <c r="H25" s="32">
        <v>96.560261259887426</v>
      </c>
      <c r="I25" s="31">
        <v>1.5490351873642039</v>
      </c>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row>
    <row r="26" spans="1:35">
      <c r="A26" s="113" t="s">
        <v>201</v>
      </c>
      <c r="B26" s="32">
        <v>97.866953492966843</v>
      </c>
      <c r="C26" s="35">
        <v>1.3806438623278949</v>
      </c>
      <c r="D26" s="34">
        <v>98.183759793443699</v>
      </c>
      <c r="E26" s="33">
        <v>0.94765431624613528</v>
      </c>
      <c r="F26" s="34">
        <v>96.337415183372457</v>
      </c>
      <c r="G26" s="33">
        <v>1.6816864636482312</v>
      </c>
      <c r="H26" s="32">
        <v>97.749173252563025</v>
      </c>
      <c r="I26" s="31">
        <v>1.3221057965471616</v>
      </c>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row>
    <row r="27" spans="1:35">
      <c r="A27" s="113" t="s">
        <v>19</v>
      </c>
      <c r="B27" s="32">
        <v>87.546727569901549</v>
      </c>
      <c r="C27" s="35">
        <v>2.4206217102511633</v>
      </c>
      <c r="D27" s="34">
        <v>87.569319180637805</v>
      </c>
      <c r="E27" s="33">
        <v>2.3031418620347814</v>
      </c>
      <c r="F27" s="34">
        <v>88.0663346170697</v>
      </c>
      <c r="G27" s="33">
        <v>2.3793694923578328</v>
      </c>
      <c r="H27" s="32">
        <v>82.844142595452468</v>
      </c>
      <c r="I27" s="31">
        <v>2.6984944086321914</v>
      </c>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row>
    <row r="28" spans="1:35">
      <c r="A28" s="113" t="s">
        <v>20</v>
      </c>
      <c r="B28" s="32">
        <v>79.386025877740124</v>
      </c>
      <c r="C28" s="35">
        <v>2.9702881455454033</v>
      </c>
      <c r="D28" s="34">
        <v>84.272140823986319</v>
      </c>
      <c r="E28" s="33">
        <v>2.7710031780561857</v>
      </c>
      <c r="F28" s="34">
        <v>88.019270562705671</v>
      </c>
      <c r="G28" s="33">
        <v>2.7628437172976383</v>
      </c>
      <c r="H28" s="32">
        <v>90.85049773652338</v>
      </c>
      <c r="I28" s="31">
        <v>2.5270528929218687</v>
      </c>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row>
    <row r="29" spans="1:35">
      <c r="A29" s="113" t="s">
        <v>21</v>
      </c>
      <c r="B29" s="32">
        <v>66.909446578117809</v>
      </c>
      <c r="C29" s="35">
        <v>3.5946412615761307</v>
      </c>
      <c r="D29" s="34">
        <v>62.773042348039311</v>
      </c>
      <c r="E29" s="33">
        <v>3.54517085548102</v>
      </c>
      <c r="F29" s="34">
        <v>71.17353031181149</v>
      </c>
      <c r="G29" s="33">
        <v>3.8349033442108036</v>
      </c>
      <c r="H29" s="32">
        <v>71.738722197932006</v>
      </c>
      <c r="I29" s="31">
        <v>3.2487989646583184</v>
      </c>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row>
    <row r="30" spans="1:35">
      <c r="A30" s="113" t="s">
        <v>22</v>
      </c>
      <c r="B30" s="32">
        <v>88.705302164731137</v>
      </c>
      <c r="C30" s="35">
        <v>2.5798952101679058</v>
      </c>
      <c r="D30" s="34">
        <v>97.537667789074817</v>
      </c>
      <c r="E30" s="33">
        <v>1.1186871783686243</v>
      </c>
      <c r="F30" s="34">
        <v>95.182462332407596</v>
      </c>
      <c r="G30" s="33">
        <v>1.7143175047633863</v>
      </c>
      <c r="H30" s="32">
        <v>93.633759389749699</v>
      </c>
      <c r="I30" s="31">
        <v>1.8918540706590889</v>
      </c>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row>
    <row r="31" spans="1:35">
      <c r="A31" s="113" t="s">
        <v>23</v>
      </c>
      <c r="B31" s="32">
        <v>93.594042560038162</v>
      </c>
      <c r="C31" s="35">
        <v>2.3307678294016769</v>
      </c>
      <c r="D31" s="34">
        <v>90.634109601942825</v>
      </c>
      <c r="E31" s="33">
        <v>2.5648096177390949</v>
      </c>
      <c r="F31" s="34">
        <v>97.237078093986511</v>
      </c>
      <c r="G31" s="33">
        <v>1.3459845347715742</v>
      </c>
      <c r="H31" s="32">
        <v>91.732177518407227</v>
      </c>
      <c r="I31" s="31">
        <v>2.4448449797161484</v>
      </c>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row>
    <row r="32" spans="1:35">
      <c r="A32" s="113" t="s">
        <v>24</v>
      </c>
      <c r="B32" s="32">
        <v>89.247311827956992</v>
      </c>
      <c r="C32" s="35">
        <v>3.3746983152031049</v>
      </c>
      <c r="D32" s="34">
        <v>90.322580645161295</v>
      </c>
      <c r="E32" s="33">
        <v>2.8118031292027523</v>
      </c>
      <c r="F32" s="34">
        <v>93.548387096774206</v>
      </c>
      <c r="G32" s="33">
        <v>2.6112294668719551</v>
      </c>
      <c r="H32" s="32">
        <v>94.623655913978482</v>
      </c>
      <c r="I32" s="31">
        <v>2.4044724094699559</v>
      </c>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row>
    <row r="33" spans="1:35">
      <c r="A33" s="113" t="s">
        <v>365</v>
      </c>
      <c r="B33" s="32">
        <v>91.575215814550532</v>
      </c>
      <c r="C33" s="35">
        <v>2.7079516121454743</v>
      </c>
      <c r="D33" s="34">
        <v>90.913438114932603</v>
      </c>
      <c r="E33" s="33">
        <v>2.7105995874009983</v>
      </c>
      <c r="F33" s="34">
        <v>94.282509812227389</v>
      </c>
      <c r="G33" s="33">
        <v>2.1233162434959629</v>
      </c>
      <c r="H33" s="32">
        <v>92.377319131894055</v>
      </c>
      <c r="I33" s="31">
        <v>2.5898194884746988</v>
      </c>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row>
    <row r="34" spans="1:35">
      <c r="A34" s="113" t="s">
        <v>25</v>
      </c>
      <c r="B34" s="32">
        <v>66.794296502682499</v>
      </c>
      <c r="C34" s="35">
        <v>3.5314726231241047</v>
      </c>
      <c r="D34" s="34">
        <v>73.037088497322813</v>
      </c>
      <c r="E34" s="33">
        <v>3.2141628690156456</v>
      </c>
      <c r="F34" s="34">
        <v>65.900758602229743</v>
      </c>
      <c r="G34" s="33">
        <v>3.9701517769146792</v>
      </c>
      <c r="H34" s="32">
        <v>66.666256103586122</v>
      </c>
      <c r="I34" s="31">
        <v>3.6348131459792894</v>
      </c>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row>
    <row r="35" spans="1:35">
      <c r="A35" s="113" t="s">
        <v>26</v>
      </c>
      <c r="B35" s="32">
        <v>86.442819150653179</v>
      </c>
      <c r="C35" s="35">
        <v>2.5946864196403894</v>
      </c>
      <c r="D35" s="34">
        <v>88.14573498628765</v>
      </c>
      <c r="E35" s="33">
        <v>2.4274507474060085</v>
      </c>
      <c r="F35" s="34">
        <v>69.997698026037853</v>
      </c>
      <c r="G35" s="33">
        <v>3.9226360144512755</v>
      </c>
      <c r="H35" s="32">
        <v>72.602542266096435</v>
      </c>
      <c r="I35" s="31">
        <v>3.9328985269549936</v>
      </c>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row>
    <row r="36" spans="1:35">
      <c r="A36" s="113" t="s">
        <v>27</v>
      </c>
      <c r="B36" s="32">
        <v>88.665147172502685</v>
      </c>
      <c r="C36" s="35">
        <v>2.6771534481057389</v>
      </c>
      <c r="D36" s="34">
        <v>97.890038669415063</v>
      </c>
      <c r="E36" s="33">
        <v>1.1640274532694932</v>
      </c>
      <c r="F36" s="34">
        <v>94.693642133036988</v>
      </c>
      <c r="G36" s="33">
        <v>1.7933676039173929</v>
      </c>
      <c r="H36" s="32">
        <v>97.807089766975892</v>
      </c>
      <c r="I36" s="31">
        <v>1.045119224764967</v>
      </c>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row>
    <row r="37" spans="1:35">
      <c r="A37" s="113" t="s">
        <v>28</v>
      </c>
      <c r="B37" s="32">
        <v>91.422768837739355</v>
      </c>
      <c r="C37" s="35">
        <v>2.4799394458813624</v>
      </c>
      <c r="D37" s="34">
        <v>94.679774125450294</v>
      </c>
      <c r="E37" s="33">
        <v>1.8295635252701004</v>
      </c>
      <c r="F37" s="34">
        <v>96.014352040538938</v>
      </c>
      <c r="G37" s="33">
        <v>2.1629916453480367</v>
      </c>
      <c r="H37" s="32">
        <v>98.093708627263311</v>
      </c>
      <c r="I37" s="31">
        <v>0.98061316141078647</v>
      </c>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row>
    <row r="38" spans="1:35">
      <c r="A38" s="113" t="s">
        <v>29</v>
      </c>
      <c r="B38" s="32">
        <v>97.111328584047357</v>
      </c>
      <c r="C38" s="35">
        <v>0.90891309144231158</v>
      </c>
      <c r="D38" s="34">
        <v>94.656937326219932</v>
      </c>
      <c r="E38" s="33">
        <v>2.3243089639685541</v>
      </c>
      <c r="F38" s="34">
        <v>88.708507400818348</v>
      </c>
      <c r="G38" s="33">
        <v>3.4657287415897189</v>
      </c>
      <c r="H38" s="32">
        <v>90.292527943134317</v>
      </c>
      <c r="I38" s="31">
        <v>3.6468964466236757</v>
      </c>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row>
    <row r="39" spans="1:35">
      <c r="A39" s="113" t="s">
        <v>30</v>
      </c>
      <c r="B39" s="32">
        <v>95.873847914698601</v>
      </c>
      <c r="C39" s="35">
        <v>1.3729893686755639</v>
      </c>
      <c r="D39" s="34">
        <v>98.22336850285366</v>
      </c>
      <c r="E39" s="33">
        <v>0.8177882734998807</v>
      </c>
      <c r="F39" s="34">
        <v>92.374491576990678</v>
      </c>
      <c r="G39" s="33">
        <v>1.8541478490349426</v>
      </c>
      <c r="H39" s="32">
        <v>94.897534179458987</v>
      </c>
      <c r="I39" s="31">
        <v>1.8542842820967189</v>
      </c>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row>
    <row r="40" spans="1:35">
      <c r="A40" s="113" t="s">
        <v>31</v>
      </c>
      <c r="B40" s="32">
        <v>98.174157303357973</v>
      </c>
      <c r="C40" s="35">
        <v>1.8260541122443317</v>
      </c>
      <c r="D40" s="34">
        <v>92.683253076493571</v>
      </c>
      <c r="E40" s="33">
        <v>3.6580021405025764</v>
      </c>
      <c r="F40" s="34">
        <v>90.830658105974919</v>
      </c>
      <c r="G40" s="33">
        <v>4.0997104422787638</v>
      </c>
      <c r="H40" s="32">
        <v>96.334938469777626</v>
      </c>
      <c r="I40" s="31">
        <v>2.5909364039500802</v>
      </c>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row>
    <row r="41" spans="1:35">
      <c r="A41" s="113" t="s">
        <v>32</v>
      </c>
      <c r="B41" s="32">
        <v>95.457782065874127</v>
      </c>
      <c r="C41" s="35">
        <v>1.7675091818740911</v>
      </c>
      <c r="D41" s="34">
        <v>87.690726363822407</v>
      </c>
      <c r="E41" s="33">
        <v>2.7272707774919698</v>
      </c>
      <c r="F41" s="34">
        <v>74.890258791848879</v>
      </c>
      <c r="G41" s="33">
        <v>3.1641103634707837</v>
      </c>
      <c r="H41" s="32">
        <v>83.441708666137444</v>
      </c>
      <c r="I41" s="31">
        <v>3.4176656237478604</v>
      </c>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row>
    <row r="42" spans="1:35">
      <c r="A42" s="113" t="s">
        <v>33</v>
      </c>
      <c r="B42" s="32">
        <v>86.324786324786317</v>
      </c>
      <c r="C42" s="35">
        <v>3.384706004934142</v>
      </c>
      <c r="D42" s="34">
        <v>74.358974358974365</v>
      </c>
      <c r="E42" s="33">
        <v>3.7275402602826366</v>
      </c>
      <c r="F42" s="34">
        <v>52.991452991453002</v>
      </c>
      <c r="G42" s="33">
        <v>4.8534076908725687</v>
      </c>
      <c r="H42" s="32">
        <v>73.504273504273499</v>
      </c>
      <c r="I42" s="31">
        <v>4.3626355802197665</v>
      </c>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row>
    <row r="43" spans="1:35">
      <c r="A43" s="113" t="s">
        <v>34</v>
      </c>
      <c r="B43" s="32">
        <v>97.03713170513862</v>
      </c>
      <c r="C43" s="35">
        <v>0.95883846090295877</v>
      </c>
      <c r="D43" s="34">
        <v>97.418557236323537</v>
      </c>
      <c r="E43" s="33">
        <v>0.83974420146532125</v>
      </c>
      <c r="F43" s="34">
        <v>93.839822034809302</v>
      </c>
      <c r="G43" s="33">
        <v>1.9726005621534672</v>
      </c>
      <c r="H43" s="32">
        <v>96.03597530909262</v>
      </c>
      <c r="I43" s="31">
        <v>1.5954302769208504</v>
      </c>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row>
    <row r="44" spans="1:35">
      <c r="A44" s="113" t="s">
        <v>35</v>
      </c>
      <c r="B44" s="32">
        <v>84.738410955862946</v>
      </c>
      <c r="C44" s="35">
        <v>2.8559227712284225</v>
      </c>
      <c r="D44" s="34">
        <v>88.602646137297</v>
      </c>
      <c r="E44" s="33">
        <v>3.1476761548891674</v>
      </c>
      <c r="F44" s="34">
        <v>70.627489638894758</v>
      </c>
      <c r="G44" s="33">
        <v>3.7710740719722016</v>
      </c>
      <c r="H44" s="32">
        <v>79.967119184607455</v>
      </c>
      <c r="I44" s="31">
        <v>3.2559259058973966</v>
      </c>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row>
    <row r="45" spans="1:35">
      <c r="A45" s="113" t="s">
        <v>36</v>
      </c>
      <c r="B45" s="32">
        <v>91.59290439860726</v>
      </c>
      <c r="C45" s="35">
        <v>1.8988479116887571</v>
      </c>
      <c r="D45" s="34">
        <v>89.305943476168054</v>
      </c>
      <c r="E45" s="33">
        <v>2.2335712532900813</v>
      </c>
      <c r="F45" s="34">
        <v>89.287046015087952</v>
      </c>
      <c r="G45" s="33">
        <v>2.1904455896123038</v>
      </c>
      <c r="H45" s="32">
        <v>92.292504799569656</v>
      </c>
      <c r="I45" s="31">
        <v>2.0633253099597564</v>
      </c>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row>
    <row r="46" spans="1:35" ht="13.5" thickBot="1">
      <c r="A46" s="113" t="s">
        <v>37</v>
      </c>
      <c r="B46" s="32">
        <v>72.480199932141517</v>
      </c>
      <c r="C46" s="35">
        <v>4.2437645896034502</v>
      </c>
      <c r="D46" s="34">
        <v>97.725144177165518</v>
      </c>
      <c r="E46" s="33">
        <v>1.0638939240248031</v>
      </c>
      <c r="F46" s="34">
        <v>97.928388042867255</v>
      </c>
      <c r="G46" s="33">
        <v>2.3137902034872861</v>
      </c>
      <c r="H46" s="32">
        <v>96.906818173909045</v>
      </c>
      <c r="I46" s="31">
        <v>1.5915655033743867</v>
      </c>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row>
    <row r="47" spans="1:35" ht="13.5" thickBot="1">
      <c r="A47" s="113" t="s">
        <v>38</v>
      </c>
      <c r="B47" s="32">
        <v>86.72725410659325</v>
      </c>
      <c r="C47" s="35">
        <v>3.5387932715662318</v>
      </c>
      <c r="D47" s="34">
        <v>92.154711243153528</v>
      </c>
      <c r="E47" s="33">
        <v>2.843485530345701</v>
      </c>
      <c r="F47" s="34">
        <v>81.54286029526979</v>
      </c>
      <c r="G47" s="33">
        <v>4.6778489851340135</v>
      </c>
      <c r="H47" s="32">
        <v>86.810762829608066</v>
      </c>
      <c r="I47" s="31">
        <v>4.3838146892509648</v>
      </c>
      <c r="J47" s="37"/>
      <c r="K47" s="37"/>
      <c r="L47" s="37"/>
      <c r="M47" s="37"/>
      <c r="N47" s="37"/>
      <c r="O47" s="37"/>
      <c r="P47" s="37"/>
      <c r="Q47" s="37"/>
      <c r="R47" s="219"/>
      <c r="S47" s="37"/>
      <c r="T47" s="37"/>
      <c r="U47" s="37"/>
      <c r="V47" s="37"/>
      <c r="W47" s="37"/>
      <c r="X47" s="37"/>
      <c r="Y47" s="37"/>
      <c r="Z47" s="37"/>
      <c r="AA47" s="37"/>
      <c r="AB47" s="37"/>
      <c r="AC47" s="37"/>
      <c r="AD47" s="37"/>
      <c r="AE47" s="37"/>
      <c r="AF47" s="37"/>
      <c r="AG47" s="37"/>
      <c r="AH47" s="37"/>
      <c r="AI47" s="37"/>
    </row>
    <row r="48" spans="1:35">
      <c r="A48" s="113" t="s">
        <v>39</v>
      </c>
      <c r="B48" s="32">
        <v>92.787586276314698</v>
      </c>
      <c r="C48" s="35">
        <v>2.3012570728165906</v>
      </c>
      <c r="D48" s="34">
        <v>97.655039933159784</v>
      </c>
      <c r="E48" s="33">
        <v>1.2421587410674091</v>
      </c>
      <c r="F48" s="34">
        <v>99.73274776567213</v>
      </c>
      <c r="G48" s="33">
        <v>0.26739534217288624</v>
      </c>
      <c r="H48" s="32">
        <v>98.671634399030907</v>
      </c>
      <c r="I48" s="31">
        <v>0.80347051872696706</v>
      </c>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row>
    <row r="49" spans="1:35">
      <c r="A49" s="113" t="s">
        <v>40</v>
      </c>
      <c r="B49" s="32">
        <v>95.963735035749835</v>
      </c>
      <c r="C49" s="35">
        <v>1.631743958748578</v>
      </c>
      <c r="D49" s="34">
        <v>96.8587192595445</v>
      </c>
      <c r="E49" s="33">
        <v>1.4094709191766643</v>
      </c>
      <c r="F49" s="34">
        <v>93.54165887479256</v>
      </c>
      <c r="G49" s="33">
        <v>1.9066422947257431</v>
      </c>
      <c r="H49" s="32">
        <v>98.582738938036726</v>
      </c>
      <c r="I49" s="31">
        <v>1.1078837735360296</v>
      </c>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row>
    <row r="50" spans="1:35">
      <c r="A50" s="113" t="s">
        <v>41</v>
      </c>
      <c r="B50" s="32">
        <v>93.185536376083306</v>
      </c>
      <c r="C50" s="35">
        <v>1.7391021329175758</v>
      </c>
      <c r="D50" s="34">
        <v>96.330673433275621</v>
      </c>
      <c r="E50" s="33">
        <v>1.1718149902103709</v>
      </c>
      <c r="F50" s="34">
        <v>92.622675706520681</v>
      </c>
      <c r="G50" s="33">
        <v>1.6670320756887405</v>
      </c>
      <c r="H50" s="32">
        <v>98.42743147140385</v>
      </c>
      <c r="I50" s="31">
        <v>0.90830332481826037</v>
      </c>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row>
    <row r="51" spans="1:35">
      <c r="A51" s="113" t="s">
        <v>42</v>
      </c>
      <c r="B51" s="32">
        <v>96.784011061801877</v>
      </c>
      <c r="C51" s="35">
        <v>1.4354264797581311</v>
      </c>
      <c r="D51" s="34">
        <v>96.814284474055171</v>
      </c>
      <c r="E51" s="33">
        <v>1.4581636000901359</v>
      </c>
      <c r="F51" s="34">
        <v>95.815365565777455</v>
      </c>
      <c r="G51" s="33">
        <v>1.567042569381266</v>
      </c>
      <c r="H51" s="32">
        <v>98.16997648092692</v>
      </c>
      <c r="I51" s="31">
        <v>1.1216095000403239</v>
      </c>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row>
    <row r="52" spans="1:35">
      <c r="A52" s="113" t="s">
        <v>43</v>
      </c>
      <c r="B52" s="32">
        <v>99.312991923074904</v>
      </c>
      <c r="C52" s="35">
        <v>0.68699849619930875</v>
      </c>
      <c r="D52" s="34">
        <v>96.879155595366157</v>
      </c>
      <c r="E52" s="33">
        <v>1.5932629215486098</v>
      </c>
      <c r="F52" s="34">
        <v>78.530771479962837</v>
      </c>
      <c r="G52" s="33">
        <v>4.0507306250768673</v>
      </c>
      <c r="H52" s="32">
        <v>94.700480138000216</v>
      </c>
      <c r="I52" s="31">
        <v>2.2073171609074835</v>
      </c>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row>
    <row r="53" spans="1:35">
      <c r="A53" s="113" t="s">
        <v>44</v>
      </c>
      <c r="B53" s="32">
        <v>93.989914783018605</v>
      </c>
      <c r="C53" s="35">
        <v>2.2844046779827152</v>
      </c>
      <c r="D53" s="34">
        <v>95.363468812044317</v>
      </c>
      <c r="E53" s="33">
        <v>2.01626117543245</v>
      </c>
      <c r="F53" s="34">
        <v>94.868992153051266</v>
      </c>
      <c r="G53" s="33">
        <v>1.6121731425353116</v>
      </c>
      <c r="H53" s="32">
        <v>95.1611217155709</v>
      </c>
      <c r="I53" s="31">
        <v>1.6205630315137938</v>
      </c>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row>
    <row r="54" spans="1:35">
      <c r="A54" s="113" t="s">
        <v>45</v>
      </c>
      <c r="B54" s="32">
        <v>83.763658538633408</v>
      </c>
      <c r="C54" s="35">
        <v>2.7869326606258604</v>
      </c>
      <c r="D54" s="34">
        <v>78.84808940641436</v>
      </c>
      <c r="E54" s="33">
        <v>3.5946289678506353</v>
      </c>
      <c r="F54" s="34">
        <v>88.302794427571413</v>
      </c>
      <c r="G54" s="33">
        <v>2.5773218336903292</v>
      </c>
      <c r="H54" s="32">
        <v>88.943617489004467</v>
      </c>
      <c r="I54" s="31">
        <v>2.5332827253914072</v>
      </c>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row>
    <row r="55" spans="1:35">
      <c r="A55" s="113" t="s">
        <v>46</v>
      </c>
      <c r="B55" s="32">
        <v>87.148165179618744</v>
      </c>
      <c r="C55" s="35">
        <v>3.2852535506022615</v>
      </c>
      <c r="D55" s="34">
        <v>86.707876235583512</v>
      </c>
      <c r="E55" s="33">
        <v>3.6451236993243317</v>
      </c>
      <c r="F55" s="34">
        <v>89.823130932585656</v>
      </c>
      <c r="G55" s="33">
        <v>3.3786684551152097</v>
      </c>
      <c r="H55" s="32">
        <v>89.80575413606627</v>
      </c>
      <c r="I55" s="31">
        <v>2.8429558723638033</v>
      </c>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row>
    <row r="56" spans="1:35">
      <c r="A56" s="113" t="s">
        <v>47</v>
      </c>
      <c r="B56" s="32">
        <v>96.38695114787636</v>
      </c>
      <c r="C56" s="35">
        <v>1.5115342838887718</v>
      </c>
      <c r="D56" s="34">
        <v>91.887148065419495</v>
      </c>
      <c r="E56" s="33">
        <v>2.2175284105368789</v>
      </c>
      <c r="F56" s="34">
        <v>90.997690080131676</v>
      </c>
      <c r="G56" s="33">
        <v>2.1363695542262997</v>
      </c>
      <c r="H56" s="32">
        <v>94.910399877433846</v>
      </c>
      <c r="I56" s="31">
        <v>1.6131134693349674</v>
      </c>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row>
    <row r="57" spans="1:35">
      <c r="A57" s="113" t="s">
        <v>48</v>
      </c>
      <c r="B57" s="32">
        <v>92.156775330937847</v>
      </c>
      <c r="C57" s="35">
        <v>2.3740498606488467</v>
      </c>
      <c r="D57" s="34">
        <v>91.207630328267854</v>
      </c>
      <c r="E57" s="33">
        <v>2.8284827144246929</v>
      </c>
      <c r="F57" s="34">
        <v>89.244048296862402</v>
      </c>
      <c r="G57" s="33">
        <v>2.7433892096192243</v>
      </c>
      <c r="H57" s="32">
        <v>95.000972226057442</v>
      </c>
      <c r="I57" s="31">
        <v>2.0774576298027796</v>
      </c>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row>
    <row r="58" spans="1:35">
      <c r="A58" s="113" t="s">
        <v>49</v>
      </c>
      <c r="B58" s="32">
        <v>97.757274965340685</v>
      </c>
      <c r="C58" s="35">
        <v>0.7103679171848104</v>
      </c>
      <c r="D58" s="34">
        <v>97.069672835039654</v>
      </c>
      <c r="E58" s="33">
        <v>0.81239223063809396</v>
      </c>
      <c r="F58" s="34">
        <v>97.11154896342326</v>
      </c>
      <c r="G58" s="33">
        <v>0.8029133458135691</v>
      </c>
      <c r="H58" s="32">
        <v>97.308610573401239</v>
      </c>
      <c r="I58" s="31">
        <v>0.77674716293842549</v>
      </c>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row>
    <row r="59" spans="1:35">
      <c r="A59" s="113" t="s">
        <v>50</v>
      </c>
      <c r="B59" s="32">
        <v>91.710762864329268</v>
      </c>
      <c r="C59" s="35">
        <v>3.093314420035727</v>
      </c>
      <c r="D59" s="34">
        <v>88.989224528938635</v>
      </c>
      <c r="E59" s="33">
        <v>3.7173536654243282</v>
      </c>
      <c r="F59" s="34">
        <v>91.254767369832706</v>
      </c>
      <c r="G59" s="33">
        <v>2.6402886814013082</v>
      </c>
      <c r="H59" s="32">
        <v>89.915896608397446</v>
      </c>
      <c r="I59" s="31">
        <v>3.4053125502268489</v>
      </c>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row>
    <row r="60" spans="1:35">
      <c r="A60" s="83" t="s">
        <v>51</v>
      </c>
      <c r="B60" s="34">
        <v>99.263117653685413</v>
      </c>
      <c r="C60" s="35">
        <v>0.73691297548017864</v>
      </c>
      <c r="D60" s="34">
        <v>99.470365813582632</v>
      </c>
      <c r="E60" s="33">
        <v>0.52956542413005969</v>
      </c>
      <c r="F60" s="34">
        <v>64.995140461009399</v>
      </c>
      <c r="G60" s="33">
        <v>4.1093779740049357</v>
      </c>
      <c r="H60" s="32">
        <v>98.836334365739205</v>
      </c>
      <c r="I60" s="31">
        <v>1.1637132457416115</v>
      </c>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row>
    <row r="61" spans="1:35">
      <c r="A61" s="140" t="s">
        <v>200</v>
      </c>
      <c r="B61" s="32">
        <v>89.249164620909525</v>
      </c>
      <c r="C61" s="35">
        <v>0.63079663720895929</v>
      </c>
      <c r="D61" s="34">
        <v>87.768942932384121</v>
      </c>
      <c r="E61" s="33">
        <v>0.65386005427321148</v>
      </c>
      <c r="F61" s="34">
        <v>85.323681205989359</v>
      </c>
      <c r="G61" s="33">
        <v>0.5273617631009978</v>
      </c>
      <c r="H61" s="32">
        <v>89.11046851557677</v>
      </c>
      <c r="I61" s="31">
        <v>0.47899248696084867</v>
      </c>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row>
    <row r="62" spans="1:35">
      <c r="A62" s="140" t="s">
        <v>194</v>
      </c>
      <c r="B62" s="32">
        <v>83.082771301269531</v>
      </c>
      <c r="C62" s="35">
        <v>0.91069537401199341</v>
      </c>
      <c r="D62" s="34">
        <v>83.735595703125</v>
      </c>
      <c r="E62" s="33">
        <v>0.86673659086227417</v>
      </c>
      <c r="F62" s="34">
        <v>84.871711730957031</v>
      </c>
      <c r="G62" s="33">
        <v>0.88709902763366699</v>
      </c>
      <c r="H62" s="32">
        <v>86.341751098632813</v>
      </c>
      <c r="I62" s="31">
        <v>0.79186952114105225</v>
      </c>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row>
    <row r="63" spans="1:35" ht="13.5" thickBot="1">
      <c r="A63" s="141" t="s">
        <v>199</v>
      </c>
      <c r="B63" s="29">
        <v>90.519096474345545</v>
      </c>
      <c r="C63" s="118">
        <v>0.44923490687108969</v>
      </c>
      <c r="D63" s="117">
        <v>90.128625768725058</v>
      </c>
      <c r="E63" s="30">
        <v>0.46198909755692169</v>
      </c>
      <c r="F63" s="117">
        <v>87.36927682350678</v>
      </c>
      <c r="G63" s="30">
        <v>0.4096233107592176</v>
      </c>
      <c r="H63" s="29">
        <v>91.307745619286308</v>
      </c>
      <c r="I63" s="28">
        <v>0.35663763511468988</v>
      </c>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row>
    <row r="64" spans="1:35" ht="15" thickBot="1">
      <c r="A64" s="166" t="s">
        <v>393</v>
      </c>
      <c r="B64" s="175">
        <v>91.815298282720178</v>
      </c>
      <c r="C64" s="173">
        <v>2.8909722891371796</v>
      </c>
      <c r="D64" s="172">
        <v>85.10520438842272</v>
      </c>
      <c r="E64" s="174">
        <v>4.864048174988822</v>
      </c>
      <c r="F64" s="172">
        <v>88.627416021928951</v>
      </c>
      <c r="G64" s="174">
        <v>4.5156218274879949</v>
      </c>
      <c r="H64" s="175">
        <v>93.457364649198638</v>
      </c>
      <c r="I64" s="176">
        <v>2.9047329090119582</v>
      </c>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row>
    <row r="65" spans="1:35">
      <c r="A65" s="95"/>
      <c r="B65" s="32"/>
      <c r="C65" s="35"/>
      <c r="D65" s="32"/>
      <c r="E65" s="35"/>
      <c r="F65" s="32"/>
      <c r="G65" s="35"/>
      <c r="H65" s="32"/>
      <c r="I65" s="35"/>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row>
    <row r="66" spans="1:35" ht="14.25">
      <c r="A66" s="66" t="s">
        <v>282</v>
      </c>
    </row>
    <row r="67" spans="1:35">
      <c r="A67" s="70" t="s">
        <v>315</v>
      </c>
    </row>
    <row r="68" spans="1:35">
      <c r="A68" s="195" t="s">
        <v>366</v>
      </c>
    </row>
    <row r="69" spans="1:35">
      <c r="A69" s="196" t="s">
        <v>367</v>
      </c>
    </row>
    <row r="70" spans="1:35">
      <c r="A70" s="2" t="s">
        <v>370</v>
      </c>
    </row>
  </sheetData>
  <customSheetViews>
    <customSheetView guid="{958562DC-2717-487D-88ED-05485062DB2A}" scale="80" showGridLines="0" topLeftCell="A25">
      <selection activeCell="B8" sqref="B8:I8"/>
      <pageMargins left="0.7" right="0.7" top="0.75" bottom="0.75" header="0.3" footer="0.3"/>
      <pageSetup paperSize="9" orientation="portrait" r:id="rId1"/>
    </customSheetView>
    <customSheetView guid="{DC9DA9F2-44C2-40AF-952E-F17A8405449D}" scale="80" showGridLines="0" topLeftCell="A7">
      <selection activeCell="A12" sqref="A12:A63"/>
      <pageMargins left="0.7" right="0.7" top="0.75" bottom="0.75" header="0.3" footer="0.3"/>
      <pageSetup paperSize="9" orientation="portrait" r:id="rId2"/>
    </customSheetView>
    <customSheetView guid="{AF19555B-DC94-4383-99E1-B20527EBB45F}" scale="80" showGridLines="0" topLeftCell="A25">
      <selection activeCell="B8" sqref="B8:I8"/>
      <pageMargins left="0.7" right="0.7" top="0.75" bottom="0.75" header="0.3" footer="0.3"/>
      <pageSetup paperSize="9" orientation="portrait" r:id="rId3"/>
    </customSheetView>
  </customSheetViews>
  <mergeCells count="5">
    <mergeCell ref="B8:I8"/>
    <mergeCell ref="B9:C9"/>
    <mergeCell ref="D9:E9"/>
    <mergeCell ref="F9:G9"/>
    <mergeCell ref="H9:I9"/>
  </mergeCells>
  <hyperlinks>
    <hyperlink ref="A69" r:id="rId4"/>
    <hyperlink ref="A68" r:id="rId5" display="* Information on data for Cyprus: https://oe.cd/cyprus-disclaimer"/>
  </hyperlinks>
  <pageMargins left="0.7" right="0.7" top="0.75" bottom="0.75" header="0.3" footer="0.3"/>
  <pageSetup paperSize="9" orientation="portrait" r:id="rId6"/>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I30"/>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J1" s="51"/>
    </row>
    <row r="2" spans="1:35">
      <c r="A2" s="2" t="s">
        <v>361</v>
      </c>
      <c r="J2" s="50"/>
    </row>
    <row r="3" spans="1:35">
      <c r="A3" s="1" t="s">
        <v>159</v>
      </c>
    </row>
    <row r="4" spans="1:35">
      <c r="A4" s="6" t="s">
        <v>264</v>
      </c>
    </row>
    <row r="5" spans="1:35">
      <c r="A5" s="6"/>
    </row>
    <row r="6" spans="1:35">
      <c r="A6" s="6"/>
    </row>
    <row r="7" spans="1:35" s="9" customFormat="1" ht="13.5" thickBot="1">
      <c r="A7" s="7"/>
    </row>
    <row r="8" spans="1:35" s="9" customFormat="1" ht="29.25" customHeight="1">
      <c r="A8" s="41"/>
      <c r="B8" s="299" t="s">
        <v>267</v>
      </c>
      <c r="C8" s="299"/>
      <c r="D8" s="299"/>
      <c r="E8" s="299"/>
      <c r="F8" s="299"/>
      <c r="G8" s="299"/>
      <c r="H8" s="299"/>
      <c r="I8" s="300"/>
    </row>
    <row r="9" spans="1:35" s="9" customFormat="1" ht="102.75" customHeight="1">
      <c r="A9" s="42"/>
      <c r="B9" s="301" t="s">
        <v>112</v>
      </c>
      <c r="C9" s="302"/>
      <c r="D9" s="296" t="s">
        <v>113</v>
      </c>
      <c r="E9" s="296"/>
      <c r="F9" s="296" t="s">
        <v>114</v>
      </c>
      <c r="G9" s="296"/>
      <c r="H9" s="301" t="s">
        <v>115</v>
      </c>
      <c r="I9" s="297"/>
    </row>
    <row r="10" spans="1:35" s="70" customFormat="1">
      <c r="A10" s="43"/>
      <c r="B10" s="44" t="s">
        <v>53</v>
      </c>
      <c r="C10" s="44" t="s">
        <v>6</v>
      </c>
      <c r="D10" s="45" t="s">
        <v>53</v>
      </c>
      <c r="E10" s="46" t="s">
        <v>6</v>
      </c>
      <c r="F10" s="45" t="s">
        <v>53</v>
      </c>
      <c r="G10" s="46" t="s">
        <v>6</v>
      </c>
      <c r="H10" s="44" t="s">
        <v>53</v>
      </c>
      <c r="I10" s="47" t="s">
        <v>6</v>
      </c>
    </row>
    <row r="11" spans="1:35">
      <c r="A11" s="109"/>
      <c r="B11" s="19"/>
      <c r="C11" s="18"/>
      <c r="D11" s="19"/>
      <c r="E11" s="20"/>
      <c r="F11" s="19"/>
      <c r="G11" s="20"/>
      <c r="H11" s="21"/>
      <c r="I11" s="22"/>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83" t="s">
        <v>132</v>
      </c>
      <c r="B12" s="34">
        <v>90.851534639708262</v>
      </c>
      <c r="C12" s="35">
        <v>2.1560101187025631</v>
      </c>
      <c r="D12" s="34">
        <v>88.846882674952184</v>
      </c>
      <c r="E12" s="33">
        <v>2.3538765132102064</v>
      </c>
      <c r="F12" s="34">
        <v>71.275806046064403</v>
      </c>
      <c r="G12" s="33">
        <v>4.409176239791198</v>
      </c>
      <c r="H12" s="32">
        <v>78.111987944685026</v>
      </c>
      <c r="I12" s="31">
        <v>3.5224934391855625</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83" t="s">
        <v>13</v>
      </c>
      <c r="B13" s="34">
        <v>94.664685169597178</v>
      </c>
      <c r="C13" s="35">
        <v>1.6122795922408126</v>
      </c>
      <c r="D13" s="34">
        <v>92.906180664951677</v>
      </c>
      <c r="E13" s="33">
        <v>1.8921325755256755</v>
      </c>
      <c r="F13" s="34">
        <v>96.850400437310697</v>
      </c>
      <c r="G13" s="33">
        <v>1.3296395579368954</v>
      </c>
      <c r="H13" s="32">
        <v>94.152446848190792</v>
      </c>
      <c r="I13" s="31">
        <v>1.6430368446660926</v>
      </c>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83" t="s">
        <v>18</v>
      </c>
      <c r="B14" s="34">
        <v>81.546181601688687</v>
      </c>
      <c r="C14" s="35">
        <v>3.3768579656562649</v>
      </c>
      <c r="D14" s="34">
        <v>75.689953032261712</v>
      </c>
      <c r="E14" s="33">
        <v>3.6904751161279821</v>
      </c>
      <c r="F14" s="34">
        <v>90.396344421268765</v>
      </c>
      <c r="G14" s="33">
        <v>2.443128881022596</v>
      </c>
      <c r="H14" s="32">
        <v>93.417024291391101</v>
      </c>
      <c r="I14" s="31">
        <v>1.9767013694125248</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row>
    <row r="15" spans="1:35">
      <c r="A15" s="83" t="s">
        <v>201</v>
      </c>
      <c r="B15" s="34">
        <v>97.632677667982193</v>
      </c>
      <c r="C15" s="35">
        <v>1.0769038123662915</v>
      </c>
      <c r="D15" s="34">
        <v>96.207544702974062</v>
      </c>
      <c r="E15" s="33">
        <v>1.5527346471744914</v>
      </c>
      <c r="F15" s="34">
        <v>96.361781453607634</v>
      </c>
      <c r="G15" s="33">
        <v>1.5212969212311565</v>
      </c>
      <c r="H15" s="32">
        <v>98.941926433636439</v>
      </c>
      <c r="I15" s="31">
        <v>0.82030798285153383</v>
      </c>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row>
    <row r="16" spans="1:35">
      <c r="A16" s="83" t="s">
        <v>21</v>
      </c>
      <c r="B16" s="34">
        <v>85.649508939245038</v>
      </c>
      <c r="C16" s="35">
        <v>3.2284846367831683</v>
      </c>
      <c r="D16" s="34">
        <v>86.127887699446447</v>
      </c>
      <c r="E16" s="33">
        <v>2.6012204642117167</v>
      </c>
      <c r="F16" s="34">
        <v>93.169533605195127</v>
      </c>
      <c r="G16" s="33">
        <v>1.6348281250002901</v>
      </c>
      <c r="H16" s="32">
        <v>87.008385159210206</v>
      </c>
      <c r="I16" s="31">
        <v>2.8092371655939496</v>
      </c>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c r="A17" s="83" t="s">
        <v>26</v>
      </c>
      <c r="B17" s="34">
        <v>94.778615560876332</v>
      </c>
      <c r="C17" s="35">
        <v>1.4692606991436543</v>
      </c>
      <c r="D17" s="34">
        <v>91.86287393847708</v>
      </c>
      <c r="E17" s="33">
        <v>1.958867396427671</v>
      </c>
      <c r="F17" s="34">
        <v>77.939618944639363</v>
      </c>
      <c r="G17" s="33">
        <v>2.892106888263418</v>
      </c>
      <c r="H17" s="32">
        <v>77.416997600093566</v>
      </c>
      <c r="I17" s="31">
        <v>3.4129454967139377</v>
      </c>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c r="A18" s="83" t="s">
        <v>28</v>
      </c>
      <c r="B18" s="34">
        <v>95.133039014816774</v>
      </c>
      <c r="C18" s="35">
        <v>2.0278218809200497</v>
      </c>
      <c r="D18" s="34">
        <v>97.336678219023426</v>
      </c>
      <c r="E18" s="33">
        <v>2.0625118089922854</v>
      </c>
      <c r="F18" s="34">
        <v>100</v>
      </c>
      <c r="G18" s="33">
        <v>0</v>
      </c>
      <c r="H18" s="32">
        <v>100</v>
      </c>
      <c r="I18" s="31">
        <v>0</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83" t="s">
        <v>45</v>
      </c>
      <c r="B19" s="34">
        <v>88.041564777201017</v>
      </c>
      <c r="C19" s="35">
        <v>2.6822266899342275</v>
      </c>
      <c r="D19" s="34">
        <v>91.032248333226988</v>
      </c>
      <c r="E19" s="33">
        <v>1.8023316501883768</v>
      </c>
      <c r="F19" s="34">
        <v>90.349684392913815</v>
      </c>
      <c r="G19" s="33">
        <v>2.0174918713837511</v>
      </c>
      <c r="H19" s="32">
        <v>93.105713936404584</v>
      </c>
      <c r="I19" s="31">
        <v>1.7671788336113985</v>
      </c>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83" t="s">
        <v>46</v>
      </c>
      <c r="B20" s="34">
        <v>88.729498364287849</v>
      </c>
      <c r="C20" s="35">
        <v>2.9255081915780599</v>
      </c>
      <c r="D20" s="34">
        <v>80.273980629757887</v>
      </c>
      <c r="E20" s="33">
        <v>4.209703408123862</v>
      </c>
      <c r="F20" s="34">
        <v>92.017592201760351</v>
      </c>
      <c r="G20" s="33">
        <v>2.4318346870243861</v>
      </c>
      <c r="H20" s="32">
        <v>93.050081100835655</v>
      </c>
      <c r="I20" s="31">
        <v>2.527860455019411</v>
      </c>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83" t="s">
        <v>47</v>
      </c>
      <c r="B21" s="34">
        <v>96.367364080000229</v>
      </c>
      <c r="C21" s="35">
        <v>1.2733868021813826</v>
      </c>
      <c r="D21" s="34">
        <v>95.844529124075493</v>
      </c>
      <c r="E21" s="33">
        <v>1.4728111250356637</v>
      </c>
      <c r="F21" s="34">
        <v>89.612539985590118</v>
      </c>
      <c r="G21" s="33">
        <v>2.221699142177803</v>
      </c>
      <c r="H21" s="32">
        <v>94.683736204127428</v>
      </c>
      <c r="I21" s="31">
        <v>1.5722152919904164</v>
      </c>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c r="A22" s="83" t="s">
        <v>48</v>
      </c>
      <c r="B22" s="34">
        <v>90.686242656844328</v>
      </c>
      <c r="C22" s="35">
        <v>3.558615209918031</v>
      </c>
      <c r="D22" s="34">
        <v>93.223483260128361</v>
      </c>
      <c r="E22" s="33">
        <v>2.535153159250978</v>
      </c>
      <c r="F22" s="34">
        <v>88.942240558323221</v>
      </c>
      <c r="G22" s="33">
        <v>3.8805759027681499</v>
      </c>
      <c r="H22" s="32">
        <v>96.557251446618977</v>
      </c>
      <c r="I22" s="31">
        <v>1.9619375899148201</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3" spans="1:35">
      <c r="A23" s="83" t="s">
        <v>49</v>
      </c>
      <c r="B23" s="34">
        <v>98.360045992445805</v>
      </c>
      <c r="C23" s="35">
        <v>0.56334608459815172</v>
      </c>
      <c r="D23" s="34">
        <v>98.072963382061701</v>
      </c>
      <c r="E23" s="33">
        <v>0.62345345127190532</v>
      </c>
      <c r="F23" s="34">
        <v>97.880042717153543</v>
      </c>
      <c r="G23" s="33">
        <v>0.64109150178311758</v>
      </c>
      <c r="H23" s="32">
        <v>97.646782972051241</v>
      </c>
      <c r="I23" s="31">
        <v>0.63757409017933631</v>
      </c>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row>
    <row r="24" spans="1:35" ht="13.5" thickBot="1">
      <c r="A24" s="116" t="s">
        <v>51</v>
      </c>
      <c r="B24" s="117">
        <v>98.878017875569356</v>
      </c>
      <c r="C24" s="118">
        <v>0.58426094112723836</v>
      </c>
      <c r="D24" s="117">
        <v>95.287296619790013</v>
      </c>
      <c r="E24" s="30">
        <v>1.8972474260999261</v>
      </c>
      <c r="F24" s="117">
        <v>75.792719380882616</v>
      </c>
      <c r="G24" s="30">
        <v>3.5067241604549144</v>
      </c>
      <c r="H24" s="29">
        <v>96.887088337571996</v>
      </c>
      <c r="I24" s="28">
        <v>1.3359905116160633</v>
      </c>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row>
    <row r="25" spans="1:35" ht="14.25">
      <c r="A25" s="164" t="s">
        <v>389</v>
      </c>
      <c r="B25" s="160">
        <v>91.591072904680061</v>
      </c>
      <c r="C25" s="161">
        <v>2.1184882802321532</v>
      </c>
      <c r="D25" s="160">
        <v>86.550136724445807</v>
      </c>
      <c r="E25" s="162">
        <v>2.6442699128230767</v>
      </c>
      <c r="F25" s="160">
        <v>88.263326213845914</v>
      </c>
      <c r="G25" s="162">
        <v>2.4263505138845542</v>
      </c>
      <c r="H25" s="165">
        <v>93.984857323429111</v>
      </c>
      <c r="I25" s="163">
        <v>1.8927726927479223</v>
      </c>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row>
    <row r="26" spans="1:35" ht="15" thickBot="1">
      <c r="A26" s="116" t="s">
        <v>390</v>
      </c>
      <c r="B26" s="117">
        <v>96.895618042643321</v>
      </c>
      <c r="C26" s="118">
        <v>1.3700951983678546</v>
      </c>
      <c r="D26" s="117">
        <v>90.928744440963143</v>
      </c>
      <c r="E26" s="30">
        <v>2.7336885872702479</v>
      </c>
      <c r="F26" s="117">
        <v>77.207705229724525</v>
      </c>
      <c r="G26" s="30">
        <v>3.8626668841401517</v>
      </c>
      <c r="H26" s="29">
        <v>80.608217770530814</v>
      </c>
      <c r="I26" s="28">
        <v>3.9899464758313048</v>
      </c>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row>
    <row r="28" spans="1:35" ht="14.25">
      <c r="A28" s="66" t="s">
        <v>282</v>
      </c>
    </row>
    <row r="29" spans="1:35">
      <c r="A29" s="70" t="s">
        <v>315</v>
      </c>
    </row>
    <row r="30" spans="1:35">
      <c r="A30" s="2" t="s">
        <v>370</v>
      </c>
    </row>
  </sheetData>
  <customSheetViews>
    <customSheetView guid="{958562DC-2717-487D-88ED-05485062DB2A}" scale="80" showGridLines="0" topLeftCell="A7">
      <selection activeCell="O30" sqref="O30"/>
      <pageMargins left="0.7" right="0.7" top="0.75" bottom="0.75" header="0.3" footer="0.3"/>
      <pageSetup paperSize="9" orientation="portrait" r:id="rId1"/>
    </customSheetView>
    <customSheetView guid="{DC9DA9F2-44C2-40AF-952E-F17A8405449D}" scale="80" showGridLines="0">
      <selection activeCell="A12" sqref="A12:A26"/>
      <pageMargins left="0.7" right="0.7" top="0.75" bottom="0.75" header="0.3" footer="0.3"/>
      <pageSetup paperSize="9" orientation="portrait" r:id="rId2"/>
    </customSheetView>
    <customSheetView guid="{AF19555B-DC94-4383-99E1-B20527EBB45F}" scale="80" showGridLines="0">
      <selection activeCell="O30" sqref="O30"/>
      <pageMargins left="0.7" right="0.7" top="0.75" bottom="0.75" header="0.3" footer="0.3"/>
      <pageSetup paperSize="9" orientation="portrait" r:id="rId3"/>
    </customSheetView>
  </customSheetViews>
  <mergeCells count="5">
    <mergeCell ref="B8:I8"/>
    <mergeCell ref="B9:C9"/>
    <mergeCell ref="D9:E9"/>
    <mergeCell ref="F9:G9"/>
    <mergeCell ref="H9:I9"/>
  </mergeCells>
  <pageMargins left="0.7" right="0.7" top="0.75" bottom="0.75" header="0.3" footer="0.3"/>
  <pageSetup paperSize="9" orientation="portrait"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I25"/>
  <sheetViews>
    <sheetView showGridLines="0" zoomScale="80" zoomScaleNormal="80" workbookViewId="0">
      <selection activeCell="D24" sqref="D24"/>
    </sheetView>
  </sheetViews>
  <sheetFormatPr defaultColWidth="9.140625" defaultRowHeight="12.75"/>
  <cols>
    <col min="1" max="1" width="34" style="2" customWidth="1"/>
    <col min="2" max="16384" width="9.140625" style="2"/>
  </cols>
  <sheetData>
    <row r="1" spans="1:35">
      <c r="J1" s="51"/>
    </row>
    <row r="2" spans="1:35">
      <c r="A2" s="2" t="s">
        <v>362</v>
      </c>
      <c r="J2" s="50"/>
    </row>
    <row r="3" spans="1:35">
      <c r="A3" s="1" t="s">
        <v>160</v>
      </c>
    </row>
    <row r="4" spans="1:35">
      <c r="A4" s="6" t="s">
        <v>265</v>
      </c>
    </row>
    <row r="5" spans="1:35">
      <c r="A5" s="6"/>
    </row>
    <row r="6" spans="1:35">
      <c r="A6" s="6"/>
    </row>
    <row r="7" spans="1:35" s="9" customFormat="1" ht="13.5" thickBot="1">
      <c r="A7" s="7"/>
    </row>
    <row r="8" spans="1:35" s="9" customFormat="1" ht="29.25" customHeight="1">
      <c r="A8" s="41"/>
      <c r="B8" s="299" t="s">
        <v>267</v>
      </c>
      <c r="C8" s="299"/>
      <c r="D8" s="299"/>
      <c r="E8" s="299"/>
      <c r="F8" s="299"/>
      <c r="G8" s="299"/>
      <c r="H8" s="299"/>
      <c r="I8" s="300"/>
    </row>
    <row r="9" spans="1:35" s="9" customFormat="1" ht="102.75" customHeight="1">
      <c r="A9" s="42"/>
      <c r="B9" s="301" t="s">
        <v>112</v>
      </c>
      <c r="C9" s="302"/>
      <c r="D9" s="296" t="s">
        <v>113</v>
      </c>
      <c r="E9" s="296"/>
      <c r="F9" s="296" t="s">
        <v>114</v>
      </c>
      <c r="G9" s="296"/>
      <c r="H9" s="301" t="s">
        <v>115</v>
      </c>
      <c r="I9" s="297"/>
    </row>
    <row r="10" spans="1:35" s="70" customFormat="1">
      <c r="A10" s="43"/>
      <c r="B10" s="44" t="s">
        <v>53</v>
      </c>
      <c r="C10" s="44" t="s">
        <v>6</v>
      </c>
      <c r="D10" s="45" t="s">
        <v>53</v>
      </c>
      <c r="E10" s="46" t="s">
        <v>6</v>
      </c>
      <c r="F10" s="45" t="s">
        <v>53</v>
      </c>
      <c r="G10" s="46" t="s">
        <v>6</v>
      </c>
      <c r="H10" s="44" t="s">
        <v>53</v>
      </c>
      <c r="I10" s="47" t="s">
        <v>6</v>
      </c>
    </row>
    <row r="11" spans="1:35">
      <c r="A11" s="17"/>
      <c r="B11" s="18"/>
      <c r="C11" s="18"/>
      <c r="D11" s="19"/>
      <c r="E11" s="20"/>
      <c r="F11" s="19"/>
      <c r="G11" s="20"/>
      <c r="H11" s="21"/>
      <c r="I11" s="22"/>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c r="A12" s="113" t="s">
        <v>7</v>
      </c>
      <c r="B12" s="32">
        <v>89.918640885479505</v>
      </c>
      <c r="C12" s="35">
        <v>2.7431873319822868</v>
      </c>
      <c r="D12" s="34">
        <v>87.929345145147579</v>
      </c>
      <c r="E12" s="33">
        <v>3.7755590710651403</v>
      </c>
      <c r="F12" s="34">
        <v>86.979659750300655</v>
      </c>
      <c r="G12" s="33">
        <v>3.3706785171870957</v>
      </c>
      <c r="H12" s="32">
        <v>93.316809623729199</v>
      </c>
      <c r="I12" s="31">
        <v>3.051585448472101</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row>
    <row r="13" spans="1:35">
      <c r="A13" s="113" t="s">
        <v>11</v>
      </c>
      <c r="B13" s="32">
        <v>91.937125447749551</v>
      </c>
      <c r="C13" s="35">
        <v>2.4075044400788492</v>
      </c>
      <c r="D13" s="34">
        <v>83.614395913283218</v>
      </c>
      <c r="E13" s="33">
        <v>3.1284303262677491</v>
      </c>
      <c r="F13" s="34">
        <v>83.108887732346375</v>
      </c>
      <c r="G13" s="33">
        <v>3.0935335967897846</v>
      </c>
      <c r="H13" s="32">
        <v>89.686297337137717</v>
      </c>
      <c r="I13" s="31">
        <v>2.6044113962029418</v>
      </c>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row>
    <row r="14" spans="1:35">
      <c r="A14" s="113" t="s">
        <v>16</v>
      </c>
      <c r="B14" s="32">
        <v>94.087758571708164</v>
      </c>
      <c r="C14" s="35">
        <v>2.8833442625809202</v>
      </c>
      <c r="D14" s="34">
        <v>87.330142689143869</v>
      </c>
      <c r="E14" s="33">
        <v>4.0041870418758494</v>
      </c>
      <c r="F14" s="34">
        <v>91.285952769992093</v>
      </c>
      <c r="G14" s="33">
        <v>3.255566493560587</v>
      </c>
      <c r="H14" s="32">
        <v>89.282599398921676</v>
      </c>
      <c r="I14" s="31">
        <v>3.4050224257696819</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row>
    <row r="15" spans="1:35">
      <c r="A15" s="113" t="s">
        <v>18</v>
      </c>
      <c r="B15" s="32">
        <v>86.830482946338648</v>
      </c>
      <c r="C15" s="35">
        <v>3.4401641343536791</v>
      </c>
      <c r="D15" s="34">
        <v>88.81143023007148</v>
      </c>
      <c r="E15" s="33">
        <v>3.4376092289945586</v>
      </c>
      <c r="F15" s="34">
        <v>98.174985170804547</v>
      </c>
      <c r="G15" s="33">
        <v>1.2884031605724602</v>
      </c>
      <c r="H15" s="32">
        <v>97.343974720007225</v>
      </c>
      <c r="I15" s="31">
        <v>1.5341654882489559</v>
      </c>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row>
    <row r="16" spans="1:35">
      <c r="A16" s="113" t="s">
        <v>36</v>
      </c>
      <c r="B16" s="34">
        <v>93.234586347796309</v>
      </c>
      <c r="C16" s="35">
        <v>1.7693858250974808</v>
      </c>
      <c r="D16" s="34">
        <v>94.288454231483669</v>
      </c>
      <c r="E16" s="33">
        <v>1.4989212655979685</v>
      </c>
      <c r="F16" s="34">
        <v>87.933700589585555</v>
      </c>
      <c r="G16" s="33">
        <v>2.1087548531840214</v>
      </c>
      <c r="H16" s="32">
        <v>94.724340108480206</v>
      </c>
      <c r="I16" s="31">
        <v>1.5868928249627743</v>
      </c>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c r="A17" s="113" t="s">
        <v>43</v>
      </c>
      <c r="B17" s="32">
        <v>98.05825242718447</v>
      </c>
      <c r="C17" s="35">
        <v>1.3730228761442134</v>
      </c>
      <c r="D17" s="34">
        <v>88.349514563106794</v>
      </c>
      <c r="E17" s="33">
        <v>3.3632051034917909</v>
      </c>
      <c r="F17" s="34">
        <v>72.815533980582529</v>
      </c>
      <c r="G17" s="33">
        <v>4.3958098943493198</v>
      </c>
      <c r="H17" s="32">
        <v>89.320388349514573</v>
      </c>
      <c r="I17" s="31">
        <v>3.0701759725214526</v>
      </c>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c r="A18" s="113" t="s">
        <v>46</v>
      </c>
      <c r="B18" s="32">
        <v>84.275219076593615</v>
      </c>
      <c r="C18" s="35">
        <v>3.8261058224168027</v>
      </c>
      <c r="D18" s="34">
        <v>82.659187130364458</v>
      </c>
      <c r="E18" s="33">
        <v>3.3699286514727551</v>
      </c>
      <c r="F18" s="34">
        <v>92.446812777896454</v>
      </c>
      <c r="G18" s="33">
        <v>3.5580726353937018</v>
      </c>
      <c r="H18" s="32">
        <v>92.154970525952749</v>
      </c>
      <c r="I18" s="31">
        <v>2.1165973036088315</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c r="A19" s="113" t="s">
        <v>47</v>
      </c>
      <c r="B19" s="32">
        <v>95.191366477320699</v>
      </c>
      <c r="C19" s="35">
        <v>2.256879364720477</v>
      </c>
      <c r="D19" s="34">
        <v>94.359833370425335</v>
      </c>
      <c r="E19" s="33">
        <v>2.343946938551833</v>
      </c>
      <c r="F19" s="34">
        <v>90.926482008548618</v>
      </c>
      <c r="G19" s="33">
        <v>2.7039037495173779</v>
      </c>
      <c r="H19" s="32">
        <v>96.15092175826787</v>
      </c>
      <c r="I19" s="31">
        <v>2.2223255858422246</v>
      </c>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c r="A20" s="113" t="s">
        <v>48</v>
      </c>
      <c r="B20" s="32">
        <v>94.380811642706462</v>
      </c>
      <c r="C20" s="35">
        <v>1.9705122560861501</v>
      </c>
      <c r="D20" s="34">
        <v>93.341751193600757</v>
      </c>
      <c r="E20" s="33">
        <v>2.1532053349546434</v>
      </c>
      <c r="F20" s="34">
        <v>91.102003324606656</v>
      </c>
      <c r="G20" s="33">
        <v>2.1963901359285853</v>
      </c>
      <c r="H20" s="32">
        <v>95.548659665350584</v>
      </c>
      <c r="I20" s="31">
        <v>1.8172008420528607</v>
      </c>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row>
    <row r="21" spans="1:35">
      <c r="A21" s="113" t="s">
        <v>49</v>
      </c>
      <c r="B21" s="32">
        <v>97.654553621112939</v>
      </c>
      <c r="C21" s="35">
        <v>0.70138351875589366</v>
      </c>
      <c r="D21" s="34">
        <v>97.343320137145454</v>
      </c>
      <c r="E21" s="33">
        <v>0.76776687293022483</v>
      </c>
      <c r="F21" s="34">
        <v>97.055020029442574</v>
      </c>
      <c r="G21" s="33">
        <v>0.60557391959978846</v>
      </c>
      <c r="H21" s="32">
        <v>97.046089628962065</v>
      </c>
      <c r="I21" s="31">
        <v>0.85504245688438274</v>
      </c>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row>
    <row r="22" spans="1:35" ht="13.5" thickBot="1">
      <c r="A22" s="116" t="s">
        <v>51</v>
      </c>
      <c r="B22" s="117">
        <v>98.166455630422163</v>
      </c>
      <c r="C22" s="118">
        <v>0.94893680453190832</v>
      </c>
      <c r="D22" s="117">
        <v>99.33328342493995</v>
      </c>
      <c r="E22" s="30">
        <v>0.66632327335213193</v>
      </c>
      <c r="F22" s="117">
        <v>72.67449300635792</v>
      </c>
      <c r="G22" s="30">
        <v>4.1586458285668435</v>
      </c>
      <c r="H22" s="29">
        <v>98.976028816770281</v>
      </c>
      <c r="I22" s="28">
        <v>0.75554519339822634</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row>
    <row r="24" spans="1:35">
      <c r="A24" s="70" t="s">
        <v>315</v>
      </c>
    </row>
    <row r="25" spans="1:35">
      <c r="A25" s="2" t="s">
        <v>370</v>
      </c>
    </row>
  </sheetData>
  <customSheetViews>
    <customSheetView guid="{958562DC-2717-487D-88ED-05485062DB2A}" scale="80" showGridLines="0">
      <selection activeCell="A24" sqref="A24"/>
      <pageMargins left="0.7" right="0.7" top="0.75" bottom="0.75" header="0.3" footer="0.3"/>
      <pageSetup paperSize="9" orientation="portrait" r:id="rId1"/>
    </customSheetView>
    <customSheetView guid="{DC9DA9F2-44C2-40AF-952E-F17A8405449D}" scale="80" showGridLines="0">
      <pageMargins left="0.7" right="0.7" top="0.75" bottom="0.75" header="0.3" footer="0.3"/>
      <pageSetup paperSize="9" orientation="portrait" r:id="rId2"/>
    </customSheetView>
    <customSheetView guid="{AF19555B-DC94-4383-99E1-B20527EBB45F}" scale="80" showGridLines="0">
      <selection activeCell="A24" sqref="A24"/>
      <pageMargins left="0.7" right="0.7" top="0.75" bottom="0.75" header="0.3" footer="0.3"/>
      <pageSetup paperSize="9" orientation="portrait" r:id="rId3"/>
    </customSheetView>
  </customSheetViews>
  <mergeCells count="5">
    <mergeCell ref="B8:I8"/>
    <mergeCell ref="B9:C9"/>
    <mergeCell ref="D9:E9"/>
    <mergeCell ref="F9:G9"/>
    <mergeCell ref="H9:I9"/>
  </mergeCells>
  <pageMargins left="0.7" right="0.7" top="0.75" bottom="0.75" header="0.3" footer="0.3"/>
  <pageSetup paperSize="9" orientation="portrait"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J76"/>
  <sheetViews>
    <sheetView showGridLines="0" zoomScale="80" zoomScaleNormal="80" workbookViewId="0">
      <selection activeCell="O2" sqref="O2:O6"/>
    </sheetView>
  </sheetViews>
  <sheetFormatPr defaultColWidth="8.7109375" defaultRowHeight="12.75"/>
  <cols>
    <col min="1" max="1" width="34" style="66" customWidth="1"/>
    <col min="2" max="16384" width="8.7109375" style="66"/>
  </cols>
  <sheetData>
    <row r="1" spans="1:36">
      <c r="J1" s="50"/>
      <c r="O1" s="152"/>
    </row>
    <row r="2" spans="1:36">
      <c r="A2" s="66" t="s">
        <v>363</v>
      </c>
      <c r="J2" s="50"/>
      <c r="O2" s="152"/>
    </row>
    <row r="3" spans="1:36">
      <c r="A3" s="51" t="s">
        <v>139</v>
      </c>
      <c r="O3" s="152"/>
    </row>
    <row r="4" spans="1:36">
      <c r="A4" s="49" t="s">
        <v>239</v>
      </c>
      <c r="O4" s="152"/>
    </row>
    <row r="5" spans="1:36">
      <c r="A5" s="49"/>
      <c r="O5" s="152"/>
    </row>
    <row r="6" spans="1:36" ht="13.5" thickBot="1">
      <c r="O6" s="152"/>
    </row>
    <row r="7" spans="1:36" s="81" customFormat="1" ht="16.5" customHeight="1">
      <c r="A7" s="41"/>
      <c r="B7" s="315" t="s">
        <v>273</v>
      </c>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5"/>
      <c r="AJ7" s="131"/>
    </row>
    <row r="8" spans="1:36" s="81" customFormat="1" ht="28.15" customHeight="1">
      <c r="A8" s="42"/>
      <c r="B8" s="375" t="s">
        <v>126</v>
      </c>
      <c r="C8" s="374"/>
      <c r="D8" s="317" t="s">
        <v>133</v>
      </c>
      <c r="E8" s="318"/>
      <c r="F8" s="318"/>
      <c r="G8" s="318"/>
      <c r="H8" s="318"/>
      <c r="I8" s="318"/>
      <c r="J8" s="318"/>
      <c r="K8" s="308"/>
      <c r="L8" s="317" t="s">
        <v>134</v>
      </c>
      <c r="M8" s="318"/>
      <c r="N8" s="318"/>
      <c r="O8" s="318"/>
      <c r="P8" s="318"/>
      <c r="Q8" s="308"/>
      <c r="R8" s="302" t="s">
        <v>184</v>
      </c>
      <c r="S8" s="316"/>
      <c r="T8" s="316"/>
      <c r="U8" s="316"/>
      <c r="V8" s="316"/>
      <c r="W8" s="301"/>
      <c r="X8" s="302" t="s">
        <v>185</v>
      </c>
      <c r="Y8" s="316"/>
      <c r="Z8" s="316"/>
      <c r="AA8" s="316"/>
      <c r="AB8" s="316"/>
      <c r="AC8" s="301"/>
      <c r="AD8" s="302" t="s">
        <v>186</v>
      </c>
      <c r="AE8" s="316"/>
      <c r="AF8" s="316"/>
      <c r="AG8" s="316"/>
      <c r="AH8" s="316"/>
      <c r="AI8" s="303"/>
    </row>
    <row r="9" spans="1:36" s="81" customFormat="1" ht="64.5" customHeight="1">
      <c r="A9" s="42"/>
      <c r="B9" s="326"/>
      <c r="C9" s="323"/>
      <c r="D9" s="312" t="s">
        <v>135</v>
      </c>
      <c r="E9" s="319"/>
      <c r="F9" s="312" t="s">
        <v>377</v>
      </c>
      <c r="G9" s="310"/>
      <c r="H9" s="319" t="s">
        <v>136</v>
      </c>
      <c r="I9" s="319"/>
      <c r="J9" s="312" t="s">
        <v>150</v>
      </c>
      <c r="K9" s="310"/>
      <c r="L9" s="312" t="s">
        <v>271</v>
      </c>
      <c r="M9" s="319"/>
      <c r="N9" s="312" t="s">
        <v>272</v>
      </c>
      <c r="O9" s="310"/>
      <c r="P9" s="319" t="s">
        <v>192</v>
      </c>
      <c r="Q9" s="327"/>
      <c r="R9" s="312" t="s">
        <v>379</v>
      </c>
      <c r="S9" s="319"/>
      <c r="T9" s="312" t="s">
        <v>182</v>
      </c>
      <c r="U9" s="310"/>
      <c r="V9" s="319" t="s">
        <v>149</v>
      </c>
      <c r="W9" s="327"/>
      <c r="X9" s="312" t="s">
        <v>380</v>
      </c>
      <c r="Y9" s="319"/>
      <c r="Z9" s="312" t="s">
        <v>179</v>
      </c>
      <c r="AA9" s="310"/>
      <c r="AB9" s="319" t="s">
        <v>149</v>
      </c>
      <c r="AC9" s="327"/>
      <c r="AD9" s="312" t="s">
        <v>380</v>
      </c>
      <c r="AE9" s="319"/>
      <c r="AF9" s="312" t="s">
        <v>179</v>
      </c>
      <c r="AG9" s="310"/>
      <c r="AH9" s="319" t="s">
        <v>149</v>
      </c>
      <c r="AI9" s="313"/>
    </row>
    <row r="10" spans="1:36" s="122" customFormat="1">
      <c r="A10" s="132"/>
      <c r="B10" s="133" t="s">
        <v>53</v>
      </c>
      <c r="C10" s="121" t="s">
        <v>6</v>
      </c>
      <c r="D10" s="120" t="s">
        <v>53</v>
      </c>
      <c r="E10" s="133" t="s">
        <v>6</v>
      </c>
      <c r="F10" s="120" t="s">
        <v>53</v>
      </c>
      <c r="G10" s="121" t="s">
        <v>6</v>
      </c>
      <c r="H10" s="133" t="s">
        <v>53</v>
      </c>
      <c r="I10" s="133" t="s">
        <v>6</v>
      </c>
      <c r="J10" s="120" t="s">
        <v>137</v>
      </c>
      <c r="K10" s="121" t="s">
        <v>6</v>
      </c>
      <c r="L10" s="120" t="s">
        <v>53</v>
      </c>
      <c r="M10" s="133" t="s">
        <v>6</v>
      </c>
      <c r="N10" s="120" t="s">
        <v>53</v>
      </c>
      <c r="O10" s="121" t="s">
        <v>6</v>
      </c>
      <c r="P10" s="133" t="s">
        <v>137</v>
      </c>
      <c r="Q10" s="121" t="s">
        <v>6</v>
      </c>
      <c r="R10" s="120" t="s">
        <v>53</v>
      </c>
      <c r="S10" s="133" t="s">
        <v>6</v>
      </c>
      <c r="T10" s="120" t="s">
        <v>53</v>
      </c>
      <c r="U10" s="121" t="s">
        <v>6</v>
      </c>
      <c r="V10" s="133" t="s">
        <v>137</v>
      </c>
      <c r="W10" s="121" t="s">
        <v>6</v>
      </c>
      <c r="X10" s="120" t="s">
        <v>53</v>
      </c>
      <c r="Y10" s="133" t="s">
        <v>6</v>
      </c>
      <c r="Z10" s="120" t="s">
        <v>53</v>
      </c>
      <c r="AA10" s="121" t="s">
        <v>6</v>
      </c>
      <c r="AB10" s="133" t="s">
        <v>93</v>
      </c>
      <c r="AC10" s="121" t="s">
        <v>6</v>
      </c>
      <c r="AD10" s="120" t="s">
        <v>53</v>
      </c>
      <c r="AE10" s="133" t="s">
        <v>6</v>
      </c>
      <c r="AF10" s="120" t="s">
        <v>53</v>
      </c>
      <c r="AG10" s="121" t="s">
        <v>6</v>
      </c>
      <c r="AH10" s="133" t="s">
        <v>137</v>
      </c>
      <c r="AI10" s="134" t="s">
        <v>6</v>
      </c>
    </row>
    <row r="11" spans="1:36">
      <c r="A11" s="102"/>
      <c r="B11" s="75"/>
      <c r="C11" s="77"/>
      <c r="D11" s="75"/>
      <c r="E11" s="76"/>
      <c r="F11" s="75"/>
      <c r="G11" s="77"/>
      <c r="H11" s="78"/>
      <c r="I11" s="76"/>
      <c r="J11" s="75"/>
      <c r="K11" s="77"/>
      <c r="L11" s="75"/>
      <c r="M11" s="76"/>
      <c r="N11" s="75"/>
      <c r="O11" s="77"/>
      <c r="P11" s="78"/>
      <c r="Q11" s="77"/>
      <c r="R11" s="75"/>
      <c r="S11" s="76"/>
      <c r="T11" s="75"/>
      <c r="U11" s="77"/>
      <c r="V11" s="78"/>
      <c r="W11" s="77"/>
      <c r="X11" s="75"/>
      <c r="Y11" s="76"/>
      <c r="Z11" s="75"/>
      <c r="AA11" s="77"/>
      <c r="AB11" s="78"/>
      <c r="AC11" s="77"/>
      <c r="AD11" s="75"/>
      <c r="AE11" s="76"/>
      <c r="AF11" s="75"/>
      <c r="AG11" s="77"/>
      <c r="AH11" s="78"/>
      <c r="AI11" s="79"/>
    </row>
    <row r="12" spans="1:36">
      <c r="A12" s="83" t="s">
        <v>7</v>
      </c>
      <c r="B12" s="71">
        <v>88.840685865253221</v>
      </c>
      <c r="C12" s="53">
        <v>3.2703547777141053</v>
      </c>
      <c r="D12" s="71">
        <v>91.922112307459145</v>
      </c>
      <c r="E12" s="52">
        <v>5.9792648977160505</v>
      </c>
      <c r="F12" s="71">
        <v>82.917330139036409</v>
      </c>
      <c r="G12" s="53">
        <v>6.1408896920361196</v>
      </c>
      <c r="H12" s="58">
        <v>89.409885936532092</v>
      </c>
      <c r="I12" s="52">
        <v>4.0250503489954621</v>
      </c>
      <c r="J12" s="71">
        <v>-2.5122263709270527</v>
      </c>
      <c r="K12" s="53">
        <v>7.0538219498775536</v>
      </c>
      <c r="L12" s="71">
        <v>88.907525644765812</v>
      </c>
      <c r="M12" s="52">
        <v>3.3981391711258828</v>
      </c>
      <c r="N12" s="71" t="s">
        <v>385</v>
      </c>
      <c r="O12" s="53" t="s">
        <v>385</v>
      </c>
      <c r="P12" s="58" t="s">
        <v>385</v>
      </c>
      <c r="Q12" s="53" t="s">
        <v>385</v>
      </c>
      <c r="R12" s="71">
        <v>89.159874147071278</v>
      </c>
      <c r="S12" s="52">
        <v>3.2966699252401308</v>
      </c>
      <c r="T12" s="71">
        <v>85.416199480016488</v>
      </c>
      <c r="U12" s="53">
        <v>13.232060227374326</v>
      </c>
      <c r="V12" s="58">
        <v>-3.7436746670547905</v>
      </c>
      <c r="W12" s="53">
        <v>13.648120080407184</v>
      </c>
      <c r="X12" s="71">
        <v>88.710530928866717</v>
      </c>
      <c r="Y12" s="52">
        <v>4.2336317277244353</v>
      </c>
      <c r="Z12" s="71">
        <v>89.204349777979843</v>
      </c>
      <c r="AA12" s="53">
        <v>5.1271748721221879</v>
      </c>
      <c r="AB12" s="58">
        <v>0.49381884911312568</v>
      </c>
      <c r="AC12" s="53">
        <v>6.8681515883130029</v>
      </c>
      <c r="AD12" s="71">
        <v>86.617302919156202</v>
      </c>
      <c r="AE12" s="52">
        <v>5.0320561919991995</v>
      </c>
      <c r="AF12" s="71">
        <v>92.748230594343411</v>
      </c>
      <c r="AG12" s="53">
        <v>3.7107376436239563</v>
      </c>
      <c r="AH12" s="58">
        <v>6.130927675187209</v>
      </c>
      <c r="AI12" s="54">
        <v>6.2044033011622028</v>
      </c>
    </row>
    <row r="13" spans="1:36">
      <c r="A13" s="113" t="s">
        <v>9</v>
      </c>
      <c r="B13" s="71">
        <v>73.925262405227329</v>
      </c>
      <c r="C13" s="53">
        <v>3.3099199850073244</v>
      </c>
      <c r="D13" s="71">
        <v>77.502833889833951</v>
      </c>
      <c r="E13" s="52">
        <v>7.4208073438085096</v>
      </c>
      <c r="F13" s="71">
        <v>71.459797905344857</v>
      </c>
      <c r="G13" s="53">
        <v>4.8200670104622674</v>
      </c>
      <c r="H13" s="58">
        <v>75.739282280116811</v>
      </c>
      <c r="I13" s="52">
        <v>5.0484177971051718</v>
      </c>
      <c r="J13" s="71">
        <v>-1.7635516097171404</v>
      </c>
      <c r="K13" s="53">
        <v>8.3010970753913664</v>
      </c>
      <c r="L13" s="71">
        <v>74.190470788244767</v>
      </c>
      <c r="M13" s="52">
        <v>3.6793382054044601</v>
      </c>
      <c r="N13" s="71">
        <v>72.443456077801301</v>
      </c>
      <c r="O13" s="53">
        <v>8.4674795175816993</v>
      </c>
      <c r="P13" s="58">
        <v>-1.7470147104434659</v>
      </c>
      <c r="Q13" s="53">
        <v>9.3880762580430517</v>
      </c>
      <c r="R13" s="71">
        <v>74.966192732647116</v>
      </c>
      <c r="S13" s="52">
        <v>3.5597862493059051</v>
      </c>
      <c r="T13" s="71">
        <v>69.326169456881729</v>
      </c>
      <c r="U13" s="53">
        <v>8.6078103862301827</v>
      </c>
      <c r="V13" s="58">
        <v>-5.6400232757653868</v>
      </c>
      <c r="W13" s="53">
        <v>9.2897865555096022</v>
      </c>
      <c r="X13" s="71">
        <v>73.478109669367768</v>
      </c>
      <c r="Y13" s="52">
        <v>4.2096240933347451</v>
      </c>
      <c r="Z13" s="71">
        <v>74.810410323152709</v>
      </c>
      <c r="AA13" s="53">
        <v>5.4397677776577247</v>
      </c>
      <c r="AB13" s="58">
        <v>1.3323006537849409</v>
      </c>
      <c r="AC13" s="53">
        <v>6.9339272611279332</v>
      </c>
      <c r="AD13" s="71">
        <v>73.529816254482199</v>
      </c>
      <c r="AE13" s="52">
        <v>3.469982269154825</v>
      </c>
      <c r="AF13" s="71">
        <v>77.395805062987762</v>
      </c>
      <c r="AG13" s="53">
        <v>9.9195967819660016</v>
      </c>
      <c r="AH13" s="58">
        <v>3.8659888085055627</v>
      </c>
      <c r="AI13" s="54">
        <v>10.393887136904139</v>
      </c>
    </row>
    <row r="14" spans="1:36">
      <c r="A14" s="83" t="s">
        <v>10</v>
      </c>
      <c r="B14" s="71">
        <v>70.49437023619835</v>
      </c>
      <c r="C14" s="53">
        <v>3.1121486592617171</v>
      </c>
      <c r="D14" s="71">
        <v>75.991544625105249</v>
      </c>
      <c r="E14" s="52">
        <v>14.644996823489102</v>
      </c>
      <c r="F14" s="71">
        <v>69.564510467870676</v>
      </c>
      <c r="G14" s="53">
        <v>3.6691219974029274</v>
      </c>
      <c r="H14" s="58">
        <v>72.615729508894262</v>
      </c>
      <c r="I14" s="52">
        <v>5.8242134238965209</v>
      </c>
      <c r="J14" s="71">
        <v>-3.3758151162109868</v>
      </c>
      <c r="K14" s="53">
        <v>15.693456488413087</v>
      </c>
      <c r="L14" s="71">
        <v>74.568459001350149</v>
      </c>
      <c r="M14" s="52">
        <v>5.1353750694061038</v>
      </c>
      <c r="N14" s="71">
        <v>67.970035829757165</v>
      </c>
      <c r="O14" s="53">
        <v>3.9086340234410248</v>
      </c>
      <c r="P14" s="58">
        <v>-6.5984231715929837</v>
      </c>
      <c r="Q14" s="53">
        <v>6.4522445785157245</v>
      </c>
      <c r="R14" s="71">
        <v>70.333186708068524</v>
      </c>
      <c r="S14" s="52">
        <v>3.3084873870582387</v>
      </c>
      <c r="T14" s="71">
        <v>75.552743156445928</v>
      </c>
      <c r="U14" s="53">
        <v>6.9703011838013031</v>
      </c>
      <c r="V14" s="58">
        <v>5.2195564483774035</v>
      </c>
      <c r="W14" s="53">
        <v>7.7672359502726378</v>
      </c>
      <c r="X14" s="71">
        <v>67.733344869045908</v>
      </c>
      <c r="Y14" s="52">
        <v>4.1354967119600525</v>
      </c>
      <c r="Z14" s="71">
        <v>76.823904963459427</v>
      </c>
      <c r="AA14" s="53">
        <v>3.8031889731298456</v>
      </c>
      <c r="AB14" s="58">
        <v>9.0905600944135188</v>
      </c>
      <c r="AC14" s="53">
        <v>5.4722614911660505</v>
      </c>
      <c r="AD14" s="71">
        <v>67.388663081390916</v>
      </c>
      <c r="AE14" s="52">
        <v>4.5559201650544452</v>
      </c>
      <c r="AF14" s="71">
        <v>76.147787005121913</v>
      </c>
      <c r="AG14" s="53">
        <v>4.0651042598378844</v>
      </c>
      <c r="AH14" s="58">
        <v>8.7591239237309964</v>
      </c>
      <c r="AI14" s="54">
        <v>6.3331744998888446</v>
      </c>
    </row>
    <row r="15" spans="1:36">
      <c r="A15" s="128" t="s">
        <v>172</v>
      </c>
      <c r="B15" s="71">
        <v>60.275516632722891</v>
      </c>
      <c r="C15" s="53">
        <v>4.2247084127516716</v>
      </c>
      <c r="D15" s="71" t="s">
        <v>385</v>
      </c>
      <c r="E15" s="52" t="s">
        <v>385</v>
      </c>
      <c r="F15" s="71">
        <v>60.95924470783536</v>
      </c>
      <c r="G15" s="53">
        <v>4.6223195024498969</v>
      </c>
      <c r="H15" s="58">
        <v>57.291615212151413</v>
      </c>
      <c r="I15" s="52">
        <v>10.999372122931661</v>
      </c>
      <c r="J15" s="71" t="s">
        <v>385</v>
      </c>
      <c r="K15" s="53" t="s">
        <v>385</v>
      </c>
      <c r="L15" s="71">
        <v>56.465804921543473</v>
      </c>
      <c r="M15" s="52">
        <v>8.5619285394905233</v>
      </c>
      <c r="N15" s="71">
        <v>61.647912708977813</v>
      </c>
      <c r="O15" s="53">
        <v>4.875803365227716</v>
      </c>
      <c r="P15" s="58">
        <v>5.1821077874343402</v>
      </c>
      <c r="Q15" s="53">
        <v>9.9397085762336346</v>
      </c>
      <c r="R15" s="71">
        <v>61.272215061071108</v>
      </c>
      <c r="S15" s="52">
        <v>4.4764623590681349</v>
      </c>
      <c r="T15" s="71">
        <v>62.179392130949402</v>
      </c>
      <c r="U15" s="53">
        <v>10.672633499014939</v>
      </c>
      <c r="V15" s="58">
        <v>0.90717706987829416</v>
      </c>
      <c r="W15" s="53">
        <v>11.750060336012607</v>
      </c>
      <c r="X15" s="71">
        <v>56.451693371870107</v>
      </c>
      <c r="Y15" s="52">
        <v>5.5578893734295649</v>
      </c>
      <c r="Z15" s="71">
        <v>69.427772415441822</v>
      </c>
      <c r="AA15" s="53">
        <v>5.8048926402465941</v>
      </c>
      <c r="AB15" s="58">
        <v>12.976079043571715</v>
      </c>
      <c r="AC15" s="53">
        <v>8.1995418150042614</v>
      </c>
      <c r="AD15" s="71">
        <v>56.125777333511593</v>
      </c>
      <c r="AE15" s="52">
        <v>6.251227652634344</v>
      </c>
      <c r="AF15" s="71">
        <v>66.627674562132881</v>
      </c>
      <c r="AG15" s="53">
        <v>5.3134000455972634</v>
      </c>
      <c r="AH15" s="58">
        <v>10.501897228621289</v>
      </c>
      <c r="AI15" s="54">
        <v>8.1662317120748025</v>
      </c>
    </row>
    <row r="16" spans="1:36">
      <c r="A16" s="294" t="s">
        <v>388</v>
      </c>
      <c r="B16" s="71">
        <v>86.720399254061903</v>
      </c>
      <c r="C16" s="53">
        <v>3.3345823078256518</v>
      </c>
      <c r="D16" s="71" t="s">
        <v>385</v>
      </c>
      <c r="E16" s="52" t="s">
        <v>385</v>
      </c>
      <c r="F16" s="71">
        <v>89.159467676338295</v>
      </c>
      <c r="G16" s="53">
        <v>4.4815427777639032</v>
      </c>
      <c r="H16" s="58">
        <v>83.763709889090293</v>
      </c>
      <c r="I16" s="52">
        <v>5.5717012507118104</v>
      </c>
      <c r="J16" s="71" t="s">
        <v>385</v>
      </c>
      <c r="K16" s="53" t="s">
        <v>385</v>
      </c>
      <c r="L16" s="71">
        <v>87.935187678161626</v>
      </c>
      <c r="M16" s="52">
        <v>4.7793871533382957</v>
      </c>
      <c r="N16" s="71">
        <v>85.113323722851504</v>
      </c>
      <c r="O16" s="53">
        <v>4.6045953053795081</v>
      </c>
      <c r="P16" s="58">
        <v>-2.8218639553101212</v>
      </c>
      <c r="Q16" s="53">
        <v>6.6761377724574</v>
      </c>
      <c r="R16" s="71">
        <v>87.530309641510598</v>
      </c>
      <c r="S16" s="52">
        <v>3.0236140301315966</v>
      </c>
      <c r="T16" s="71">
        <v>84.809257673124634</v>
      </c>
      <c r="U16" s="53">
        <v>8.5857627725207273</v>
      </c>
      <c r="V16" s="58">
        <v>-2.7210519683859644</v>
      </c>
      <c r="W16" s="53">
        <v>9.0990920740712991</v>
      </c>
      <c r="X16" s="71">
        <v>86.566775139084655</v>
      </c>
      <c r="Y16" s="52">
        <v>4.3338134513902471</v>
      </c>
      <c r="Z16" s="71">
        <v>86.924710971516205</v>
      </c>
      <c r="AA16" s="53">
        <v>4.5551046436288756</v>
      </c>
      <c r="AB16" s="58">
        <v>0.35793583243155069</v>
      </c>
      <c r="AC16" s="53">
        <v>5.8547430372245435</v>
      </c>
      <c r="AD16" s="71">
        <v>81.360371695335914</v>
      </c>
      <c r="AE16" s="52">
        <v>5.2640039695210659</v>
      </c>
      <c r="AF16" s="71">
        <v>95.40386731041464</v>
      </c>
      <c r="AG16" s="53">
        <v>2.6588964479919199</v>
      </c>
      <c r="AH16" s="58">
        <v>14.043495615078726</v>
      </c>
      <c r="AI16" s="54">
        <v>6.0845424314747918</v>
      </c>
    </row>
    <row r="17" spans="1:35">
      <c r="A17" s="83" t="s">
        <v>11</v>
      </c>
      <c r="B17" s="71">
        <v>90.196840502127245</v>
      </c>
      <c r="C17" s="53">
        <v>2.3823205090093689</v>
      </c>
      <c r="D17" s="71">
        <v>87.041961708923438</v>
      </c>
      <c r="E17" s="52">
        <v>7.4458825474109611</v>
      </c>
      <c r="F17" s="71">
        <v>94.425645609148816</v>
      </c>
      <c r="G17" s="53">
        <v>2.9806249730056273</v>
      </c>
      <c r="H17" s="58">
        <v>87.02974720148066</v>
      </c>
      <c r="I17" s="52">
        <v>3.4836201946061864</v>
      </c>
      <c r="J17" s="71">
        <v>-1.2214507442777744E-2</v>
      </c>
      <c r="K17" s="53">
        <v>8.270972964880773</v>
      </c>
      <c r="L17" s="71">
        <v>90.985472723581722</v>
      </c>
      <c r="M17" s="52">
        <v>2.6770498533417335</v>
      </c>
      <c r="N17" s="71">
        <v>87.323672590981829</v>
      </c>
      <c r="O17" s="53">
        <v>5.203503643098383</v>
      </c>
      <c r="P17" s="58">
        <v>-3.6618001325998932</v>
      </c>
      <c r="Q17" s="53">
        <v>5.8399700544647883</v>
      </c>
      <c r="R17" s="71">
        <v>92.555697116221168</v>
      </c>
      <c r="S17" s="52">
        <v>2.48796058827525</v>
      </c>
      <c r="T17" s="71">
        <v>86.159222051136979</v>
      </c>
      <c r="U17" s="53">
        <v>4.7343011653731288</v>
      </c>
      <c r="V17" s="58">
        <v>-6.3964750650841893</v>
      </c>
      <c r="W17" s="53">
        <v>5.3598387263505236</v>
      </c>
      <c r="X17" s="71">
        <v>90.65478127787442</v>
      </c>
      <c r="Y17" s="52">
        <v>2.3859301123655383</v>
      </c>
      <c r="Z17" s="71" t="s">
        <v>385</v>
      </c>
      <c r="AA17" s="53" t="s">
        <v>385</v>
      </c>
      <c r="AB17" s="58" t="s">
        <v>385</v>
      </c>
      <c r="AC17" s="53" t="s">
        <v>385</v>
      </c>
      <c r="AD17" s="71">
        <v>90.387056314995704</v>
      </c>
      <c r="AE17" s="52">
        <v>2.5280822728819903</v>
      </c>
      <c r="AF17" s="71">
        <v>85.681381120809533</v>
      </c>
      <c r="AG17" s="53">
        <v>9.4307901671304126</v>
      </c>
      <c r="AH17" s="58">
        <v>-4.7056751941861705</v>
      </c>
      <c r="AI17" s="54">
        <v>9.8458591615868478</v>
      </c>
    </row>
    <row r="18" spans="1:35">
      <c r="A18" s="83" t="s">
        <v>12</v>
      </c>
      <c r="B18" s="71">
        <v>91.181512425932894</v>
      </c>
      <c r="C18" s="53">
        <v>2.1823112424943556</v>
      </c>
      <c r="D18" s="71">
        <v>93.987514806960831</v>
      </c>
      <c r="E18" s="52">
        <v>3.0862463421749631</v>
      </c>
      <c r="F18" s="71">
        <v>86.008635396811201</v>
      </c>
      <c r="G18" s="53">
        <v>4.12168916429225</v>
      </c>
      <c r="H18" s="58">
        <v>92.930866480983497</v>
      </c>
      <c r="I18" s="52">
        <v>3.696615513809379</v>
      </c>
      <c r="J18" s="71">
        <v>-1.0566483259773349</v>
      </c>
      <c r="K18" s="53">
        <v>4.821634105453958</v>
      </c>
      <c r="L18" s="71">
        <v>90.98843708122557</v>
      </c>
      <c r="M18" s="52">
        <v>2.2354357693489724</v>
      </c>
      <c r="N18" s="71" t="s">
        <v>385</v>
      </c>
      <c r="O18" s="53" t="s">
        <v>385</v>
      </c>
      <c r="P18" s="58" t="s">
        <v>385</v>
      </c>
      <c r="Q18" s="53" t="s">
        <v>385</v>
      </c>
      <c r="R18" s="71">
        <v>92.082844747407165</v>
      </c>
      <c r="S18" s="52">
        <v>2.1529123108548918</v>
      </c>
      <c r="T18" s="71">
        <v>89.312655365539953</v>
      </c>
      <c r="U18" s="53">
        <v>4.8942158825702933</v>
      </c>
      <c r="V18" s="58">
        <v>-2.7701893818672119</v>
      </c>
      <c r="W18" s="53">
        <v>5.3417422517326036</v>
      </c>
      <c r="X18" s="71">
        <v>91.223043498927964</v>
      </c>
      <c r="Y18" s="52">
        <v>2.2246274666120818</v>
      </c>
      <c r="Z18" s="71" t="s">
        <v>385</v>
      </c>
      <c r="AA18" s="53" t="s">
        <v>385</v>
      </c>
      <c r="AB18" s="58" t="s">
        <v>385</v>
      </c>
      <c r="AC18" s="53" t="s">
        <v>385</v>
      </c>
      <c r="AD18" s="71">
        <v>91.064517293309237</v>
      </c>
      <c r="AE18" s="52">
        <v>2.275772656131434</v>
      </c>
      <c r="AF18" s="71">
        <v>92.210506711850059</v>
      </c>
      <c r="AG18" s="53">
        <v>7.8699962388217815</v>
      </c>
      <c r="AH18" s="58">
        <v>1.1459894185408217</v>
      </c>
      <c r="AI18" s="54">
        <v>8.1557403902317578</v>
      </c>
    </row>
    <row r="19" spans="1:35">
      <c r="A19" s="83" t="s">
        <v>13</v>
      </c>
      <c r="B19" s="71">
        <v>90.781909638005899</v>
      </c>
      <c r="C19" s="53">
        <v>2.7920912176458099</v>
      </c>
      <c r="D19" s="254" t="s">
        <v>387</v>
      </c>
      <c r="E19" s="255" t="s">
        <v>387</v>
      </c>
      <c r="F19" s="254" t="s">
        <v>387</v>
      </c>
      <c r="G19" s="255" t="s">
        <v>387</v>
      </c>
      <c r="H19" s="58">
        <v>90.781909638005899</v>
      </c>
      <c r="I19" s="52">
        <v>2.7920912176458099</v>
      </c>
      <c r="J19" s="254" t="s">
        <v>387</v>
      </c>
      <c r="K19" s="255" t="s">
        <v>387</v>
      </c>
      <c r="L19" s="71">
        <v>85.091435813866241</v>
      </c>
      <c r="M19" s="52">
        <v>6.7903884368211376</v>
      </c>
      <c r="N19" s="71">
        <v>93.179242767631621</v>
      </c>
      <c r="O19" s="53">
        <v>2.7051976457810785</v>
      </c>
      <c r="P19" s="58">
        <v>8.0878069537653801</v>
      </c>
      <c r="Q19" s="53">
        <v>7.3141310521538134</v>
      </c>
      <c r="R19" s="71">
        <v>89.975798579994517</v>
      </c>
      <c r="S19" s="52">
        <v>3.1290767784153259</v>
      </c>
      <c r="T19" s="71">
        <v>93.988195615511501</v>
      </c>
      <c r="U19" s="53">
        <v>5.7434944398467769</v>
      </c>
      <c r="V19" s="58">
        <v>4.0123970355169831</v>
      </c>
      <c r="W19" s="53">
        <v>6.5476258575896926</v>
      </c>
      <c r="X19" s="71">
        <v>89.980485835405219</v>
      </c>
      <c r="Y19" s="52">
        <v>3.4411583452728958</v>
      </c>
      <c r="Z19" s="71">
        <v>91.926355756123556</v>
      </c>
      <c r="AA19" s="53">
        <v>4.6476860544896832</v>
      </c>
      <c r="AB19" s="58">
        <v>1.9458699207183372</v>
      </c>
      <c r="AC19" s="53">
        <v>5.6810832645793043</v>
      </c>
      <c r="AD19" s="71">
        <v>90.814221283938878</v>
      </c>
      <c r="AE19" s="52">
        <v>2.8606418206198132</v>
      </c>
      <c r="AF19" s="71" t="s">
        <v>385</v>
      </c>
      <c r="AG19" s="53" t="s">
        <v>385</v>
      </c>
      <c r="AH19" s="58" t="s">
        <v>385</v>
      </c>
      <c r="AI19" s="54" t="s">
        <v>385</v>
      </c>
    </row>
    <row r="20" spans="1:35">
      <c r="A20" s="113" t="s">
        <v>14</v>
      </c>
      <c r="B20" s="71">
        <v>88.999257266946913</v>
      </c>
      <c r="C20" s="53">
        <v>2.3431023947799683</v>
      </c>
      <c r="D20" s="71">
        <v>89.723663130755213</v>
      </c>
      <c r="E20" s="52">
        <v>5.6284105891331029</v>
      </c>
      <c r="F20" s="71">
        <v>91.053243967638494</v>
      </c>
      <c r="G20" s="53">
        <v>4.4970748784777657</v>
      </c>
      <c r="H20" s="58">
        <v>87.308658066367954</v>
      </c>
      <c r="I20" s="52">
        <v>3.5324257504718415</v>
      </c>
      <c r="J20" s="71">
        <v>-2.4150050643872589</v>
      </c>
      <c r="K20" s="53">
        <v>6.4879488156322793</v>
      </c>
      <c r="L20" s="71">
        <v>89.029727771920236</v>
      </c>
      <c r="M20" s="52">
        <v>3.1932698779127047</v>
      </c>
      <c r="N20" s="71">
        <v>88.794190112150702</v>
      </c>
      <c r="O20" s="53">
        <v>3.5107200016069759</v>
      </c>
      <c r="P20" s="58">
        <v>-0.235537659769534</v>
      </c>
      <c r="Q20" s="53">
        <v>4.7620291107853925</v>
      </c>
      <c r="R20" s="71">
        <v>88.39304579859035</v>
      </c>
      <c r="S20" s="52">
        <v>3.6273949306106821</v>
      </c>
      <c r="T20" s="71">
        <v>89.351372466113219</v>
      </c>
      <c r="U20" s="53">
        <v>2.9822356813323303</v>
      </c>
      <c r="V20" s="58">
        <v>0.95832666752286855</v>
      </c>
      <c r="W20" s="53">
        <v>4.594991560959091</v>
      </c>
      <c r="X20" s="71">
        <v>89.505326874205025</v>
      </c>
      <c r="Y20" s="52">
        <v>2.3105716062425099</v>
      </c>
      <c r="Z20" s="71">
        <v>82.351366800721664</v>
      </c>
      <c r="AA20" s="53">
        <v>11.248312817057448</v>
      </c>
      <c r="AB20" s="58">
        <v>-7.1539600734833613</v>
      </c>
      <c r="AC20" s="53">
        <v>11.307415597091918</v>
      </c>
      <c r="AD20" s="71">
        <v>86.137039830026097</v>
      </c>
      <c r="AE20" s="52">
        <v>4.5191979315062927</v>
      </c>
      <c r="AF20" s="71">
        <v>91.047405678410854</v>
      </c>
      <c r="AG20" s="53">
        <v>3.0799218027409077</v>
      </c>
      <c r="AH20" s="58">
        <v>4.9103658483847568</v>
      </c>
      <c r="AI20" s="54">
        <v>5.9202326317370995</v>
      </c>
    </row>
    <row r="21" spans="1:35">
      <c r="A21" s="113" t="s">
        <v>15</v>
      </c>
      <c r="B21" s="71">
        <v>94.666619239598617</v>
      </c>
      <c r="C21" s="53">
        <v>1.9069115235333722</v>
      </c>
      <c r="D21" s="71">
        <v>97.130177935514865</v>
      </c>
      <c r="E21" s="52">
        <v>2.4004744663425432</v>
      </c>
      <c r="F21" s="71">
        <v>91.841578183253858</v>
      </c>
      <c r="G21" s="53">
        <v>5.5514699157826941</v>
      </c>
      <c r="H21" s="58">
        <v>96.07395877547637</v>
      </c>
      <c r="I21" s="52">
        <v>1.7107396027737589</v>
      </c>
      <c r="J21" s="71">
        <v>-1.0562191600384949</v>
      </c>
      <c r="K21" s="53">
        <v>2.9296329108493291</v>
      </c>
      <c r="L21" s="71">
        <v>94.497341563647197</v>
      </c>
      <c r="M21" s="52">
        <v>2.233940552775167</v>
      </c>
      <c r="N21" s="71">
        <v>98.498741200879408</v>
      </c>
      <c r="O21" s="53">
        <v>1.5425480764326078</v>
      </c>
      <c r="P21" s="58">
        <v>4.0013996372322111</v>
      </c>
      <c r="Q21" s="53">
        <v>2.7174942379469167</v>
      </c>
      <c r="R21" s="71">
        <v>96.50229995551004</v>
      </c>
      <c r="S21" s="52">
        <v>2.0910985889453317</v>
      </c>
      <c r="T21" s="71">
        <v>95.099403488333621</v>
      </c>
      <c r="U21" s="53">
        <v>2.1611961311725496</v>
      </c>
      <c r="V21" s="58">
        <v>-1.4028964671764186</v>
      </c>
      <c r="W21" s="53">
        <v>2.9730855715183644</v>
      </c>
      <c r="X21" s="71">
        <v>95.332111216026135</v>
      </c>
      <c r="Y21" s="52">
        <v>1.7740118712293786</v>
      </c>
      <c r="Z21" s="71" t="s">
        <v>385</v>
      </c>
      <c r="AA21" s="53" t="s">
        <v>385</v>
      </c>
      <c r="AB21" s="58" t="s">
        <v>385</v>
      </c>
      <c r="AC21" s="53" t="s">
        <v>385</v>
      </c>
      <c r="AD21" s="71">
        <v>95.541057349176413</v>
      </c>
      <c r="AE21" s="52">
        <v>1.8206384424154238</v>
      </c>
      <c r="AF21" s="71">
        <v>94.174894758756878</v>
      </c>
      <c r="AG21" s="53">
        <v>5.8078343465786881</v>
      </c>
      <c r="AH21" s="58">
        <v>-1.3661625904195347</v>
      </c>
      <c r="AI21" s="54">
        <v>6.1010763161822457</v>
      </c>
    </row>
    <row r="22" spans="1:35">
      <c r="A22" s="113" t="s">
        <v>16</v>
      </c>
      <c r="B22" s="71">
        <v>88.124838066242617</v>
      </c>
      <c r="C22" s="53">
        <v>3.7428607952673483</v>
      </c>
      <c r="D22" s="71">
        <v>92.025382902413654</v>
      </c>
      <c r="E22" s="52">
        <v>4.8738673874006535</v>
      </c>
      <c r="F22" s="71">
        <v>89.640705866666991</v>
      </c>
      <c r="G22" s="53">
        <v>3.4751701585901764</v>
      </c>
      <c r="H22" s="58">
        <v>76.890329644833457</v>
      </c>
      <c r="I22" s="52">
        <v>11.952182433760619</v>
      </c>
      <c r="J22" s="71">
        <v>-15.135053257580196</v>
      </c>
      <c r="K22" s="53">
        <v>12.437506809675748</v>
      </c>
      <c r="L22" s="71">
        <v>87.811068813648944</v>
      </c>
      <c r="M22" s="52">
        <v>3.8457675218064438</v>
      </c>
      <c r="N22" s="71" t="s">
        <v>385</v>
      </c>
      <c r="O22" s="53" t="s">
        <v>385</v>
      </c>
      <c r="P22" s="58" t="s">
        <v>385</v>
      </c>
      <c r="Q22" s="53" t="s">
        <v>385</v>
      </c>
      <c r="R22" s="71">
        <v>88.188241167340507</v>
      </c>
      <c r="S22" s="52">
        <v>4.1219237703838658</v>
      </c>
      <c r="T22" s="71">
        <v>87.657410247329466</v>
      </c>
      <c r="U22" s="53">
        <v>7.4244699344461527</v>
      </c>
      <c r="V22" s="58">
        <v>-0.53083092001104148</v>
      </c>
      <c r="W22" s="53">
        <v>8.4978039059781274</v>
      </c>
      <c r="X22" s="71">
        <v>88.124838066242617</v>
      </c>
      <c r="Y22" s="52">
        <v>3.7428607952673483</v>
      </c>
      <c r="Z22" s="71" t="s">
        <v>385</v>
      </c>
      <c r="AA22" s="53" t="s">
        <v>385</v>
      </c>
      <c r="AB22" s="58" t="s">
        <v>385</v>
      </c>
      <c r="AC22" s="53" t="s">
        <v>385</v>
      </c>
      <c r="AD22" s="71">
        <v>86.8948623922537</v>
      </c>
      <c r="AE22" s="52">
        <v>4.0988833322273406</v>
      </c>
      <c r="AF22" s="71">
        <v>100</v>
      </c>
      <c r="AG22" s="53">
        <v>0</v>
      </c>
      <c r="AH22" s="58">
        <v>13.1051376077463</v>
      </c>
      <c r="AI22" s="54">
        <v>4.0988833322273406</v>
      </c>
    </row>
    <row r="23" spans="1:35">
      <c r="A23" s="113" t="s">
        <v>364</v>
      </c>
      <c r="B23" s="71">
        <v>92.312008978671329</v>
      </c>
      <c r="C23" s="53">
        <v>2.5941468756933013</v>
      </c>
      <c r="D23" s="71">
        <v>100</v>
      </c>
      <c r="E23" s="52">
        <v>0</v>
      </c>
      <c r="F23" s="71">
        <v>92.315901814292758</v>
      </c>
      <c r="G23" s="53">
        <v>3.8037211629767769</v>
      </c>
      <c r="H23" s="58">
        <v>88.007380073793399</v>
      </c>
      <c r="I23" s="52">
        <v>7.1321307729464385</v>
      </c>
      <c r="J23" s="71">
        <v>-11.992619926206601</v>
      </c>
      <c r="K23" s="53">
        <v>7.1321307729464385</v>
      </c>
      <c r="L23" s="71">
        <v>91.621411947244624</v>
      </c>
      <c r="M23" s="52">
        <v>2.8002933581315821</v>
      </c>
      <c r="N23" s="71">
        <v>94.117647058823522</v>
      </c>
      <c r="O23" s="53">
        <v>5.540262668754333</v>
      </c>
      <c r="P23" s="58">
        <v>2.4962351115788977</v>
      </c>
      <c r="Q23" s="53">
        <v>6.0363124727025221</v>
      </c>
      <c r="R23" s="71">
        <v>91.636141636135463</v>
      </c>
      <c r="S23" s="52">
        <v>2.8373426701136553</v>
      </c>
      <c r="T23" s="71" t="s">
        <v>385</v>
      </c>
      <c r="U23" s="53" t="s">
        <v>385</v>
      </c>
      <c r="V23" s="58" t="s">
        <v>385</v>
      </c>
      <c r="W23" s="53" t="s">
        <v>385</v>
      </c>
      <c r="X23" s="71">
        <v>90.839107005382999</v>
      </c>
      <c r="Y23" s="52">
        <v>3.7450481765975647</v>
      </c>
      <c r="Z23" s="71">
        <v>96.129032258059524</v>
      </c>
      <c r="AA23" s="53">
        <v>3.8166783406374578</v>
      </c>
      <c r="AB23" s="58">
        <v>5.2899252526765252</v>
      </c>
      <c r="AC23" s="53">
        <v>6.1488494182141</v>
      </c>
      <c r="AD23" s="71">
        <v>94.248094248096152</v>
      </c>
      <c r="AE23" s="52">
        <v>2.9328345116639642</v>
      </c>
      <c r="AF23" s="71">
        <v>81.506849315043155</v>
      </c>
      <c r="AG23" s="53">
        <v>10.445394032815733</v>
      </c>
      <c r="AH23" s="58">
        <v>-12.741244933052997</v>
      </c>
      <c r="AI23" s="54">
        <v>11.44327316897475</v>
      </c>
    </row>
    <row r="24" spans="1:35">
      <c r="A24" s="113" t="s">
        <v>17</v>
      </c>
      <c r="B24" s="71">
        <v>90.145899564345399</v>
      </c>
      <c r="C24" s="53">
        <v>2.1003129006016787</v>
      </c>
      <c r="D24" s="71">
        <v>90.65552923111585</v>
      </c>
      <c r="E24" s="52">
        <v>4.030511150594724</v>
      </c>
      <c r="F24" s="71">
        <v>93.24286612349681</v>
      </c>
      <c r="G24" s="53">
        <v>2.3523579610609304</v>
      </c>
      <c r="H24" s="58">
        <v>81.44772405009121</v>
      </c>
      <c r="I24" s="52">
        <v>6.0873074701795282</v>
      </c>
      <c r="J24" s="71">
        <v>-9.2078051810246393</v>
      </c>
      <c r="K24" s="53">
        <v>7.2802519965698451</v>
      </c>
      <c r="L24" s="71">
        <v>90.193018791448864</v>
      </c>
      <c r="M24" s="52">
        <v>2.1885671716134301</v>
      </c>
      <c r="N24" s="71">
        <v>88.958004142722842</v>
      </c>
      <c r="O24" s="53">
        <v>8.084285259859012</v>
      </c>
      <c r="P24" s="58">
        <v>-1.2350146487260218</v>
      </c>
      <c r="Q24" s="53">
        <v>8.573833058958785</v>
      </c>
      <c r="R24" s="71">
        <v>90.4776474087368</v>
      </c>
      <c r="S24" s="52">
        <v>2.0697922235879416</v>
      </c>
      <c r="T24" s="71" t="s">
        <v>385</v>
      </c>
      <c r="U24" s="53" t="s">
        <v>385</v>
      </c>
      <c r="V24" s="58" t="s">
        <v>385</v>
      </c>
      <c r="W24" s="53" t="s">
        <v>385</v>
      </c>
      <c r="X24" s="71">
        <v>89.999301517467387</v>
      </c>
      <c r="Y24" s="52">
        <v>2.1288710082670677</v>
      </c>
      <c r="Z24" s="71" t="s">
        <v>385</v>
      </c>
      <c r="AA24" s="53" t="s">
        <v>385</v>
      </c>
      <c r="AB24" s="58" t="s">
        <v>385</v>
      </c>
      <c r="AC24" s="53" t="s">
        <v>385</v>
      </c>
      <c r="AD24" s="71">
        <v>91.491969318515942</v>
      </c>
      <c r="AE24" s="52">
        <v>2.2898594949619149</v>
      </c>
      <c r="AF24" s="71">
        <v>88.183229589129553</v>
      </c>
      <c r="AG24" s="53">
        <v>3.8258773120689651</v>
      </c>
      <c r="AH24" s="58">
        <v>-3.3087397293863887</v>
      </c>
      <c r="AI24" s="54">
        <v>4.3780899840810488</v>
      </c>
    </row>
    <row r="25" spans="1:35">
      <c r="A25" s="113" t="s">
        <v>18</v>
      </c>
      <c r="B25" s="71">
        <v>96.371060732861906</v>
      </c>
      <c r="C25" s="53">
        <v>1.5112553094815313</v>
      </c>
      <c r="D25" s="71">
        <v>98.124500207947577</v>
      </c>
      <c r="E25" s="52">
        <v>1.8781615983336175</v>
      </c>
      <c r="F25" s="71">
        <v>95.198333831818232</v>
      </c>
      <c r="G25" s="53">
        <v>2.3936813751787405</v>
      </c>
      <c r="H25" s="58">
        <v>96.881088565255894</v>
      </c>
      <c r="I25" s="52">
        <v>3.1677496065000055</v>
      </c>
      <c r="J25" s="71">
        <v>-1.243411642691683</v>
      </c>
      <c r="K25" s="53">
        <v>3.6924405120914803</v>
      </c>
      <c r="L25" s="71">
        <v>95.371489656418689</v>
      </c>
      <c r="M25" s="52">
        <v>2.1056641077507021</v>
      </c>
      <c r="N25" s="71">
        <v>98.507658186642288</v>
      </c>
      <c r="O25" s="53">
        <v>1.492376308737857</v>
      </c>
      <c r="P25" s="58">
        <v>3.1361685302235998</v>
      </c>
      <c r="Q25" s="53">
        <v>2.5708755598261175</v>
      </c>
      <c r="R25" s="71">
        <v>96.527113280258831</v>
      </c>
      <c r="S25" s="52">
        <v>1.5805156518689771</v>
      </c>
      <c r="T25" s="71">
        <v>94.261624721403251</v>
      </c>
      <c r="U25" s="53">
        <v>5.9611454342049761</v>
      </c>
      <c r="V25" s="58">
        <v>-2.26548855885558</v>
      </c>
      <c r="W25" s="53">
        <v>6.1985199071317174</v>
      </c>
      <c r="X25" s="71">
        <v>96.839078891815547</v>
      </c>
      <c r="Y25" s="52">
        <v>1.5834461809334357</v>
      </c>
      <c r="Z25" s="71">
        <v>94.727760274934226</v>
      </c>
      <c r="AA25" s="53">
        <v>3.9382530449318414</v>
      </c>
      <c r="AB25" s="58">
        <v>-2.1113186168813201</v>
      </c>
      <c r="AC25" s="53">
        <v>4.2385687622976569</v>
      </c>
      <c r="AD25" s="71">
        <v>96.414214697541794</v>
      </c>
      <c r="AE25" s="52">
        <v>1.8094586733680276</v>
      </c>
      <c r="AF25" s="71">
        <v>96.282464300482388</v>
      </c>
      <c r="AG25" s="53">
        <v>2.7716221421722858</v>
      </c>
      <c r="AH25" s="58">
        <v>-0.13175039705940605</v>
      </c>
      <c r="AI25" s="54">
        <v>3.3218178767348876</v>
      </c>
    </row>
    <row r="26" spans="1:35">
      <c r="A26" s="113" t="s">
        <v>201</v>
      </c>
      <c r="B26" s="71">
        <v>96.337415183372457</v>
      </c>
      <c r="C26" s="53">
        <v>1.6816864636482312</v>
      </c>
      <c r="D26" s="71">
        <v>100</v>
      </c>
      <c r="E26" s="52">
        <v>0</v>
      </c>
      <c r="F26" s="71">
        <v>97.450413020408874</v>
      </c>
      <c r="G26" s="53">
        <v>1.8150669864150946</v>
      </c>
      <c r="H26" s="58">
        <v>93.784016614915927</v>
      </c>
      <c r="I26" s="52">
        <v>3.7543419560379356</v>
      </c>
      <c r="J26" s="71">
        <v>-6.2159833850840727</v>
      </c>
      <c r="K26" s="53">
        <v>3.7543419560379356</v>
      </c>
      <c r="L26" s="71">
        <v>93.08353329835451</v>
      </c>
      <c r="M26" s="52">
        <v>4.1916439575038105</v>
      </c>
      <c r="N26" s="71">
        <v>98.219868463056414</v>
      </c>
      <c r="O26" s="53">
        <v>1.0703687365513612</v>
      </c>
      <c r="P26" s="58">
        <v>5.1363351647019044</v>
      </c>
      <c r="Q26" s="53">
        <v>4.3363149418555125</v>
      </c>
      <c r="R26" s="71">
        <v>96.560106374507725</v>
      </c>
      <c r="S26" s="52">
        <v>1.6359225244276576</v>
      </c>
      <c r="T26" s="71">
        <v>95.588778215388345</v>
      </c>
      <c r="U26" s="53">
        <v>4.4099459593299803</v>
      </c>
      <c r="V26" s="58">
        <v>-0.97132815911938053</v>
      </c>
      <c r="W26" s="53">
        <v>4.7238582956268953</v>
      </c>
      <c r="X26" s="71">
        <v>96.675036210469813</v>
      </c>
      <c r="Y26" s="52">
        <v>1.54571557032788</v>
      </c>
      <c r="Z26" s="71">
        <v>95.054133112906825</v>
      </c>
      <c r="AA26" s="53">
        <v>4.7734537955533352</v>
      </c>
      <c r="AB26" s="58">
        <v>-1.6209030975629872</v>
      </c>
      <c r="AC26" s="53">
        <v>4.9441088673756282</v>
      </c>
      <c r="AD26" s="71">
        <v>94.340123423303211</v>
      </c>
      <c r="AE26" s="52">
        <v>3.3626154469445888</v>
      </c>
      <c r="AF26" s="71">
        <v>97.881780625556132</v>
      </c>
      <c r="AG26" s="53">
        <v>1.2166420869214063</v>
      </c>
      <c r="AH26" s="58">
        <v>3.5416572022529209</v>
      </c>
      <c r="AI26" s="54">
        <v>3.5039043368802538</v>
      </c>
    </row>
    <row r="27" spans="1:35">
      <c r="A27" s="113" t="s">
        <v>19</v>
      </c>
      <c r="B27" s="71">
        <v>88.0663346170697</v>
      </c>
      <c r="C27" s="53">
        <v>2.3793694923578328</v>
      </c>
      <c r="D27" s="71">
        <v>87</v>
      </c>
      <c r="E27" s="52">
        <v>3.3355809858522054</v>
      </c>
      <c r="F27" s="71">
        <v>85.746832450328199</v>
      </c>
      <c r="G27" s="53">
        <v>4.5618780599723729</v>
      </c>
      <c r="H27" s="58">
        <v>96.72847251264885</v>
      </c>
      <c r="I27" s="52">
        <v>3.2216230635383067</v>
      </c>
      <c r="J27" s="71">
        <v>9.7284725126488496</v>
      </c>
      <c r="K27" s="53">
        <v>4.6615974704985383</v>
      </c>
      <c r="L27" s="71">
        <v>88.38731676612116</v>
      </c>
      <c r="M27" s="52">
        <v>2.3913533504930169</v>
      </c>
      <c r="N27" s="71">
        <v>82.849138193325771</v>
      </c>
      <c r="O27" s="53">
        <v>10.655316842156378</v>
      </c>
      <c r="P27" s="58">
        <v>-5.5381785727953883</v>
      </c>
      <c r="Q27" s="53">
        <v>10.727340079283454</v>
      </c>
      <c r="R27" s="71">
        <v>87.195142737041337</v>
      </c>
      <c r="S27" s="52">
        <v>2.5364731491457673</v>
      </c>
      <c r="T27" s="71">
        <v>100</v>
      </c>
      <c r="U27" s="53">
        <v>0</v>
      </c>
      <c r="V27" s="58">
        <v>12.804857262958663</v>
      </c>
      <c r="W27" s="53">
        <v>2.5364731491457673</v>
      </c>
      <c r="X27" s="71">
        <v>88.382041811619814</v>
      </c>
      <c r="Y27" s="52">
        <v>2.3652157655070916</v>
      </c>
      <c r="Z27" s="71" t="s">
        <v>385</v>
      </c>
      <c r="AA27" s="53" t="s">
        <v>385</v>
      </c>
      <c r="AB27" s="58" t="s">
        <v>385</v>
      </c>
      <c r="AC27" s="53" t="s">
        <v>385</v>
      </c>
      <c r="AD27" s="71">
        <v>91.807399867350654</v>
      </c>
      <c r="AE27" s="52">
        <v>2.4283209687499201</v>
      </c>
      <c r="AF27" s="71">
        <v>81.215779707272773</v>
      </c>
      <c r="AG27" s="53">
        <v>5.1241378816921213</v>
      </c>
      <c r="AH27" s="58">
        <v>-10.591620160077881</v>
      </c>
      <c r="AI27" s="54">
        <v>5.5536163060219623</v>
      </c>
    </row>
    <row r="28" spans="1:35">
      <c r="A28" s="113" t="s">
        <v>20</v>
      </c>
      <c r="B28" s="71">
        <v>88.019270562705671</v>
      </c>
      <c r="C28" s="53">
        <v>2.7628437172976383</v>
      </c>
      <c r="D28" s="71">
        <v>76.297880614577991</v>
      </c>
      <c r="E28" s="52">
        <v>8.1140739506605826</v>
      </c>
      <c r="F28" s="71">
        <v>91.075610518338863</v>
      </c>
      <c r="G28" s="53">
        <v>3.3833487368505208</v>
      </c>
      <c r="H28" s="58">
        <v>89.643101047665269</v>
      </c>
      <c r="I28" s="52">
        <v>5.0412326037025732</v>
      </c>
      <c r="J28" s="71">
        <v>13.345220433087277</v>
      </c>
      <c r="K28" s="53">
        <v>9.6713672102316153</v>
      </c>
      <c r="L28" s="71">
        <v>89.881937772087255</v>
      </c>
      <c r="M28" s="52">
        <v>2.6343728407507587</v>
      </c>
      <c r="N28" s="71">
        <v>64.107266844037056</v>
      </c>
      <c r="O28" s="53">
        <v>13.450790099709026</v>
      </c>
      <c r="P28" s="58">
        <v>-25.774670928050199</v>
      </c>
      <c r="Q28" s="53">
        <v>13.591827583699613</v>
      </c>
      <c r="R28" s="71">
        <v>87.630115499796531</v>
      </c>
      <c r="S28" s="52">
        <v>2.8578406249205264</v>
      </c>
      <c r="T28" s="71" t="s">
        <v>385</v>
      </c>
      <c r="U28" s="53" t="s">
        <v>385</v>
      </c>
      <c r="V28" s="58" t="s">
        <v>385</v>
      </c>
      <c r="W28" s="53" t="s">
        <v>385</v>
      </c>
      <c r="X28" s="71">
        <v>86.53668889224781</v>
      </c>
      <c r="Y28" s="52">
        <v>3.1828746184764571</v>
      </c>
      <c r="Z28" s="71">
        <v>96.202501256484595</v>
      </c>
      <c r="AA28" s="53">
        <v>3.9074332377689283</v>
      </c>
      <c r="AB28" s="58">
        <v>9.6658123642367855</v>
      </c>
      <c r="AC28" s="53">
        <v>5.0798641562313431</v>
      </c>
      <c r="AD28" s="71">
        <v>88.348103586341168</v>
      </c>
      <c r="AE28" s="52">
        <v>3.0329475960529146</v>
      </c>
      <c r="AF28" s="71">
        <v>87.275670353257951</v>
      </c>
      <c r="AG28" s="53">
        <v>5.7614105588449309</v>
      </c>
      <c r="AH28" s="58">
        <v>-1.0724332330832169</v>
      </c>
      <c r="AI28" s="54">
        <v>6.4290659144960332</v>
      </c>
    </row>
    <row r="29" spans="1:35">
      <c r="A29" s="113" t="s">
        <v>21</v>
      </c>
      <c r="B29" s="71">
        <v>71.17353031181149</v>
      </c>
      <c r="C29" s="53">
        <v>3.8349033442108036</v>
      </c>
      <c r="D29" s="71">
        <v>68.981019927862462</v>
      </c>
      <c r="E29" s="52">
        <v>12.510615627947674</v>
      </c>
      <c r="F29" s="71">
        <v>71.239433996142637</v>
      </c>
      <c r="G29" s="53">
        <v>3.9889900748077771</v>
      </c>
      <c r="H29" s="58">
        <v>74.102631136868254</v>
      </c>
      <c r="I29" s="52">
        <v>8.6541003995633528</v>
      </c>
      <c r="J29" s="71">
        <v>5.1216112090057919</v>
      </c>
      <c r="K29" s="53">
        <v>15.154504216322886</v>
      </c>
      <c r="L29" s="71">
        <v>66.390036407026912</v>
      </c>
      <c r="M29" s="52">
        <v>4.517874015997025</v>
      </c>
      <c r="N29" s="71">
        <v>87.689272031890184</v>
      </c>
      <c r="O29" s="53">
        <v>6.9890067850775468</v>
      </c>
      <c r="P29" s="58">
        <v>21.299235624863272</v>
      </c>
      <c r="Q29" s="53">
        <v>8.2967862006009021</v>
      </c>
      <c r="R29" s="71">
        <v>71.466511399726159</v>
      </c>
      <c r="S29" s="52">
        <v>5.2156635112279064</v>
      </c>
      <c r="T29" s="71">
        <v>69.75352294555293</v>
      </c>
      <c r="U29" s="53">
        <v>5.2814287045364834</v>
      </c>
      <c r="V29" s="58">
        <v>-1.7129884541732281</v>
      </c>
      <c r="W29" s="53">
        <v>7.1730527743362122</v>
      </c>
      <c r="X29" s="71">
        <v>77.628176523403567</v>
      </c>
      <c r="Y29" s="52">
        <v>4.5782865027856099</v>
      </c>
      <c r="Z29" s="71">
        <v>56.131770235216173</v>
      </c>
      <c r="AA29" s="53">
        <v>6.2594251427294667</v>
      </c>
      <c r="AB29" s="58">
        <v>-21.496406288187394</v>
      </c>
      <c r="AC29" s="53">
        <v>7.4884961018363549</v>
      </c>
      <c r="AD29" s="71">
        <v>74.701646187772596</v>
      </c>
      <c r="AE29" s="52">
        <v>5.0367179459666573</v>
      </c>
      <c r="AF29" s="71">
        <v>66.304544763694011</v>
      </c>
      <c r="AG29" s="53">
        <v>5.8569534929748555</v>
      </c>
      <c r="AH29" s="58">
        <v>-8.3971014240785848</v>
      </c>
      <c r="AI29" s="54">
        <v>7.5678549096136383</v>
      </c>
    </row>
    <row r="30" spans="1:35">
      <c r="A30" s="113" t="s">
        <v>22</v>
      </c>
      <c r="B30" s="71">
        <v>95.182462332407596</v>
      </c>
      <c r="C30" s="53">
        <v>1.7143175047633863</v>
      </c>
      <c r="D30" s="71">
        <v>95.559429726605387</v>
      </c>
      <c r="E30" s="52">
        <v>2.2615436019593305</v>
      </c>
      <c r="F30" s="71">
        <v>97.466782035728997</v>
      </c>
      <c r="G30" s="53">
        <v>2.5540340816391707</v>
      </c>
      <c r="H30" s="58">
        <v>91.872957061571739</v>
      </c>
      <c r="I30" s="52">
        <v>4.2851695061363451</v>
      </c>
      <c r="J30" s="71">
        <v>-3.6864726650336479</v>
      </c>
      <c r="K30" s="53">
        <v>4.8470812753855235</v>
      </c>
      <c r="L30" s="71">
        <v>94.740863596877972</v>
      </c>
      <c r="M30" s="52">
        <v>1.8716610259427757</v>
      </c>
      <c r="N30" s="71">
        <v>100</v>
      </c>
      <c r="O30" s="53">
        <v>0</v>
      </c>
      <c r="P30" s="58">
        <v>5.259136403122028</v>
      </c>
      <c r="Q30" s="53">
        <v>1.8716610259427757</v>
      </c>
      <c r="R30" s="71">
        <v>95.478436218670609</v>
      </c>
      <c r="S30" s="52">
        <v>1.7131462513088724</v>
      </c>
      <c r="T30" s="71">
        <v>91.515550483695463</v>
      </c>
      <c r="U30" s="53">
        <v>8.3138783051035041</v>
      </c>
      <c r="V30" s="58">
        <v>-3.9628857349751456</v>
      </c>
      <c r="W30" s="53">
        <v>8.473971579109346</v>
      </c>
      <c r="X30" s="71">
        <v>95.177868451501283</v>
      </c>
      <c r="Y30" s="52">
        <v>1.7502170729077757</v>
      </c>
      <c r="Z30" s="71" t="s">
        <v>385</v>
      </c>
      <c r="AA30" s="53" t="s">
        <v>385</v>
      </c>
      <c r="AB30" s="58" t="s">
        <v>385</v>
      </c>
      <c r="AC30" s="53" t="s">
        <v>385</v>
      </c>
      <c r="AD30" s="71">
        <v>95.302650696881287</v>
      </c>
      <c r="AE30" s="52">
        <v>1.7160869565768329</v>
      </c>
      <c r="AF30" s="71" t="s">
        <v>385</v>
      </c>
      <c r="AG30" s="53" t="s">
        <v>385</v>
      </c>
      <c r="AH30" s="58" t="s">
        <v>385</v>
      </c>
      <c r="AI30" s="54" t="s">
        <v>385</v>
      </c>
    </row>
    <row r="31" spans="1:35">
      <c r="A31" s="113" t="s">
        <v>23</v>
      </c>
      <c r="B31" s="71">
        <v>97.237078093986511</v>
      </c>
      <c r="C31" s="53">
        <v>1.3459845347715742</v>
      </c>
      <c r="D31" s="71">
        <v>97.089446269204032</v>
      </c>
      <c r="E31" s="52">
        <v>2.9357146029523338</v>
      </c>
      <c r="F31" s="71">
        <v>99.281395619419939</v>
      </c>
      <c r="G31" s="53">
        <v>0.72434247261445051</v>
      </c>
      <c r="H31" s="58">
        <v>92.808655824156688</v>
      </c>
      <c r="I31" s="52">
        <v>4.2953529257246634</v>
      </c>
      <c r="J31" s="71">
        <v>-4.2807904450473444</v>
      </c>
      <c r="K31" s="53">
        <v>5.1998532499827288</v>
      </c>
      <c r="L31" s="71">
        <v>96.651881147508462</v>
      </c>
      <c r="M31" s="52">
        <v>1.6241804739726311</v>
      </c>
      <c r="N31" s="71">
        <v>100</v>
      </c>
      <c r="O31" s="53">
        <v>0</v>
      </c>
      <c r="P31" s="58">
        <v>3.3481188524915382</v>
      </c>
      <c r="Q31" s="53">
        <v>1.6241804739726311</v>
      </c>
      <c r="R31" s="71">
        <v>98.330678759454443</v>
      </c>
      <c r="S31" s="52">
        <v>1.0075606218507589</v>
      </c>
      <c r="T31" s="71">
        <v>94.290883168506312</v>
      </c>
      <c r="U31" s="53">
        <v>4.1755105376905961</v>
      </c>
      <c r="V31" s="58">
        <v>-4.0397955909481311</v>
      </c>
      <c r="W31" s="53">
        <v>4.2977057732342319</v>
      </c>
      <c r="X31" s="71">
        <v>97.237078093986511</v>
      </c>
      <c r="Y31" s="52">
        <v>1.3459845347715742</v>
      </c>
      <c r="Z31" s="71" t="s">
        <v>385</v>
      </c>
      <c r="AA31" s="53" t="s">
        <v>385</v>
      </c>
      <c r="AB31" s="58" t="s">
        <v>385</v>
      </c>
      <c r="AC31" s="53" t="s">
        <v>385</v>
      </c>
      <c r="AD31" s="71">
        <v>97.104217604806323</v>
      </c>
      <c r="AE31" s="52">
        <v>1.6135126467101781</v>
      </c>
      <c r="AF31" s="71">
        <v>97.64636017780316</v>
      </c>
      <c r="AG31" s="53">
        <v>2.3474314457894354</v>
      </c>
      <c r="AH31" s="58">
        <v>0.54214257299683766</v>
      </c>
      <c r="AI31" s="54">
        <v>2.8561565641766427</v>
      </c>
    </row>
    <row r="32" spans="1:35">
      <c r="A32" s="113" t="s">
        <v>24</v>
      </c>
      <c r="B32" s="71">
        <v>93.548387096774206</v>
      </c>
      <c r="C32" s="53">
        <v>2.6112294668719551</v>
      </c>
      <c r="D32" s="71">
        <v>91.489361702127667</v>
      </c>
      <c r="E32" s="52">
        <v>4.1558321818303288</v>
      </c>
      <c r="F32" s="71">
        <v>97.435897435897431</v>
      </c>
      <c r="G32" s="53">
        <v>2.5256077941560391</v>
      </c>
      <c r="H32" s="58" t="s">
        <v>385</v>
      </c>
      <c r="I32" s="52" t="s">
        <v>385</v>
      </c>
      <c r="J32" s="71" t="s">
        <v>385</v>
      </c>
      <c r="K32" s="53" t="s">
        <v>385</v>
      </c>
      <c r="L32" s="71">
        <v>93.333333333333343</v>
      </c>
      <c r="M32" s="52">
        <v>2.6981850120366979</v>
      </c>
      <c r="N32" s="71" t="s">
        <v>385</v>
      </c>
      <c r="O32" s="53" t="s">
        <v>385</v>
      </c>
      <c r="P32" s="58" t="s">
        <v>385</v>
      </c>
      <c r="Q32" s="53" t="s">
        <v>385</v>
      </c>
      <c r="R32" s="71">
        <v>93.181818181818187</v>
      </c>
      <c r="S32" s="52">
        <v>2.7363164231246651</v>
      </c>
      <c r="T32" s="71" t="s">
        <v>385</v>
      </c>
      <c r="U32" s="53" t="s">
        <v>385</v>
      </c>
      <c r="V32" s="58" t="s">
        <v>385</v>
      </c>
      <c r="W32" s="53" t="s">
        <v>385</v>
      </c>
      <c r="X32" s="71">
        <v>95.3125</v>
      </c>
      <c r="Y32" s="52">
        <v>2.6534816062266544</v>
      </c>
      <c r="Z32" s="71">
        <v>87.999999999999986</v>
      </c>
      <c r="AA32" s="53">
        <v>6.473082750270077</v>
      </c>
      <c r="AB32" s="58">
        <v>-7.3125000000000142</v>
      </c>
      <c r="AC32" s="53">
        <v>6.8829081875794156</v>
      </c>
      <c r="AD32" s="71">
        <v>92.5</v>
      </c>
      <c r="AE32" s="52">
        <v>4.1781689483848083</v>
      </c>
      <c r="AF32" s="71">
        <v>93.877551020408163</v>
      </c>
      <c r="AG32" s="53">
        <v>3.5363451190132937</v>
      </c>
      <c r="AH32" s="58">
        <v>1.3775510204081627</v>
      </c>
      <c r="AI32" s="54">
        <v>5.4892964580143762</v>
      </c>
    </row>
    <row r="33" spans="1:35">
      <c r="A33" s="113" t="s">
        <v>365</v>
      </c>
      <c r="B33" s="71">
        <v>94.282509812227389</v>
      </c>
      <c r="C33" s="53">
        <v>2.1233162434959629</v>
      </c>
      <c r="D33" s="71" t="s">
        <v>385</v>
      </c>
      <c r="E33" s="52" t="s">
        <v>385</v>
      </c>
      <c r="F33" s="71">
        <v>95.654583838189197</v>
      </c>
      <c r="G33" s="53">
        <v>2.3376481997493963</v>
      </c>
      <c r="H33" s="58">
        <v>92.051701271938896</v>
      </c>
      <c r="I33" s="52">
        <v>4.4829423401192265</v>
      </c>
      <c r="J33" s="71" t="s">
        <v>385</v>
      </c>
      <c r="K33" s="53" t="s">
        <v>385</v>
      </c>
      <c r="L33" s="71" t="s">
        <v>386</v>
      </c>
      <c r="M33" s="52" t="s">
        <v>386</v>
      </c>
      <c r="N33" s="71" t="s">
        <v>386</v>
      </c>
      <c r="O33" s="53" t="s">
        <v>386</v>
      </c>
      <c r="P33" s="58" t="s">
        <v>386</v>
      </c>
      <c r="Q33" s="53" t="s">
        <v>386</v>
      </c>
      <c r="R33" s="71">
        <v>93.394391696201822</v>
      </c>
      <c r="S33" s="52">
        <v>2.7227841285647072</v>
      </c>
      <c r="T33" s="71">
        <v>95.675734219271092</v>
      </c>
      <c r="U33" s="53">
        <v>3.5226508019431684</v>
      </c>
      <c r="V33" s="58">
        <v>2.2813425230692701</v>
      </c>
      <c r="W33" s="53">
        <v>4.441337574192687</v>
      </c>
      <c r="X33" s="71">
        <v>94.491871219943519</v>
      </c>
      <c r="Y33" s="52">
        <v>2.1433713015478606</v>
      </c>
      <c r="Z33" s="71">
        <v>92.809866175986031</v>
      </c>
      <c r="AA33" s="53">
        <v>6.9512216809377323</v>
      </c>
      <c r="AB33" s="58">
        <v>-1.6820050439574885</v>
      </c>
      <c r="AC33" s="53">
        <v>7.1653247266745792</v>
      </c>
      <c r="AD33" s="71">
        <v>96.609814878777428</v>
      </c>
      <c r="AE33" s="52">
        <v>2.1320339327771811</v>
      </c>
      <c r="AF33" s="71">
        <v>90.253486344889694</v>
      </c>
      <c r="AG33" s="53">
        <v>4.2468545115677179</v>
      </c>
      <c r="AH33" s="58">
        <v>-6.3563285338877336</v>
      </c>
      <c r="AI33" s="54">
        <v>4.6505668021565896</v>
      </c>
    </row>
    <row r="34" spans="1:35">
      <c r="A34" s="113" t="s">
        <v>25</v>
      </c>
      <c r="B34" s="71">
        <v>65.900758602229743</v>
      </c>
      <c r="C34" s="53">
        <v>3.9701517769146792</v>
      </c>
      <c r="D34" s="71">
        <v>45.486171620621278</v>
      </c>
      <c r="E34" s="52">
        <v>11.751006904221216</v>
      </c>
      <c r="F34" s="71">
        <v>69.380953881518025</v>
      </c>
      <c r="G34" s="53">
        <v>4.0947683862225803</v>
      </c>
      <c r="H34" s="58">
        <v>68.374974944523132</v>
      </c>
      <c r="I34" s="52">
        <v>8.3417690654793351</v>
      </c>
      <c r="J34" s="71">
        <v>22.888803323901854</v>
      </c>
      <c r="K34" s="53">
        <v>14.641870299591286</v>
      </c>
      <c r="L34" s="71">
        <v>63.967505642071053</v>
      </c>
      <c r="M34" s="52">
        <v>4.1148361012761043</v>
      </c>
      <c r="N34" s="71">
        <v>85.675356277276478</v>
      </c>
      <c r="O34" s="53">
        <v>14.419254429733382</v>
      </c>
      <c r="P34" s="58">
        <v>21.707850635205425</v>
      </c>
      <c r="Q34" s="53">
        <v>14.981084570272289</v>
      </c>
      <c r="R34" s="71">
        <v>65.047749560782847</v>
      </c>
      <c r="S34" s="52">
        <v>4.070235611598414</v>
      </c>
      <c r="T34" s="71">
        <v>75.948205021264371</v>
      </c>
      <c r="U34" s="53">
        <v>11.029944516670538</v>
      </c>
      <c r="V34" s="58">
        <v>10.900455460481524</v>
      </c>
      <c r="W34" s="53">
        <v>11.318513947791226</v>
      </c>
      <c r="X34" s="71">
        <v>74.61936164601903</v>
      </c>
      <c r="Y34" s="52">
        <v>4.4192438348074026</v>
      </c>
      <c r="Z34" s="71">
        <v>48.271340885341601</v>
      </c>
      <c r="AA34" s="53">
        <v>7.4848402514974763</v>
      </c>
      <c r="AB34" s="58">
        <v>-26.348020760677429</v>
      </c>
      <c r="AC34" s="53">
        <v>8.7717723879666956</v>
      </c>
      <c r="AD34" s="71">
        <v>69.919827441623383</v>
      </c>
      <c r="AE34" s="52">
        <v>5.1073871060789449</v>
      </c>
      <c r="AF34" s="71">
        <v>59.592601544729007</v>
      </c>
      <c r="AG34" s="53">
        <v>6.7974153011115792</v>
      </c>
      <c r="AH34" s="58">
        <v>-10.327225896894376</v>
      </c>
      <c r="AI34" s="54">
        <v>8.8376615584861717</v>
      </c>
    </row>
    <row r="35" spans="1:35">
      <c r="A35" s="113" t="s">
        <v>26</v>
      </c>
      <c r="B35" s="71">
        <v>69.997698026037853</v>
      </c>
      <c r="C35" s="53">
        <v>3.9226360144512755</v>
      </c>
      <c r="D35" s="71" t="s">
        <v>385</v>
      </c>
      <c r="E35" s="52" t="s">
        <v>385</v>
      </c>
      <c r="F35" s="71">
        <v>66.710659689374722</v>
      </c>
      <c r="G35" s="53">
        <v>6.7410774576067301</v>
      </c>
      <c r="H35" s="58">
        <v>72.100295425671561</v>
      </c>
      <c r="I35" s="52">
        <v>4.9506992639602778</v>
      </c>
      <c r="J35" s="71" t="s">
        <v>385</v>
      </c>
      <c r="K35" s="53" t="s">
        <v>385</v>
      </c>
      <c r="L35" s="71">
        <v>68.999311149447024</v>
      </c>
      <c r="M35" s="52">
        <v>4.1616304309681507</v>
      </c>
      <c r="N35" s="71">
        <v>83.876546391791379</v>
      </c>
      <c r="O35" s="53">
        <v>8.6943234293937426</v>
      </c>
      <c r="P35" s="58">
        <v>14.877235242344355</v>
      </c>
      <c r="Q35" s="53">
        <v>9.6609070106895221</v>
      </c>
      <c r="R35" s="71">
        <v>68.058942817803342</v>
      </c>
      <c r="S35" s="52">
        <v>4.1609579484656667</v>
      </c>
      <c r="T35" s="71">
        <v>90.683000962183286</v>
      </c>
      <c r="U35" s="53">
        <v>6.8044985300573764</v>
      </c>
      <c r="V35" s="58">
        <v>22.624058144379944</v>
      </c>
      <c r="W35" s="53">
        <v>7.9108361314186162</v>
      </c>
      <c r="X35" s="71">
        <v>70.420333327430143</v>
      </c>
      <c r="Y35" s="52">
        <v>3.9854140984993132</v>
      </c>
      <c r="Z35" s="71" t="s">
        <v>385</v>
      </c>
      <c r="AA35" s="53" t="s">
        <v>385</v>
      </c>
      <c r="AB35" s="58" t="s">
        <v>385</v>
      </c>
      <c r="AC35" s="53" t="s">
        <v>385</v>
      </c>
      <c r="AD35" s="71">
        <v>70.794162312087224</v>
      </c>
      <c r="AE35" s="52">
        <v>4.2829190753204935</v>
      </c>
      <c r="AF35" s="71">
        <v>61.378544131417073</v>
      </c>
      <c r="AG35" s="53">
        <v>13.398149658630178</v>
      </c>
      <c r="AH35" s="58">
        <v>-9.4156181806701511</v>
      </c>
      <c r="AI35" s="54">
        <v>14.613282856569846</v>
      </c>
    </row>
    <row r="36" spans="1:35">
      <c r="A36" s="113" t="s">
        <v>27</v>
      </c>
      <c r="B36" s="71">
        <v>94.693642133036988</v>
      </c>
      <c r="C36" s="53">
        <v>1.7933676039173929</v>
      </c>
      <c r="D36" s="71">
        <v>95.937800307905917</v>
      </c>
      <c r="E36" s="52">
        <v>2.1578802065721732</v>
      </c>
      <c r="F36" s="71">
        <v>94.226211348571454</v>
      </c>
      <c r="G36" s="53">
        <v>2.6709926839046969</v>
      </c>
      <c r="H36" s="58">
        <v>89.431212582588088</v>
      </c>
      <c r="I36" s="52">
        <v>6.6819527993062282</v>
      </c>
      <c r="J36" s="71">
        <v>-6.5065877253178286</v>
      </c>
      <c r="K36" s="53">
        <v>7.0302736042244645</v>
      </c>
      <c r="L36" s="71">
        <v>94.764359823355321</v>
      </c>
      <c r="M36" s="52">
        <v>1.8163288457421911</v>
      </c>
      <c r="N36" s="71">
        <v>89.397944199707723</v>
      </c>
      <c r="O36" s="53">
        <v>4.8768302252983275</v>
      </c>
      <c r="P36" s="58">
        <v>-5.3664156236475975</v>
      </c>
      <c r="Q36" s="53">
        <v>5.2067015478538492</v>
      </c>
      <c r="R36" s="71">
        <v>94.096971602811024</v>
      </c>
      <c r="S36" s="52">
        <v>1.9753063498307142</v>
      </c>
      <c r="T36" s="71">
        <v>100</v>
      </c>
      <c r="U36" s="53">
        <v>0</v>
      </c>
      <c r="V36" s="58">
        <v>5.9030283971889759</v>
      </c>
      <c r="W36" s="53">
        <v>1.9753063498307142</v>
      </c>
      <c r="X36" s="71">
        <v>95.17183966324167</v>
      </c>
      <c r="Y36" s="52">
        <v>1.7889686046754287</v>
      </c>
      <c r="Z36" s="71">
        <v>84.096027043461575</v>
      </c>
      <c r="AA36" s="53">
        <v>13.018657899418756</v>
      </c>
      <c r="AB36" s="58">
        <v>-11.075812619780095</v>
      </c>
      <c r="AC36" s="53">
        <v>13.159405633563068</v>
      </c>
      <c r="AD36" s="71">
        <v>94.667157678085189</v>
      </c>
      <c r="AE36" s="52">
        <v>1.8030861894781762</v>
      </c>
      <c r="AF36" s="71" t="s">
        <v>385</v>
      </c>
      <c r="AG36" s="53" t="s">
        <v>385</v>
      </c>
      <c r="AH36" s="58" t="s">
        <v>385</v>
      </c>
      <c r="AI36" s="54" t="s">
        <v>385</v>
      </c>
    </row>
    <row r="37" spans="1:35">
      <c r="A37" s="113" t="s">
        <v>28</v>
      </c>
      <c r="B37" s="71">
        <v>96.014352040538938</v>
      </c>
      <c r="C37" s="53">
        <v>2.1629916453480367</v>
      </c>
      <c r="D37" s="71" t="s">
        <v>385</v>
      </c>
      <c r="E37" s="52" t="s">
        <v>385</v>
      </c>
      <c r="F37" s="71">
        <v>94.973242824647329</v>
      </c>
      <c r="G37" s="53">
        <v>4.9941730116235679</v>
      </c>
      <c r="H37" s="58">
        <v>98.168784376261158</v>
      </c>
      <c r="I37" s="52">
        <v>1.3224637717062613</v>
      </c>
      <c r="J37" s="71" t="s">
        <v>385</v>
      </c>
      <c r="K37" s="53" t="s">
        <v>385</v>
      </c>
      <c r="L37" s="71">
        <v>95.181751168183425</v>
      </c>
      <c r="M37" s="52">
        <v>2.6120571762617981</v>
      </c>
      <c r="N37" s="71">
        <v>100</v>
      </c>
      <c r="O37" s="53">
        <v>0</v>
      </c>
      <c r="P37" s="58">
        <v>4.8182488318165753</v>
      </c>
      <c r="Q37" s="53">
        <v>2.6120571762617981</v>
      </c>
      <c r="R37" s="71">
        <v>97.16806859356781</v>
      </c>
      <c r="S37" s="52">
        <v>1.853520396789418</v>
      </c>
      <c r="T37" s="71" t="s">
        <v>385</v>
      </c>
      <c r="U37" s="53" t="s">
        <v>385</v>
      </c>
      <c r="V37" s="58" t="s">
        <v>385</v>
      </c>
      <c r="W37" s="53" t="s">
        <v>385</v>
      </c>
      <c r="X37" s="71">
        <v>96.014352040538938</v>
      </c>
      <c r="Y37" s="52">
        <v>2.1629916453480367</v>
      </c>
      <c r="Z37" s="71" t="s">
        <v>385</v>
      </c>
      <c r="AA37" s="53" t="s">
        <v>385</v>
      </c>
      <c r="AB37" s="58" t="s">
        <v>385</v>
      </c>
      <c r="AC37" s="53" t="s">
        <v>385</v>
      </c>
      <c r="AD37" s="71">
        <v>95.937432596925561</v>
      </c>
      <c r="AE37" s="52">
        <v>2.206100899965715</v>
      </c>
      <c r="AF37" s="71" t="s">
        <v>385</v>
      </c>
      <c r="AG37" s="53" t="s">
        <v>385</v>
      </c>
      <c r="AH37" s="58" t="s">
        <v>385</v>
      </c>
      <c r="AI37" s="54" t="s">
        <v>385</v>
      </c>
    </row>
    <row r="38" spans="1:35">
      <c r="A38" s="113" t="s">
        <v>29</v>
      </c>
      <c r="B38" s="71">
        <v>88.708507400818348</v>
      </c>
      <c r="C38" s="53">
        <v>3.4657287415897189</v>
      </c>
      <c r="D38" s="71">
        <v>89.528379379800754</v>
      </c>
      <c r="E38" s="52">
        <v>6.0836869978781323</v>
      </c>
      <c r="F38" s="71">
        <v>87.160396885284484</v>
      </c>
      <c r="G38" s="53">
        <v>5.0467951176195891</v>
      </c>
      <c r="H38" s="58">
        <v>88.991444405802824</v>
      </c>
      <c r="I38" s="52">
        <v>5.0786672748782458</v>
      </c>
      <c r="J38" s="71">
        <v>-0.53693497399792989</v>
      </c>
      <c r="K38" s="53">
        <v>7.9222227836776913</v>
      </c>
      <c r="L38" s="71">
        <v>87.993420461189174</v>
      </c>
      <c r="M38" s="52">
        <v>3.6901267654669083</v>
      </c>
      <c r="N38" s="71" t="s">
        <v>385</v>
      </c>
      <c r="O38" s="53" t="s">
        <v>385</v>
      </c>
      <c r="P38" s="58" t="s">
        <v>385</v>
      </c>
      <c r="Q38" s="53" t="s">
        <v>385</v>
      </c>
      <c r="R38" s="71">
        <v>93.460468223697674</v>
      </c>
      <c r="S38" s="52">
        <v>2.0930417915963959</v>
      </c>
      <c r="T38" s="71" t="s">
        <v>385</v>
      </c>
      <c r="U38" s="53" t="s">
        <v>385</v>
      </c>
      <c r="V38" s="58" t="s">
        <v>385</v>
      </c>
      <c r="W38" s="53" t="s">
        <v>385</v>
      </c>
      <c r="X38" s="71">
        <v>88.611806590814368</v>
      </c>
      <c r="Y38" s="52">
        <v>3.4963346323480677</v>
      </c>
      <c r="Z38" s="71" t="s">
        <v>385</v>
      </c>
      <c r="AA38" s="53" t="s">
        <v>385</v>
      </c>
      <c r="AB38" s="58" t="s">
        <v>385</v>
      </c>
      <c r="AC38" s="53" t="s">
        <v>385</v>
      </c>
      <c r="AD38" s="71">
        <v>89.851870035739694</v>
      </c>
      <c r="AE38" s="52">
        <v>2.78824020031001</v>
      </c>
      <c r="AF38" s="71">
        <v>81.415755558955254</v>
      </c>
      <c r="AG38" s="53">
        <v>19.709505867966744</v>
      </c>
      <c r="AH38" s="58">
        <v>-8.4361144767844394</v>
      </c>
      <c r="AI38" s="54">
        <v>20.015897206079465</v>
      </c>
    </row>
    <row r="39" spans="1:35">
      <c r="A39" s="113" t="s">
        <v>30</v>
      </c>
      <c r="B39" s="71">
        <v>92.374491576990678</v>
      </c>
      <c r="C39" s="53">
        <v>1.8541478490349426</v>
      </c>
      <c r="D39" s="71">
        <v>91.455836297389425</v>
      </c>
      <c r="E39" s="52">
        <v>4.0622656468027447</v>
      </c>
      <c r="F39" s="71">
        <v>91.371293421947613</v>
      </c>
      <c r="G39" s="53">
        <v>2.5594046279303289</v>
      </c>
      <c r="H39" s="58">
        <v>95.178539364469401</v>
      </c>
      <c r="I39" s="52">
        <v>2.4304436199777397</v>
      </c>
      <c r="J39" s="71">
        <v>3.7227030670799763</v>
      </c>
      <c r="K39" s="53">
        <v>4.7451934106696401</v>
      </c>
      <c r="L39" s="71">
        <v>92.233400480988067</v>
      </c>
      <c r="M39" s="52">
        <v>1.8898846794782771</v>
      </c>
      <c r="N39" s="71" t="s">
        <v>385</v>
      </c>
      <c r="O39" s="53" t="s">
        <v>385</v>
      </c>
      <c r="P39" s="58" t="s">
        <v>385</v>
      </c>
      <c r="Q39" s="53" t="s">
        <v>385</v>
      </c>
      <c r="R39" s="71">
        <v>91.917966414784459</v>
      </c>
      <c r="S39" s="52">
        <v>2.0240131559475589</v>
      </c>
      <c r="T39" s="71">
        <v>95.30610758235332</v>
      </c>
      <c r="U39" s="53">
        <v>5.1534958390604872</v>
      </c>
      <c r="V39" s="58">
        <v>3.3881411675688611</v>
      </c>
      <c r="W39" s="53">
        <v>5.5932534874606095</v>
      </c>
      <c r="X39" s="71">
        <v>92.746076979499719</v>
      </c>
      <c r="Y39" s="52">
        <v>1.8169735207020985</v>
      </c>
      <c r="Z39" s="71" t="s">
        <v>385</v>
      </c>
      <c r="AA39" s="53" t="s">
        <v>385</v>
      </c>
      <c r="AB39" s="58" t="s">
        <v>385</v>
      </c>
      <c r="AC39" s="53" t="s">
        <v>385</v>
      </c>
      <c r="AD39" s="71">
        <v>92.90754750201171</v>
      </c>
      <c r="AE39" s="52">
        <v>1.8338188412336132</v>
      </c>
      <c r="AF39" s="71">
        <v>90.699425904365697</v>
      </c>
      <c r="AG39" s="53">
        <v>4.9608657104668117</v>
      </c>
      <c r="AH39" s="58">
        <v>-2.2081215976460129</v>
      </c>
      <c r="AI39" s="54">
        <v>5.4140893515564485</v>
      </c>
    </row>
    <row r="40" spans="1:35">
      <c r="A40" s="113" t="s">
        <v>31</v>
      </c>
      <c r="B40" s="71">
        <v>90.830658105974919</v>
      </c>
      <c r="C40" s="53">
        <v>4.0997104422787638</v>
      </c>
      <c r="D40" s="71" t="s">
        <v>385</v>
      </c>
      <c r="E40" s="52" t="s">
        <v>385</v>
      </c>
      <c r="F40" s="71">
        <v>89.615013161168903</v>
      </c>
      <c r="G40" s="53">
        <v>4.5806599803554526</v>
      </c>
      <c r="H40" s="254" t="s">
        <v>387</v>
      </c>
      <c r="I40" s="255" t="s">
        <v>387</v>
      </c>
      <c r="J40" s="254" t="s">
        <v>387</v>
      </c>
      <c r="K40" s="255" t="s">
        <v>387</v>
      </c>
      <c r="L40" s="71">
        <v>91.666666666666671</v>
      </c>
      <c r="M40" s="52">
        <v>5.9017135403103493</v>
      </c>
      <c r="N40" s="71">
        <v>90.178571428627237</v>
      </c>
      <c r="O40" s="53">
        <v>5.6704050487450584</v>
      </c>
      <c r="P40" s="58">
        <v>-1.4880952380394348</v>
      </c>
      <c r="Q40" s="53">
        <v>8.1954121716725474</v>
      </c>
      <c r="R40" s="71">
        <v>90.261314296403214</v>
      </c>
      <c r="S40" s="52">
        <v>4.3710924169612762</v>
      </c>
      <c r="T40" s="71" t="s">
        <v>385</v>
      </c>
      <c r="U40" s="53" t="s">
        <v>385</v>
      </c>
      <c r="V40" s="58" t="s">
        <v>385</v>
      </c>
      <c r="W40" s="53" t="s">
        <v>385</v>
      </c>
      <c r="X40" s="71">
        <v>91.885825135145566</v>
      </c>
      <c r="Y40" s="52">
        <v>4.0921701571970717</v>
      </c>
      <c r="Z40" s="71" t="s">
        <v>385</v>
      </c>
      <c r="AA40" s="53" t="s">
        <v>385</v>
      </c>
      <c r="AB40" s="58" t="s">
        <v>385</v>
      </c>
      <c r="AC40" s="53" t="s">
        <v>385</v>
      </c>
      <c r="AD40" s="71">
        <v>96.900456983893903</v>
      </c>
      <c r="AE40" s="52">
        <v>3.1354343908331779</v>
      </c>
      <c r="AF40" s="71">
        <v>82.129633397119107</v>
      </c>
      <c r="AG40" s="53">
        <v>8.6511837201197661</v>
      </c>
      <c r="AH40" s="58">
        <v>-14.770823586774796</v>
      </c>
      <c r="AI40" s="54">
        <v>9.2097146768574234</v>
      </c>
    </row>
    <row r="41" spans="1:35">
      <c r="A41" s="113" t="s">
        <v>32</v>
      </c>
      <c r="B41" s="71">
        <v>74.890258791848879</v>
      </c>
      <c r="C41" s="53">
        <v>3.1641103634707837</v>
      </c>
      <c r="D41" s="71">
        <v>59.799857585572383</v>
      </c>
      <c r="E41" s="52">
        <v>11.708592381882271</v>
      </c>
      <c r="F41" s="71">
        <v>73.626360756607497</v>
      </c>
      <c r="G41" s="53">
        <v>4.6060802214686047</v>
      </c>
      <c r="H41" s="58">
        <v>79.830752340138474</v>
      </c>
      <c r="I41" s="52">
        <v>4.3597827147031598</v>
      </c>
      <c r="J41" s="71">
        <v>20.030894754566091</v>
      </c>
      <c r="K41" s="53">
        <v>12.168701009709356</v>
      </c>
      <c r="L41" s="71">
        <v>70.769373259057048</v>
      </c>
      <c r="M41" s="52">
        <v>3.7833951406390423</v>
      </c>
      <c r="N41" s="71">
        <v>84.117735347997808</v>
      </c>
      <c r="O41" s="53">
        <v>5.4758592565961655</v>
      </c>
      <c r="P41" s="58">
        <v>13.34836208894076</v>
      </c>
      <c r="Q41" s="53">
        <v>6.5950427257498001</v>
      </c>
      <c r="R41" s="71">
        <v>77.692321695325532</v>
      </c>
      <c r="S41" s="52">
        <v>3.9645268774091194</v>
      </c>
      <c r="T41" s="71">
        <v>69.749608434028517</v>
      </c>
      <c r="U41" s="53">
        <v>5.2802061774801503</v>
      </c>
      <c r="V41" s="58">
        <v>-7.9427132612970155</v>
      </c>
      <c r="W41" s="53">
        <v>6.6866860532210737</v>
      </c>
      <c r="X41" s="71">
        <v>74.665863757806761</v>
      </c>
      <c r="Y41" s="52">
        <v>3.1790211429572914</v>
      </c>
      <c r="Z41" s="71" t="s">
        <v>385</v>
      </c>
      <c r="AA41" s="53" t="s">
        <v>385</v>
      </c>
      <c r="AB41" s="58" t="s">
        <v>385</v>
      </c>
      <c r="AC41" s="53" t="s">
        <v>385</v>
      </c>
      <c r="AD41" s="71">
        <v>74.430720411199687</v>
      </c>
      <c r="AE41" s="52">
        <v>3.2948879950511452</v>
      </c>
      <c r="AF41" s="71">
        <v>83.70622532426421</v>
      </c>
      <c r="AG41" s="53">
        <v>9.293113043936799</v>
      </c>
      <c r="AH41" s="58">
        <v>9.2755049130645233</v>
      </c>
      <c r="AI41" s="54">
        <v>9.8829239275533158</v>
      </c>
    </row>
    <row r="42" spans="1:35">
      <c r="A42" s="113" t="s">
        <v>33</v>
      </c>
      <c r="B42" s="71">
        <v>52.991452991453002</v>
      </c>
      <c r="C42" s="53">
        <v>4.8534076908725687</v>
      </c>
      <c r="D42" s="71" t="s">
        <v>385</v>
      </c>
      <c r="E42" s="52" t="s">
        <v>385</v>
      </c>
      <c r="F42" s="71">
        <v>51.249999999999993</v>
      </c>
      <c r="G42" s="53">
        <v>6.0241530611780583</v>
      </c>
      <c r="H42" s="58">
        <v>54.285714285714292</v>
      </c>
      <c r="I42" s="52">
        <v>8.0904180862579391</v>
      </c>
      <c r="J42" s="71" t="s">
        <v>385</v>
      </c>
      <c r="K42" s="53" t="s">
        <v>385</v>
      </c>
      <c r="L42" s="71" t="s">
        <v>386</v>
      </c>
      <c r="M42" s="52" t="s">
        <v>386</v>
      </c>
      <c r="N42" s="71" t="s">
        <v>386</v>
      </c>
      <c r="O42" s="53" t="s">
        <v>386</v>
      </c>
      <c r="P42" s="58" t="s">
        <v>386</v>
      </c>
      <c r="Q42" s="53" t="s">
        <v>386</v>
      </c>
      <c r="R42" s="71">
        <v>51.886792452830193</v>
      </c>
      <c r="S42" s="52">
        <v>4.9197603042429172</v>
      </c>
      <c r="T42" s="71" t="s">
        <v>385</v>
      </c>
      <c r="U42" s="53" t="s">
        <v>385</v>
      </c>
      <c r="V42" s="58" t="s">
        <v>385</v>
      </c>
      <c r="W42" s="53" t="s">
        <v>385</v>
      </c>
      <c r="X42" s="71">
        <v>47.826086956521742</v>
      </c>
      <c r="Y42" s="52">
        <v>5.2011613518468636</v>
      </c>
      <c r="Z42" s="71">
        <v>73.91304347826086</v>
      </c>
      <c r="AA42" s="53">
        <v>9.8541985336294751</v>
      </c>
      <c r="AB42" s="58">
        <v>26.086956521739118</v>
      </c>
      <c r="AC42" s="53">
        <v>10.924378089227998</v>
      </c>
      <c r="AD42" s="71">
        <v>55.000000000000007</v>
      </c>
      <c r="AE42" s="52">
        <v>6.2292781954152892</v>
      </c>
      <c r="AF42" s="71">
        <v>50.909090909090907</v>
      </c>
      <c r="AG42" s="53">
        <v>7.4005474903362005</v>
      </c>
      <c r="AH42" s="58">
        <v>-4.0909090909091006</v>
      </c>
      <c r="AI42" s="54">
        <v>9.5783429113372822</v>
      </c>
    </row>
    <row r="43" spans="1:35">
      <c r="A43" s="113" t="s">
        <v>34</v>
      </c>
      <c r="B43" s="71">
        <v>93.839822034809302</v>
      </c>
      <c r="C43" s="53">
        <v>1.9726005621534672</v>
      </c>
      <c r="D43" s="71">
        <v>100</v>
      </c>
      <c r="E43" s="52">
        <v>0</v>
      </c>
      <c r="F43" s="71">
        <v>92.152350381563437</v>
      </c>
      <c r="G43" s="53">
        <v>3.3454408912556652</v>
      </c>
      <c r="H43" s="58">
        <v>87.271313421643725</v>
      </c>
      <c r="I43" s="52">
        <v>5.4586359079469648</v>
      </c>
      <c r="J43" s="71">
        <v>-12.728686578356275</v>
      </c>
      <c r="K43" s="53">
        <v>5.4586359079469648</v>
      </c>
      <c r="L43" s="71">
        <v>94.974632904539391</v>
      </c>
      <c r="M43" s="52">
        <v>1.6457071389457285</v>
      </c>
      <c r="N43" s="71">
        <v>65.490830089184186</v>
      </c>
      <c r="O43" s="53">
        <v>27.561900331608562</v>
      </c>
      <c r="P43" s="58">
        <v>-29.483802815355205</v>
      </c>
      <c r="Q43" s="53">
        <v>27.624862205347043</v>
      </c>
      <c r="R43" s="71">
        <v>92.847760747361349</v>
      </c>
      <c r="S43" s="52">
        <v>2.4051464954325823</v>
      </c>
      <c r="T43" s="71">
        <v>98.266014056682778</v>
      </c>
      <c r="U43" s="53">
        <v>1.7777904863317646</v>
      </c>
      <c r="V43" s="58">
        <v>5.4182533093214289</v>
      </c>
      <c r="W43" s="53">
        <v>2.9848972537279423</v>
      </c>
      <c r="X43" s="71">
        <v>94.623524201241921</v>
      </c>
      <c r="Y43" s="52">
        <v>1.9692764700258829</v>
      </c>
      <c r="Z43" s="71">
        <v>90.080091455902576</v>
      </c>
      <c r="AA43" s="53">
        <v>6.149177250954013</v>
      </c>
      <c r="AB43" s="58">
        <v>-4.543432745339345</v>
      </c>
      <c r="AC43" s="53">
        <v>6.3637218066385008</v>
      </c>
      <c r="AD43" s="71">
        <v>93.111129137173975</v>
      </c>
      <c r="AE43" s="52">
        <v>2.2778245217454001</v>
      </c>
      <c r="AF43" s="71">
        <v>98.578998176210661</v>
      </c>
      <c r="AG43" s="53">
        <v>1.4705226333018211</v>
      </c>
      <c r="AH43" s="58">
        <v>5.4678690390366853</v>
      </c>
      <c r="AI43" s="54">
        <v>2.6847710920829115</v>
      </c>
    </row>
    <row r="44" spans="1:35">
      <c r="A44" s="113" t="s">
        <v>35</v>
      </c>
      <c r="B44" s="71">
        <v>70.627489638894758</v>
      </c>
      <c r="C44" s="53">
        <v>3.7710740719722016</v>
      </c>
      <c r="D44" s="71">
        <v>66.56204209984341</v>
      </c>
      <c r="E44" s="52">
        <v>7.4002691027016114</v>
      </c>
      <c r="F44" s="71">
        <v>71.598093767610024</v>
      </c>
      <c r="G44" s="53">
        <v>4.977520518628153</v>
      </c>
      <c r="H44" s="58">
        <v>81.959253358375577</v>
      </c>
      <c r="I44" s="52">
        <v>8.5241153227252422</v>
      </c>
      <c r="J44" s="71">
        <v>15.397211258532167</v>
      </c>
      <c r="K44" s="53">
        <v>11.375396467313562</v>
      </c>
      <c r="L44" s="71">
        <v>68.23835302579127</v>
      </c>
      <c r="M44" s="52">
        <v>4.1921269593441002</v>
      </c>
      <c r="N44" s="71">
        <v>86.120084684411395</v>
      </c>
      <c r="O44" s="53">
        <v>9.9308188358268659</v>
      </c>
      <c r="P44" s="58">
        <v>17.881731658620126</v>
      </c>
      <c r="Q44" s="53">
        <v>11.638020273290232</v>
      </c>
      <c r="R44" s="71">
        <v>70.598828763146059</v>
      </c>
      <c r="S44" s="52">
        <v>3.8152214006662515</v>
      </c>
      <c r="T44" s="71" t="s">
        <v>385</v>
      </c>
      <c r="U44" s="53" t="s">
        <v>385</v>
      </c>
      <c r="V44" s="58" t="s">
        <v>385</v>
      </c>
      <c r="W44" s="53" t="s">
        <v>385</v>
      </c>
      <c r="X44" s="71">
        <v>70.853254193556864</v>
      </c>
      <c r="Y44" s="52">
        <v>4.4266615972529415</v>
      </c>
      <c r="Z44" s="71">
        <v>69.54542850223487</v>
      </c>
      <c r="AA44" s="53">
        <v>7.8686305970584849</v>
      </c>
      <c r="AB44" s="58">
        <v>-1.3078256913219946</v>
      </c>
      <c r="AC44" s="53">
        <v>9.4061770071417481</v>
      </c>
      <c r="AD44" s="71">
        <v>70.722225146150834</v>
      </c>
      <c r="AE44" s="52">
        <v>5.3535434151455688</v>
      </c>
      <c r="AF44" s="71">
        <v>70.487933879226546</v>
      </c>
      <c r="AG44" s="53">
        <v>6.4860358504115618</v>
      </c>
      <c r="AH44" s="58">
        <v>-0.23429126692428781</v>
      </c>
      <c r="AI44" s="54">
        <v>9.0709068402957307</v>
      </c>
    </row>
    <row r="45" spans="1:35">
      <c r="A45" s="113" t="s">
        <v>36</v>
      </c>
      <c r="B45" s="71">
        <v>89.287046015087952</v>
      </c>
      <c r="C45" s="53">
        <v>2.1904455896123038</v>
      </c>
      <c r="D45" s="71">
        <v>65.348921938551612</v>
      </c>
      <c r="E45" s="52">
        <v>10.855190167023684</v>
      </c>
      <c r="F45" s="71">
        <v>91.005076108642385</v>
      </c>
      <c r="G45" s="53">
        <v>2.4018205969414046</v>
      </c>
      <c r="H45" s="58">
        <v>91.645776713305978</v>
      </c>
      <c r="I45" s="52">
        <v>5.9471600592380618</v>
      </c>
      <c r="J45" s="71">
        <v>26.296854774754365</v>
      </c>
      <c r="K45" s="53">
        <v>12.440548316432395</v>
      </c>
      <c r="L45" s="71">
        <v>89.164772685719626</v>
      </c>
      <c r="M45" s="52">
        <v>2.3391037299801392</v>
      </c>
      <c r="N45" s="71">
        <v>89.918651191283331</v>
      </c>
      <c r="O45" s="53">
        <v>6.0243137641421685</v>
      </c>
      <c r="P45" s="58">
        <v>0.75387850556370495</v>
      </c>
      <c r="Q45" s="53">
        <v>6.4639408643582996</v>
      </c>
      <c r="R45" s="71">
        <v>92.653183051929261</v>
      </c>
      <c r="S45" s="52">
        <v>2.6807074057711073</v>
      </c>
      <c r="T45" s="71">
        <v>87.335409493122938</v>
      </c>
      <c r="U45" s="53">
        <v>3.2037497233013754</v>
      </c>
      <c r="V45" s="58">
        <v>-5.3177735588063229</v>
      </c>
      <c r="W45" s="53">
        <v>4.1628823927076457</v>
      </c>
      <c r="X45" s="71">
        <v>90.370286334033892</v>
      </c>
      <c r="Y45" s="52">
        <v>2.4601527881779752</v>
      </c>
      <c r="Z45" s="71">
        <v>81.072084889552926</v>
      </c>
      <c r="AA45" s="53">
        <v>8.1010351949302635</v>
      </c>
      <c r="AB45" s="58">
        <v>-9.2982014444809664</v>
      </c>
      <c r="AC45" s="53">
        <v>8.8767789487562272</v>
      </c>
      <c r="AD45" s="71">
        <v>90.383567043965016</v>
      </c>
      <c r="AE45" s="52">
        <v>2.7024372573907454</v>
      </c>
      <c r="AF45" s="71">
        <v>86.845172471737769</v>
      </c>
      <c r="AG45" s="53">
        <v>4.4803555399807564</v>
      </c>
      <c r="AH45" s="58">
        <v>-3.5383945722272472</v>
      </c>
      <c r="AI45" s="54">
        <v>5.4759263583902609</v>
      </c>
    </row>
    <row r="46" spans="1:35">
      <c r="A46" s="113" t="s">
        <v>37</v>
      </c>
      <c r="B46" s="71">
        <v>97.928388042867255</v>
      </c>
      <c r="C46" s="53">
        <v>2.3137902034872861</v>
      </c>
      <c r="D46" s="71">
        <v>100</v>
      </c>
      <c r="E46" s="52">
        <v>0</v>
      </c>
      <c r="F46" s="71">
        <v>96.823315118563187</v>
      </c>
      <c r="G46" s="53">
        <v>3.7074153403765413</v>
      </c>
      <c r="H46" s="58">
        <v>99.309506567549789</v>
      </c>
      <c r="I46" s="52">
        <v>0.69500264489471131</v>
      </c>
      <c r="J46" s="71">
        <v>-0.69049343245021078</v>
      </c>
      <c r="K46" s="53">
        <v>0.69500264489471131</v>
      </c>
      <c r="L46" s="71">
        <v>97.913160526240304</v>
      </c>
      <c r="M46" s="52">
        <v>2.3201283489889049</v>
      </c>
      <c r="N46" s="71" t="s">
        <v>385</v>
      </c>
      <c r="O46" s="53" t="s">
        <v>385</v>
      </c>
      <c r="P46" s="58" t="s">
        <v>385</v>
      </c>
      <c r="Q46" s="53" t="s">
        <v>385</v>
      </c>
      <c r="R46" s="71">
        <v>97.352841600607078</v>
      </c>
      <c r="S46" s="52">
        <v>2.9572299674464912</v>
      </c>
      <c r="T46" s="71">
        <v>100</v>
      </c>
      <c r="U46" s="53">
        <v>0</v>
      </c>
      <c r="V46" s="58">
        <v>2.6471583993929215</v>
      </c>
      <c r="W46" s="53">
        <v>2.9572299674464912</v>
      </c>
      <c r="X46" s="71">
        <v>97.922763500384463</v>
      </c>
      <c r="Y46" s="52">
        <v>2.3200920506470624</v>
      </c>
      <c r="Z46" s="71" t="s">
        <v>385</v>
      </c>
      <c r="AA46" s="53" t="s">
        <v>385</v>
      </c>
      <c r="AB46" s="58" t="s">
        <v>385</v>
      </c>
      <c r="AC46" s="53" t="s">
        <v>385</v>
      </c>
      <c r="AD46" s="71">
        <v>97.852002703788486</v>
      </c>
      <c r="AE46" s="52">
        <v>2.3988259258794846</v>
      </c>
      <c r="AF46" s="71" t="s">
        <v>385</v>
      </c>
      <c r="AG46" s="53" t="s">
        <v>385</v>
      </c>
      <c r="AH46" s="58" t="s">
        <v>385</v>
      </c>
      <c r="AI46" s="54" t="s">
        <v>385</v>
      </c>
    </row>
    <row r="47" spans="1:35">
      <c r="A47" s="113" t="s">
        <v>38</v>
      </c>
      <c r="B47" s="71">
        <v>81.54286029526979</v>
      </c>
      <c r="C47" s="53">
        <v>4.6778489851340135</v>
      </c>
      <c r="D47" s="71">
        <v>76.174685229339673</v>
      </c>
      <c r="E47" s="52">
        <v>7.8455754446987997</v>
      </c>
      <c r="F47" s="71">
        <v>95.873665180507089</v>
      </c>
      <c r="G47" s="53">
        <v>2.0742351702267303</v>
      </c>
      <c r="H47" s="58">
        <v>77.470567643379184</v>
      </c>
      <c r="I47" s="52">
        <v>6.6511681138380938</v>
      </c>
      <c r="J47" s="71">
        <v>1.2958824140395109</v>
      </c>
      <c r="K47" s="53">
        <v>10.332258526032334</v>
      </c>
      <c r="L47" s="71">
        <v>80.933228455237767</v>
      </c>
      <c r="M47" s="52">
        <v>4.8568215314857381</v>
      </c>
      <c r="N47" s="71" t="s">
        <v>385</v>
      </c>
      <c r="O47" s="53" t="s">
        <v>385</v>
      </c>
      <c r="P47" s="58" t="s">
        <v>385</v>
      </c>
      <c r="Q47" s="53" t="s">
        <v>385</v>
      </c>
      <c r="R47" s="71">
        <v>82.03137532321702</v>
      </c>
      <c r="S47" s="52">
        <v>4.7180291197700566</v>
      </c>
      <c r="T47" s="71" t="s">
        <v>385</v>
      </c>
      <c r="U47" s="53" t="s">
        <v>385</v>
      </c>
      <c r="V47" s="58" t="s">
        <v>385</v>
      </c>
      <c r="W47" s="53" t="s">
        <v>385</v>
      </c>
      <c r="X47" s="71">
        <v>82.70283082180498</v>
      </c>
      <c r="Y47" s="52">
        <v>4.7297470230444558</v>
      </c>
      <c r="Z47" s="71">
        <v>40.883974365884839</v>
      </c>
      <c r="AA47" s="53">
        <v>18.410259203113316</v>
      </c>
      <c r="AB47" s="58">
        <v>-41.818856455920141</v>
      </c>
      <c r="AC47" s="53">
        <v>19.042085028531911</v>
      </c>
      <c r="AD47" s="71">
        <v>82.314799933691091</v>
      </c>
      <c r="AE47" s="52">
        <v>4.7022094018720137</v>
      </c>
      <c r="AF47" s="71" t="s">
        <v>385</v>
      </c>
      <c r="AG47" s="53" t="s">
        <v>385</v>
      </c>
      <c r="AH47" s="58" t="s">
        <v>385</v>
      </c>
      <c r="AI47" s="54" t="s">
        <v>385</v>
      </c>
    </row>
    <row r="48" spans="1:35">
      <c r="A48" s="113" t="s">
        <v>39</v>
      </c>
      <c r="B48" s="71">
        <v>99.73274776567213</v>
      </c>
      <c r="C48" s="53">
        <v>0.26739534217288624</v>
      </c>
      <c r="D48" s="71">
        <v>100</v>
      </c>
      <c r="E48" s="52">
        <v>0</v>
      </c>
      <c r="F48" s="71">
        <v>100</v>
      </c>
      <c r="G48" s="53">
        <v>0</v>
      </c>
      <c r="H48" s="58">
        <v>99.382808180502479</v>
      </c>
      <c r="I48" s="52">
        <v>0.61974693474312359</v>
      </c>
      <c r="J48" s="71">
        <v>-0.61719181949752056</v>
      </c>
      <c r="K48" s="53">
        <v>0.61974693474312359</v>
      </c>
      <c r="L48" s="71">
        <v>99.73274776567213</v>
      </c>
      <c r="M48" s="52">
        <v>0.26739534217288624</v>
      </c>
      <c r="N48" s="71" t="s">
        <v>385</v>
      </c>
      <c r="O48" s="53" t="s">
        <v>385</v>
      </c>
      <c r="P48" s="58" t="s">
        <v>385</v>
      </c>
      <c r="Q48" s="53" t="s">
        <v>385</v>
      </c>
      <c r="R48" s="71">
        <v>99.685474994141856</v>
      </c>
      <c r="S48" s="52">
        <v>0.3148721788630684</v>
      </c>
      <c r="T48" s="71">
        <v>100</v>
      </c>
      <c r="U48" s="53">
        <v>0</v>
      </c>
      <c r="V48" s="58">
        <v>0.31452500585814391</v>
      </c>
      <c r="W48" s="53">
        <v>0.3148721788630684</v>
      </c>
      <c r="X48" s="71">
        <v>100</v>
      </c>
      <c r="Y48" s="52">
        <v>0</v>
      </c>
      <c r="Z48" s="71">
        <v>94.412064956423407</v>
      </c>
      <c r="AA48" s="53">
        <v>5.5070503241355011</v>
      </c>
      <c r="AB48" s="58">
        <v>-5.5879350435765929</v>
      </c>
      <c r="AC48" s="53">
        <v>5.5070503241355011</v>
      </c>
      <c r="AD48" s="71">
        <v>99.724380892673281</v>
      </c>
      <c r="AE48" s="52">
        <v>0.2757801067183317</v>
      </c>
      <c r="AF48" s="71" t="s">
        <v>385</v>
      </c>
      <c r="AG48" s="53" t="s">
        <v>385</v>
      </c>
      <c r="AH48" s="58" t="s">
        <v>385</v>
      </c>
      <c r="AI48" s="54" t="s">
        <v>385</v>
      </c>
    </row>
    <row r="49" spans="1:35">
      <c r="A49" s="113" t="s">
        <v>40</v>
      </c>
      <c r="B49" s="71">
        <v>93.54165887479256</v>
      </c>
      <c r="C49" s="53">
        <v>1.9066422947257431</v>
      </c>
      <c r="D49" s="71" t="s">
        <v>385</v>
      </c>
      <c r="E49" s="52" t="s">
        <v>385</v>
      </c>
      <c r="F49" s="71">
        <v>94.898470175643212</v>
      </c>
      <c r="G49" s="53">
        <v>3.8385516121422647</v>
      </c>
      <c r="H49" s="58">
        <v>92.594598042537626</v>
      </c>
      <c r="I49" s="52">
        <v>2.2505070969545264</v>
      </c>
      <c r="J49" s="71" t="s">
        <v>385</v>
      </c>
      <c r="K49" s="53" t="s">
        <v>385</v>
      </c>
      <c r="L49" s="71">
        <v>92.959478877954609</v>
      </c>
      <c r="M49" s="52">
        <v>2.1617937353294061</v>
      </c>
      <c r="N49" s="71">
        <v>97.283849094138859</v>
      </c>
      <c r="O49" s="53">
        <v>2.7187343887300517</v>
      </c>
      <c r="P49" s="58">
        <v>4.3243702161842492</v>
      </c>
      <c r="Q49" s="53">
        <v>3.4737436710601393</v>
      </c>
      <c r="R49" s="71">
        <v>94.107903204535489</v>
      </c>
      <c r="S49" s="52">
        <v>1.900250106593526</v>
      </c>
      <c r="T49" s="71">
        <v>81.226096466530777</v>
      </c>
      <c r="U49" s="53">
        <v>11.801452057473977</v>
      </c>
      <c r="V49" s="58">
        <v>-12.881806738004713</v>
      </c>
      <c r="W49" s="53">
        <v>11.91989451220832</v>
      </c>
      <c r="X49" s="71">
        <v>93.50317229910678</v>
      </c>
      <c r="Y49" s="52">
        <v>1.9175771123212351</v>
      </c>
      <c r="Z49" s="71" t="s">
        <v>385</v>
      </c>
      <c r="AA49" s="53" t="s">
        <v>385</v>
      </c>
      <c r="AB49" s="58" t="s">
        <v>385</v>
      </c>
      <c r="AC49" s="53" t="s">
        <v>385</v>
      </c>
      <c r="AD49" s="71">
        <v>93.44435686394641</v>
      </c>
      <c r="AE49" s="52">
        <v>1.9365706204629485</v>
      </c>
      <c r="AF49" s="71" t="s">
        <v>385</v>
      </c>
      <c r="AG49" s="53" t="s">
        <v>385</v>
      </c>
      <c r="AH49" s="58" t="s">
        <v>385</v>
      </c>
      <c r="AI49" s="54" t="s">
        <v>385</v>
      </c>
    </row>
    <row r="50" spans="1:35">
      <c r="A50" s="113" t="s">
        <v>41</v>
      </c>
      <c r="B50" s="71">
        <v>92.622675706520681</v>
      </c>
      <c r="C50" s="53">
        <v>1.6670320756887405</v>
      </c>
      <c r="D50" s="254" t="s">
        <v>387</v>
      </c>
      <c r="E50" s="255" t="s">
        <v>387</v>
      </c>
      <c r="F50" s="254" t="s">
        <v>387</v>
      </c>
      <c r="G50" s="255" t="s">
        <v>387</v>
      </c>
      <c r="H50" s="58">
        <v>92.622675706520681</v>
      </c>
      <c r="I50" s="52">
        <v>1.6670320756887405</v>
      </c>
      <c r="J50" s="254" t="s">
        <v>387</v>
      </c>
      <c r="K50" s="255" t="s">
        <v>387</v>
      </c>
      <c r="L50" s="71">
        <v>90.849673202614383</v>
      </c>
      <c r="M50" s="52">
        <v>2.0498578875432072</v>
      </c>
      <c r="N50" s="71">
        <v>100</v>
      </c>
      <c r="O50" s="53">
        <v>0</v>
      </c>
      <c r="P50" s="58">
        <v>9.1503267973856168</v>
      </c>
      <c r="Q50" s="53">
        <v>2.0498578875432072</v>
      </c>
      <c r="R50" s="71">
        <v>92.212301587304481</v>
      </c>
      <c r="S50" s="52">
        <v>1.7664141395266144</v>
      </c>
      <c r="T50" s="71" t="s">
        <v>385</v>
      </c>
      <c r="U50" s="53" t="s">
        <v>385</v>
      </c>
      <c r="V50" s="58" t="s">
        <v>385</v>
      </c>
      <c r="W50" s="53" t="s">
        <v>385</v>
      </c>
      <c r="X50" s="71">
        <v>89.286434342966686</v>
      </c>
      <c r="Y50" s="52">
        <v>2.9129992108494362</v>
      </c>
      <c r="Z50" s="71">
        <v>97.394583993363426</v>
      </c>
      <c r="AA50" s="53">
        <v>1.8303878089696441</v>
      </c>
      <c r="AB50" s="58">
        <v>8.1081496503967401</v>
      </c>
      <c r="AC50" s="53">
        <v>3.747043983295316</v>
      </c>
      <c r="AD50" s="71">
        <v>91.477286747109702</v>
      </c>
      <c r="AE50" s="52">
        <v>1.9236607818246747</v>
      </c>
      <c r="AF50" s="71">
        <v>100</v>
      </c>
      <c r="AG50" s="53">
        <v>0</v>
      </c>
      <c r="AH50" s="58">
        <v>8.5227132528902985</v>
      </c>
      <c r="AI50" s="54">
        <v>1.9236607818246747</v>
      </c>
    </row>
    <row r="51" spans="1:35">
      <c r="A51" s="113" t="s">
        <v>42</v>
      </c>
      <c r="B51" s="71">
        <v>95.815365565777455</v>
      </c>
      <c r="C51" s="53">
        <v>1.567042569381266</v>
      </c>
      <c r="D51" s="71">
        <v>96.233532013987798</v>
      </c>
      <c r="E51" s="52">
        <v>2.6759899478643714</v>
      </c>
      <c r="F51" s="71">
        <v>94.621059707335931</v>
      </c>
      <c r="G51" s="53">
        <v>2.1591545023936312</v>
      </c>
      <c r="H51" s="58">
        <v>100</v>
      </c>
      <c r="I51" s="52">
        <v>0</v>
      </c>
      <c r="J51" s="71">
        <v>3.7664679860122021</v>
      </c>
      <c r="K51" s="53">
        <v>2.6759899478643714</v>
      </c>
      <c r="L51" s="71">
        <v>96.316638903010841</v>
      </c>
      <c r="M51" s="52">
        <v>1.5846265259632595</v>
      </c>
      <c r="N51" s="71">
        <v>92.134846980223188</v>
      </c>
      <c r="O51" s="53">
        <v>6.2484351652281118</v>
      </c>
      <c r="P51" s="58">
        <v>-4.181791922787653</v>
      </c>
      <c r="Q51" s="53">
        <v>6.4749055344607855</v>
      </c>
      <c r="R51" s="71">
        <v>95.533725387461772</v>
      </c>
      <c r="S51" s="52">
        <v>1.6738358596903562</v>
      </c>
      <c r="T51" s="71" t="s">
        <v>385</v>
      </c>
      <c r="U51" s="53" t="s">
        <v>385</v>
      </c>
      <c r="V51" s="58" t="s">
        <v>385</v>
      </c>
      <c r="W51" s="53" t="s">
        <v>385</v>
      </c>
      <c r="X51" s="71">
        <v>95.761390751364971</v>
      </c>
      <c r="Y51" s="52">
        <v>1.5869421219698254</v>
      </c>
      <c r="Z51" s="71" t="s">
        <v>385</v>
      </c>
      <c r="AA51" s="53" t="s">
        <v>385</v>
      </c>
      <c r="AB51" s="58" t="s">
        <v>385</v>
      </c>
      <c r="AC51" s="53" t="s">
        <v>385</v>
      </c>
      <c r="AD51" s="71">
        <v>95.103035483128778</v>
      </c>
      <c r="AE51" s="52">
        <v>1.9566594591214028</v>
      </c>
      <c r="AF51" s="71">
        <v>98.451023058868245</v>
      </c>
      <c r="AG51" s="53">
        <v>1.5913487374075186</v>
      </c>
      <c r="AH51" s="58">
        <v>3.3479875757394666</v>
      </c>
      <c r="AI51" s="54">
        <v>2.5426750711663275</v>
      </c>
    </row>
    <row r="52" spans="1:35">
      <c r="A52" s="113" t="s">
        <v>43</v>
      </c>
      <c r="B52" s="71">
        <v>78.530771479962837</v>
      </c>
      <c r="C52" s="53">
        <v>4.0507306250768673</v>
      </c>
      <c r="D52" s="71">
        <v>78.428471010385977</v>
      </c>
      <c r="E52" s="52">
        <v>6.2551719994954205</v>
      </c>
      <c r="F52" s="71">
        <v>78.277768693847023</v>
      </c>
      <c r="G52" s="53">
        <v>5.2791043145181167</v>
      </c>
      <c r="H52" s="58">
        <v>79.778528334526186</v>
      </c>
      <c r="I52" s="52">
        <v>11.683179064785508</v>
      </c>
      <c r="J52" s="71">
        <v>1.3500573241402094</v>
      </c>
      <c r="K52" s="53">
        <v>13.411154247365754</v>
      </c>
      <c r="L52" s="71">
        <v>78.149073319652501</v>
      </c>
      <c r="M52" s="52">
        <v>4.0699199172962519</v>
      </c>
      <c r="N52" s="71" t="s">
        <v>385</v>
      </c>
      <c r="O52" s="53" t="s">
        <v>385</v>
      </c>
      <c r="P52" s="58" t="s">
        <v>385</v>
      </c>
      <c r="Q52" s="53" t="s">
        <v>385</v>
      </c>
      <c r="R52" s="71">
        <v>80.388189218723156</v>
      </c>
      <c r="S52" s="52">
        <v>3.9277422465341671</v>
      </c>
      <c r="T52" s="71" t="s">
        <v>385</v>
      </c>
      <c r="U52" s="53" t="s">
        <v>385</v>
      </c>
      <c r="V52" s="58" t="s">
        <v>385</v>
      </c>
      <c r="W52" s="53" t="s">
        <v>385</v>
      </c>
      <c r="X52" s="71">
        <v>78.28920860795192</v>
      </c>
      <c r="Y52" s="52">
        <v>4.0702948271686461</v>
      </c>
      <c r="Z52" s="71" t="s">
        <v>385</v>
      </c>
      <c r="AA52" s="53" t="s">
        <v>385</v>
      </c>
      <c r="AB52" s="58" t="s">
        <v>385</v>
      </c>
      <c r="AC52" s="53" t="s">
        <v>385</v>
      </c>
      <c r="AD52" s="71">
        <v>80.284000122908807</v>
      </c>
      <c r="AE52" s="52">
        <v>4.6441772604909977</v>
      </c>
      <c r="AF52" s="71">
        <v>71.794455325438989</v>
      </c>
      <c r="AG52" s="53">
        <v>8.5012363767098904</v>
      </c>
      <c r="AH52" s="58">
        <v>-8.4895447974698186</v>
      </c>
      <c r="AI52" s="54">
        <v>9.7676263251669102</v>
      </c>
    </row>
    <row r="53" spans="1:35">
      <c r="A53" s="113" t="s">
        <v>44</v>
      </c>
      <c r="B53" s="71">
        <v>94.868992153051266</v>
      </c>
      <c r="C53" s="53">
        <v>1.6121731425353116</v>
      </c>
      <c r="D53" s="71">
        <v>100</v>
      </c>
      <c r="E53" s="52">
        <v>0</v>
      </c>
      <c r="F53" s="71">
        <v>97.828384877457296</v>
      </c>
      <c r="G53" s="53">
        <v>1.5451498147852019</v>
      </c>
      <c r="H53" s="58">
        <v>84.143625663659719</v>
      </c>
      <c r="I53" s="52">
        <v>5.5102114412733627</v>
      </c>
      <c r="J53" s="71">
        <v>-15.856374336340281</v>
      </c>
      <c r="K53" s="53">
        <v>5.5102114412733627</v>
      </c>
      <c r="L53" s="71">
        <v>95.080939915879398</v>
      </c>
      <c r="M53" s="52">
        <v>1.6419062888643172</v>
      </c>
      <c r="N53" s="71">
        <v>93.216332722072764</v>
      </c>
      <c r="O53" s="53">
        <v>6.0879393766399765</v>
      </c>
      <c r="P53" s="58">
        <v>-1.8646071938066342</v>
      </c>
      <c r="Q53" s="53">
        <v>6.2994806287010467</v>
      </c>
      <c r="R53" s="71">
        <v>94.951388003343311</v>
      </c>
      <c r="S53" s="52">
        <v>2.7904883001143692</v>
      </c>
      <c r="T53" s="71">
        <v>94.836491741596504</v>
      </c>
      <c r="U53" s="53">
        <v>1.9510243887650922</v>
      </c>
      <c r="V53" s="58">
        <v>-0.11489626174680723</v>
      </c>
      <c r="W53" s="53">
        <v>3.3859788734082197</v>
      </c>
      <c r="X53" s="71">
        <v>94.73214432968183</v>
      </c>
      <c r="Y53" s="52">
        <v>1.7206019145605518</v>
      </c>
      <c r="Z53" s="71">
        <v>96.25263272847252</v>
      </c>
      <c r="AA53" s="53">
        <v>3.9497420712018565</v>
      </c>
      <c r="AB53" s="58">
        <v>1.5204883987906896</v>
      </c>
      <c r="AC53" s="53">
        <v>4.2468204550933688</v>
      </c>
      <c r="AD53" s="71">
        <v>94.972254225944525</v>
      </c>
      <c r="AE53" s="52">
        <v>1.7214834321944827</v>
      </c>
      <c r="AF53" s="71">
        <v>94.330525611320809</v>
      </c>
      <c r="AG53" s="53">
        <v>4.6367839824506314</v>
      </c>
      <c r="AH53" s="58">
        <v>-0.641728614623716</v>
      </c>
      <c r="AI53" s="54">
        <v>4.9832299994409039</v>
      </c>
    </row>
    <row r="54" spans="1:35">
      <c r="A54" s="83" t="s">
        <v>45</v>
      </c>
      <c r="B54" s="71">
        <v>88.302794427571413</v>
      </c>
      <c r="C54" s="53">
        <v>2.5773218336903292</v>
      </c>
      <c r="D54" s="71">
        <v>96.756634087988303</v>
      </c>
      <c r="E54" s="52">
        <v>2.6638853247154684</v>
      </c>
      <c r="F54" s="71">
        <v>89.500848146237118</v>
      </c>
      <c r="G54" s="53">
        <v>2.4882335044579977</v>
      </c>
      <c r="H54" s="58">
        <v>85.035357446776516</v>
      </c>
      <c r="I54" s="52">
        <v>5.0698171023144036</v>
      </c>
      <c r="J54" s="71">
        <v>-11.721276641211787</v>
      </c>
      <c r="K54" s="53">
        <v>5.6472463516977678</v>
      </c>
      <c r="L54" s="71">
        <v>84.109531056323064</v>
      </c>
      <c r="M54" s="52">
        <v>3.5882114682390371</v>
      </c>
      <c r="N54" s="71">
        <v>94.223898606173378</v>
      </c>
      <c r="O54" s="53">
        <v>2.2327330794885936</v>
      </c>
      <c r="P54" s="58">
        <v>10.114367549850314</v>
      </c>
      <c r="Q54" s="53">
        <v>3.9560215400247611</v>
      </c>
      <c r="R54" s="71">
        <v>90.39258916759978</v>
      </c>
      <c r="S54" s="52">
        <v>1.850083030494543</v>
      </c>
      <c r="T54" s="71">
        <v>67.90300183713893</v>
      </c>
      <c r="U54" s="53">
        <v>16.693458138402985</v>
      </c>
      <c r="V54" s="58">
        <v>-22.48958733046085</v>
      </c>
      <c r="W54" s="53">
        <v>16.496740059889731</v>
      </c>
      <c r="X54" s="71">
        <v>90.973768308512689</v>
      </c>
      <c r="Y54" s="52">
        <v>2.0264302482936514</v>
      </c>
      <c r="Z54" s="71">
        <v>79.514651105715842</v>
      </c>
      <c r="AA54" s="53">
        <v>7.0270781427422824</v>
      </c>
      <c r="AB54" s="58">
        <v>-11.459117202796847</v>
      </c>
      <c r="AC54" s="53">
        <v>7.0245851300075808</v>
      </c>
      <c r="AD54" s="71">
        <v>89.517951301680441</v>
      </c>
      <c r="AE54" s="52">
        <v>1.9716125128708286</v>
      </c>
      <c r="AF54" s="71">
        <v>82.113056305612005</v>
      </c>
      <c r="AG54" s="53">
        <v>10.107360482409378</v>
      </c>
      <c r="AH54" s="58">
        <v>-7.4048949960684354</v>
      </c>
      <c r="AI54" s="54">
        <v>10.036179246491628</v>
      </c>
    </row>
    <row r="55" spans="1:35">
      <c r="A55" s="83" t="s">
        <v>46</v>
      </c>
      <c r="B55" s="71">
        <v>89.823130932585656</v>
      </c>
      <c r="C55" s="53">
        <v>3.3786684551152097</v>
      </c>
      <c r="D55" s="71">
        <v>92.954583047341487</v>
      </c>
      <c r="E55" s="52">
        <v>4.8588909329766095</v>
      </c>
      <c r="F55" s="71">
        <v>92.430851686099231</v>
      </c>
      <c r="G55" s="53">
        <v>3.5447558827781371</v>
      </c>
      <c r="H55" s="58">
        <v>86.067046103118926</v>
      </c>
      <c r="I55" s="52">
        <v>7.9023043563462831</v>
      </c>
      <c r="J55" s="71">
        <v>-6.8875369442225605</v>
      </c>
      <c r="K55" s="53">
        <v>9.327225392032938</v>
      </c>
      <c r="L55" s="71">
        <v>88.91894515307925</v>
      </c>
      <c r="M55" s="52">
        <v>3.9528112643694295</v>
      </c>
      <c r="N55" s="71">
        <v>92.623072198802404</v>
      </c>
      <c r="O55" s="53">
        <v>6.9846137564690718</v>
      </c>
      <c r="P55" s="58">
        <v>3.7041270457231548</v>
      </c>
      <c r="Q55" s="53">
        <v>8.0633906836039415</v>
      </c>
      <c r="R55" s="71">
        <v>90.655064456602659</v>
      </c>
      <c r="S55" s="52">
        <v>3.5130363410205581</v>
      </c>
      <c r="T55" s="71">
        <v>83.023850101871218</v>
      </c>
      <c r="U55" s="53">
        <v>9.4860751686114124</v>
      </c>
      <c r="V55" s="58">
        <v>-7.6312143547314406</v>
      </c>
      <c r="W55" s="53">
        <v>9.8375648358659475</v>
      </c>
      <c r="X55" s="71">
        <v>91.55117561377692</v>
      </c>
      <c r="Y55" s="52">
        <v>4.0543331326909273</v>
      </c>
      <c r="Z55" s="71">
        <v>87.169014880945554</v>
      </c>
      <c r="AA55" s="53">
        <v>6.0689907138714174</v>
      </c>
      <c r="AB55" s="58">
        <v>-4.3821607328313661</v>
      </c>
      <c r="AC55" s="53">
        <v>7.5226499000019231</v>
      </c>
      <c r="AD55" s="71">
        <v>91.840491478612947</v>
      </c>
      <c r="AE55" s="52">
        <v>3.3085869216237249</v>
      </c>
      <c r="AF55" s="71">
        <v>88.424831838644479</v>
      </c>
      <c r="AG55" s="53">
        <v>5.4126469893512565</v>
      </c>
      <c r="AH55" s="58">
        <v>-3.4156596399684673</v>
      </c>
      <c r="AI55" s="54">
        <v>6.5604951603033612</v>
      </c>
    </row>
    <row r="56" spans="1:35">
      <c r="A56" s="83" t="s">
        <v>47</v>
      </c>
      <c r="B56" s="71">
        <v>90.997690080131676</v>
      </c>
      <c r="C56" s="53">
        <v>2.1363695542262997</v>
      </c>
      <c r="D56" s="71">
        <v>96.740125834139249</v>
      </c>
      <c r="E56" s="52">
        <v>3.2815356678188787</v>
      </c>
      <c r="F56" s="71">
        <v>89.382487181670399</v>
      </c>
      <c r="G56" s="53">
        <v>3.6605229820486285</v>
      </c>
      <c r="H56" s="58">
        <v>89.195824937484332</v>
      </c>
      <c r="I56" s="52">
        <v>3.6178040668267974</v>
      </c>
      <c r="J56" s="71">
        <v>-7.5443008966549172</v>
      </c>
      <c r="K56" s="53">
        <v>4.9053465020580491</v>
      </c>
      <c r="L56" s="71">
        <v>91.678760355700248</v>
      </c>
      <c r="M56" s="52">
        <v>2.1629458453303441</v>
      </c>
      <c r="N56" s="71">
        <v>85.56363721763573</v>
      </c>
      <c r="O56" s="53">
        <v>8.4685712604388499</v>
      </c>
      <c r="P56" s="58">
        <v>-6.1151231380645186</v>
      </c>
      <c r="Q56" s="53">
        <v>8.7305223922334712</v>
      </c>
      <c r="R56" s="71">
        <v>91.677807240332569</v>
      </c>
      <c r="S56" s="52">
        <v>2.2665795297500693</v>
      </c>
      <c r="T56" s="71">
        <v>88.724861965438322</v>
      </c>
      <c r="U56" s="53">
        <v>5.1884702465303869</v>
      </c>
      <c r="V56" s="58">
        <v>-2.9529452748942475</v>
      </c>
      <c r="W56" s="53">
        <v>5.6376383703268997</v>
      </c>
      <c r="X56" s="71">
        <v>91.28133758833485</v>
      </c>
      <c r="Y56" s="52">
        <v>2.8628155500651826</v>
      </c>
      <c r="Z56" s="71">
        <v>90.551704284665874</v>
      </c>
      <c r="AA56" s="53">
        <v>3.3155621535864013</v>
      </c>
      <c r="AB56" s="58">
        <v>-0.72963330366897594</v>
      </c>
      <c r="AC56" s="53">
        <v>4.3890449402817415</v>
      </c>
      <c r="AD56" s="71">
        <v>90.260026366744412</v>
      </c>
      <c r="AE56" s="52">
        <v>2.4074805760446929</v>
      </c>
      <c r="AF56" s="71">
        <v>95.420207396022377</v>
      </c>
      <c r="AG56" s="53">
        <v>4.579224096737943</v>
      </c>
      <c r="AH56" s="58">
        <v>5.1601810292779646</v>
      </c>
      <c r="AI56" s="54">
        <v>5.1421631288866685</v>
      </c>
    </row>
    <row r="57" spans="1:35">
      <c r="A57" s="83" t="s">
        <v>48</v>
      </c>
      <c r="B57" s="71">
        <v>89.244048296862402</v>
      </c>
      <c r="C57" s="53">
        <v>2.7433892096192243</v>
      </c>
      <c r="D57" s="71">
        <v>90.781426755652191</v>
      </c>
      <c r="E57" s="52">
        <v>4.9782472404643254</v>
      </c>
      <c r="F57" s="71">
        <v>83.556167880138162</v>
      </c>
      <c r="G57" s="53">
        <v>5.9221930755468941</v>
      </c>
      <c r="H57" s="58">
        <v>93.122697102073431</v>
      </c>
      <c r="I57" s="52">
        <v>2.702984924065583</v>
      </c>
      <c r="J57" s="71">
        <v>2.3412703464212399</v>
      </c>
      <c r="K57" s="53">
        <v>5.7024920463657383</v>
      </c>
      <c r="L57" s="71">
        <v>88.949785890149883</v>
      </c>
      <c r="M57" s="52">
        <v>2.9152736702832698</v>
      </c>
      <c r="N57" s="71" t="s">
        <v>385</v>
      </c>
      <c r="O57" s="53" t="s">
        <v>385</v>
      </c>
      <c r="P57" s="58" t="s">
        <v>385</v>
      </c>
      <c r="Q57" s="53" t="s">
        <v>385</v>
      </c>
      <c r="R57" s="71">
        <v>87.359313070494139</v>
      </c>
      <c r="S57" s="52">
        <v>3.5399847155203612</v>
      </c>
      <c r="T57" s="71">
        <v>95.111941020576921</v>
      </c>
      <c r="U57" s="53">
        <v>2.9498981788984904</v>
      </c>
      <c r="V57" s="58">
        <v>7.7526279500827826</v>
      </c>
      <c r="W57" s="53">
        <v>4.6171069682244914</v>
      </c>
      <c r="X57" s="71">
        <v>88.506899853423974</v>
      </c>
      <c r="Y57" s="52">
        <v>3.0983781306478368</v>
      </c>
      <c r="Z57" s="71">
        <v>93.853002432973369</v>
      </c>
      <c r="AA57" s="53">
        <v>4.8836775280050118</v>
      </c>
      <c r="AB57" s="58">
        <v>5.3461025795493953</v>
      </c>
      <c r="AC57" s="53">
        <v>6.0804402297838678</v>
      </c>
      <c r="AD57" s="71">
        <v>88.807935342166928</v>
      </c>
      <c r="AE57" s="52">
        <v>2.8542241130634962</v>
      </c>
      <c r="AF57" s="71">
        <v>100</v>
      </c>
      <c r="AG57" s="53">
        <v>0</v>
      </c>
      <c r="AH57" s="58">
        <v>11.192064657833072</v>
      </c>
      <c r="AI57" s="54">
        <v>2.8542241130634962</v>
      </c>
    </row>
    <row r="58" spans="1:35">
      <c r="A58" s="83" t="s">
        <v>49</v>
      </c>
      <c r="B58" s="71">
        <v>97.11154896342326</v>
      </c>
      <c r="C58" s="53">
        <v>0.8029133458135691</v>
      </c>
      <c r="D58" s="71">
        <v>98.309589978895232</v>
      </c>
      <c r="E58" s="52">
        <v>1.7169721619092613</v>
      </c>
      <c r="F58" s="71">
        <v>97.55984918778347</v>
      </c>
      <c r="G58" s="53">
        <v>1.4064741166762853</v>
      </c>
      <c r="H58" s="58">
        <v>96.682140056544426</v>
      </c>
      <c r="I58" s="52">
        <v>1.0983717415864813</v>
      </c>
      <c r="J58" s="71">
        <v>-1.6274499223508059</v>
      </c>
      <c r="K58" s="53">
        <v>2.0443766106147443</v>
      </c>
      <c r="L58" s="71">
        <v>99.153472296974272</v>
      </c>
      <c r="M58" s="52">
        <v>0.59924702419515807</v>
      </c>
      <c r="N58" s="71">
        <v>95.245474852653487</v>
      </c>
      <c r="O58" s="53">
        <v>1.4453562493501841</v>
      </c>
      <c r="P58" s="58">
        <v>-3.9079974443207846</v>
      </c>
      <c r="Q58" s="53">
        <v>1.5627229758120715</v>
      </c>
      <c r="R58" s="71">
        <v>96.966131363725395</v>
      </c>
      <c r="S58" s="52">
        <v>0.88324888250988653</v>
      </c>
      <c r="T58" s="71">
        <v>100</v>
      </c>
      <c r="U58" s="53">
        <v>0</v>
      </c>
      <c r="V58" s="58">
        <v>3.0338686362746046</v>
      </c>
      <c r="W58" s="53">
        <v>0.88324888250988653</v>
      </c>
      <c r="X58" s="71">
        <v>98.131763455024981</v>
      </c>
      <c r="Y58" s="52">
        <v>0.76682903293074445</v>
      </c>
      <c r="Z58" s="71">
        <v>94.597261681154649</v>
      </c>
      <c r="AA58" s="53">
        <v>2.281930993756331</v>
      </c>
      <c r="AB58" s="58">
        <v>-3.5345017738703319</v>
      </c>
      <c r="AC58" s="53">
        <v>2.4081945319075104</v>
      </c>
      <c r="AD58" s="71">
        <v>97.099527234535316</v>
      </c>
      <c r="AE58" s="52">
        <v>0.87760627320623663</v>
      </c>
      <c r="AF58" s="71">
        <v>97.948205856869691</v>
      </c>
      <c r="AG58" s="53">
        <v>2.0793460168770768</v>
      </c>
      <c r="AH58" s="58">
        <v>0.84867862233437563</v>
      </c>
      <c r="AI58" s="54">
        <v>2.2370418012364088</v>
      </c>
    </row>
    <row r="59" spans="1:35">
      <c r="A59" s="83" t="s">
        <v>50</v>
      </c>
      <c r="B59" s="71">
        <v>91.254767369832706</v>
      </c>
      <c r="C59" s="53">
        <v>2.6402886814013082</v>
      </c>
      <c r="D59" s="71" t="s">
        <v>385</v>
      </c>
      <c r="E59" s="52" t="s">
        <v>385</v>
      </c>
      <c r="F59" s="71">
        <v>89.304555353410194</v>
      </c>
      <c r="G59" s="53">
        <v>4.0227725768386549</v>
      </c>
      <c r="H59" s="58">
        <v>92.635403755705667</v>
      </c>
      <c r="I59" s="52">
        <v>4.6520725955260227</v>
      </c>
      <c r="J59" s="71" t="s">
        <v>385</v>
      </c>
      <c r="K59" s="53" t="s">
        <v>385</v>
      </c>
      <c r="L59" s="71">
        <v>91.014764274496969</v>
      </c>
      <c r="M59" s="52">
        <v>2.8039700449679086</v>
      </c>
      <c r="N59" s="71">
        <v>92.000036158720917</v>
      </c>
      <c r="O59" s="53">
        <v>6.8530180268475229</v>
      </c>
      <c r="P59" s="58">
        <v>0.98527188422394829</v>
      </c>
      <c r="Q59" s="53">
        <v>7.3948147307322838</v>
      </c>
      <c r="R59" s="71">
        <v>89.369594441740645</v>
      </c>
      <c r="S59" s="52">
        <v>4.9564622073332147</v>
      </c>
      <c r="T59" s="71">
        <v>92.915600693120453</v>
      </c>
      <c r="U59" s="53">
        <v>3.0700236019236251</v>
      </c>
      <c r="V59" s="58">
        <v>3.5460062513798078</v>
      </c>
      <c r="W59" s="53">
        <v>5.8779518836891276</v>
      </c>
      <c r="X59" s="254" t="s">
        <v>387</v>
      </c>
      <c r="Y59" s="255" t="s">
        <v>387</v>
      </c>
      <c r="Z59" s="254" t="s">
        <v>387</v>
      </c>
      <c r="AA59" s="255" t="s">
        <v>387</v>
      </c>
      <c r="AB59" s="254" t="s">
        <v>387</v>
      </c>
      <c r="AC59" s="255" t="s">
        <v>387</v>
      </c>
      <c r="AD59" s="71">
        <v>90.901127927344902</v>
      </c>
      <c r="AE59" s="52">
        <v>3.66769639752347</v>
      </c>
      <c r="AF59" s="71">
        <v>92.006368760685746</v>
      </c>
      <c r="AG59" s="53">
        <v>3.1883302072970663</v>
      </c>
      <c r="AH59" s="58">
        <v>1.1052408333408437</v>
      </c>
      <c r="AI59" s="54">
        <v>4.5028676082970822</v>
      </c>
    </row>
    <row r="60" spans="1:35">
      <c r="A60" s="83" t="s">
        <v>51</v>
      </c>
      <c r="B60" s="71">
        <v>64.995140461009399</v>
      </c>
      <c r="C60" s="53">
        <v>4.1093779740049357</v>
      </c>
      <c r="D60" s="71">
        <v>66.872029583794884</v>
      </c>
      <c r="E60" s="52">
        <v>5.0299323038938786</v>
      </c>
      <c r="F60" s="71">
        <v>52.700676622090469</v>
      </c>
      <c r="G60" s="53">
        <v>9.2551490252249682</v>
      </c>
      <c r="H60" s="58">
        <v>82.677721392883214</v>
      </c>
      <c r="I60" s="52">
        <v>8.6594169877706779</v>
      </c>
      <c r="J60" s="71">
        <v>15.80569180908833</v>
      </c>
      <c r="K60" s="53">
        <v>9.7953962979584794</v>
      </c>
      <c r="L60" s="71">
        <v>64.897660986137993</v>
      </c>
      <c r="M60" s="52">
        <v>4.1473283781681767</v>
      </c>
      <c r="N60" s="71">
        <v>75.354092905467482</v>
      </c>
      <c r="O60" s="53">
        <v>15.470531321042696</v>
      </c>
      <c r="P60" s="58">
        <v>10.456431919329489</v>
      </c>
      <c r="Q60" s="53">
        <v>16.071298529245272</v>
      </c>
      <c r="R60" s="71">
        <v>64.527592381531932</v>
      </c>
      <c r="S60" s="52">
        <v>4.2381281864409353</v>
      </c>
      <c r="T60" s="71">
        <v>69.119483754613839</v>
      </c>
      <c r="U60" s="53">
        <v>12.871149279818948</v>
      </c>
      <c r="V60" s="58">
        <v>4.5918913730819071</v>
      </c>
      <c r="W60" s="53">
        <v>13.120236024751762</v>
      </c>
      <c r="X60" s="71">
        <v>64.796259345914862</v>
      </c>
      <c r="Y60" s="52">
        <v>4.1095442837249232</v>
      </c>
      <c r="Z60" s="71" t="s">
        <v>385</v>
      </c>
      <c r="AA60" s="53" t="s">
        <v>385</v>
      </c>
      <c r="AB60" s="58" t="s">
        <v>385</v>
      </c>
      <c r="AC60" s="53" t="s">
        <v>385</v>
      </c>
      <c r="AD60" s="71">
        <v>64.555084899503811</v>
      </c>
      <c r="AE60" s="52">
        <v>4.1663665402160328</v>
      </c>
      <c r="AF60" s="71" t="s">
        <v>385</v>
      </c>
      <c r="AG60" s="53" t="s">
        <v>385</v>
      </c>
      <c r="AH60" s="58" t="s">
        <v>385</v>
      </c>
      <c r="AI60" s="54" t="s">
        <v>385</v>
      </c>
    </row>
    <row r="61" spans="1:35">
      <c r="A61" s="135" t="s">
        <v>200</v>
      </c>
      <c r="B61" s="71">
        <v>85.323681205989359</v>
      </c>
      <c r="C61" s="53">
        <v>0.5273617631009978</v>
      </c>
      <c r="D61" s="71">
        <v>84.609757027145548</v>
      </c>
      <c r="E61" s="52">
        <v>1.399968416402688</v>
      </c>
      <c r="F61" s="71">
        <v>85.002716889381588</v>
      </c>
      <c r="G61" s="53">
        <v>0.76121334321743395</v>
      </c>
      <c r="H61" s="58">
        <v>85.966923688587428</v>
      </c>
      <c r="I61" s="52">
        <v>1.037270849033864</v>
      </c>
      <c r="J61" s="71">
        <v>2.5018468282180328</v>
      </c>
      <c r="K61" s="53">
        <v>1.848634364620112</v>
      </c>
      <c r="L61" s="71">
        <v>85.480976118425929</v>
      </c>
      <c r="M61" s="52">
        <v>0.61724006982772373</v>
      </c>
      <c r="N61" s="71">
        <v>87.009940409460341</v>
      </c>
      <c r="O61" s="53">
        <v>1.961169689165869</v>
      </c>
      <c r="P61" s="58">
        <v>2.2871771282854749</v>
      </c>
      <c r="Q61" s="53">
        <v>2.0907902892338308</v>
      </c>
      <c r="R61" s="71">
        <v>85.638289424776005</v>
      </c>
      <c r="S61" s="52">
        <v>0.58073546379107877</v>
      </c>
      <c r="T61" s="71">
        <v>86.69329383429789</v>
      </c>
      <c r="U61" s="53">
        <v>1.5405776564043021</v>
      </c>
      <c r="V61" s="58">
        <v>0.55886388127400044</v>
      </c>
      <c r="W61" s="53">
        <v>1.6750718168531691</v>
      </c>
      <c r="X61" s="71">
        <v>85.644640892446873</v>
      </c>
      <c r="Y61" s="52">
        <v>0.58956936393429016</v>
      </c>
      <c r="Z61" s="71">
        <v>81.640817808431621</v>
      </c>
      <c r="AA61" s="53">
        <v>1.5795545119806469</v>
      </c>
      <c r="AB61" s="58">
        <v>-2.5944611463713132</v>
      </c>
      <c r="AC61" s="53">
        <v>1.7769319886671531</v>
      </c>
      <c r="AD61" s="71">
        <v>85.734813076045356</v>
      </c>
      <c r="AE61" s="52">
        <v>0.64963765967501852</v>
      </c>
      <c r="AF61" s="71">
        <v>84.373740454184869</v>
      </c>
      <c r="AG61" s="53">
        <v>1.2838357608264399</v>
      </c>
      <c r="AH61" s="58">
        <v>-1.0092581556232429</v>
      </c>
      <c r="AI61" s="54">
        <v>1.461070744396501</v>
      </c>
    </row>
    <row r="62" spans="1:35">
      <c r="A62" s="135" t="s">
        <v>194</v>
      </c>
      <c r="B62" s="71">
        <v>84.871711730957031</v>
      </c>
      <c r="C62" s="53">
        <v>0.88709902763366699</v>
      </c>
      <c r="D62" s="71">
        <v>84.04034423828125</v>
      </c>
      <c r="E62" s="52">
        <v>2.3821690082550049</v>
      </c>
      <c r="F62" s="71">
        <v>85.495414733886719</v>
      </c>
      <c r="G62" s="53">
        <v>0.96992969512939453</v>
      </c>
      <c r="H62" s="58">
        <v>84.511764526367188</v>
      </c>
      <c r="I62" s="52">
        <v>1.8651716709136961</v>
      </c>
      <c r="J62" s="71">
        <v>0.80395543575286865</v>
      </c>
      <c r="K62" s="53">
        <v>3.0409955978393559</v>
      </c>
      <c r="L62" s="71">
        <v>83.466171264648438</v>
      </c>
      <c r="M62" s="52">
        <v>1.091272830963135</v>
      </c>
      <c r="N62" s="71">
        <v>89.826347351074219</v>
      </c>
      <c r="O62" s="53">
        <v>2.6149485111236568</v>
      </c>
      <c r="P62" s="58">
        <v>8.7559041976928711</v>
      </c>
      <c r="Q62" s="53">
        <v>2.9141461849212651</v>
      </c>
      <c r="R62" s="71">
        <v>85.373420715332031</v>
      </c>
      <c r="S62" s="52">
        <v>1.0063967704772949</v>
      </c>
      <c r="T62" s="71">
        <v>81.823692321777344</v>
      </c>
      <c r="U62" s="53">
        <v>3.3567357063293461</v>
      </c>
      <c r="V62" s="58">
        <v>-3.1280198097228999</v>
      </c>
      <c r="W62" s="53">
        <v>3.470003604888916</v>
      </c>
      <c r="X62" s="71">
        <v>87.1453857421875</v>
      </c>
      <c r="Y62" s="52">
        <v>0.96311759948730469</v>
      </c>
      <c r="Z62" s="71">
        <v>72.122550964355469</v>
      </c>
      <c r="AA62" s="53">
        <v>2.5687718391418461</v>
      </c>
      <c r="AB62" s="58">
        <v>-11.602293014526371</v>
      </c>
      <c r="AC62" s="53">
        <v>2.8658041954040532</v>
      </c>
      <c r="AD62" s="71">
        <v>85.975898742675781</v>
      </c>
      <c r="AE62" s="52">
        <v>1.078525304794312</v>
      </c>
      <c r="AF62" s="71">
        <v>81.15252685546875</v>
      </c>
      <c r="AG62" s="53">
        <v>2.1559500694274898</v>
      </c>
      <c r="AH62" s="58">
        <v>-3.5522770881652832</v>
      </c>
      <c r="AI62" s="54">
        <v>2.431876420974731</v>
      </c>
    </row>
    <row r="63" spans="1:35" ht="13.5" thickBot="1">
      <c r="A63" s="130" t="s">
        <v>199</v>
      </c>
      <c r="B63" s="72">
        <v>87.36927682350678</v>
      </c>
      <c r="C63" s="60">
        <v>0.4096233107592176</v>
      </c>
      <c r="D63" s="72">
        <v>87.312959098884647</v>
      </c>
      <c r="E63" s="59">
        <v>0.99305279520393697</v>
      </c>
      <c r="F63" s="72">
        <v>87.085494450167815</v>
      </c>
      <c r="G63" s="60">
        <v>0.60645221863938725</v>
      </c>
      <c r="H63" s="61">
        <v>87.20143684096341</v>
      </c>
      <c r="I63" s="59">
        <v>0.82185549792346613</v>
      </c>
      <c r="J63" s="72">
        <v>0.33568895366239238</v>
      </c>
      <c r="K63" s="60">
        <v>1.3783154192501841</v>
      </c>
      <c r="L63" s="72">
        <v>87.429692670328976</v>
      </c>
      <c r="M63" s="59">
        <v>0.48893014065203072</v>
      </c>
      <c r="N63" s="72">
        <v>88.678798642525521</v>
      </c>
      <c r="O63" s="60">
        <v>1.422805457541819</v>
      </c>
      <c r="P63" s="61">
        <v>1.9908283956813899</v>
      </c>
      <c r="Q63" s="60">
        <v>1.5368819455750911</v>
      </c>
      <c r="R63" s="72">
        <v>87.594403059723462</v>
      </c>
      <c r="S63" s="59">
        <v>0.44864350812634401</v>
      </c>
      <c r="T63" s="72">
        <v>88.326445241519082</v>
      </c>
      <c r="U63" s="60">
        <v>1.171284843744268</v>
      </c>
      <c r="V63" s="61">
        <v>7.7322969926005597E-2</v>
      </c>
      <c r="W63" s="60">
        <v>1.265915866178376</v>
      </c>
      <c r="X63" s="72">
        <v>87.589327836910883</v>
      </c>
      <c r="Y63" s="59">
        <v>0.4530930168084461</v>
      </c>
      <c r="Z63" s="72">
        <v>83.547346578495493</v>
      </c>
      <c r="AA63" s="60">
        <v>1.3948992089517369</v>
      </c>
      <c r="AB63" s="61">
        <v>-3.4289854299599059</v>
      </c>
      <c r="AC63" s="60">
        <v>1.5344004371747051</v>
      </c>
      <c r="AD63" s="72">
        <v>87.745172958313873</v>
      </c>
      <c r="AE63" s="59">
        <v>0.47732155001125087</v>
      </c>
      <c r="AF63" s="72">
        <v>86.212257436326212</v>
      </c>
      <c r="AG63" s="60">
        <v>1.106447870818462</v>
      </c>
      <c r="AH63" s="61">
        <v>-0.87750681344531478</v>
      </c>
      <c r="AI63" s="62">
        <v>1.24863096587463</v>
      </c>
    </row>
    <row r="64" spans="1:35" ht="15" thickBot="1">
      <c r="A64" s="166" t="s">
        <v>389</v>
      </c>
      <c r="B64" s="168">
        <v>88.627416021928951</v>
      </c>
      <c r="C64" s="169">
        <v>4.5156218274879949</v>
      </c>
      <c r="D64" s="168">
        <v>68.227003302812832</v>
      </c>
      <c r="E64" s="167">
        <v>26.2134673391269</v>
      </c>
      <c r="F64" s="168">
        <v>93.09346017014893</v>
      </c>
      <c r="G64" s="169">
        <v>3.2868368640385723</v>
      </c>
      <c r="H64" s="170">
        <v>90.65900376285704</v>
      </c>
      <c r="I64" s="167">
        <v>2.946060167121221</v>
      </c>
      <c r="J64" s="168">
        <v>22.432000460044208</v>
      </c>
      <c r="K64" s="169">
        <v>26.088231078107299</v>
      </c>
      <c r="L64" s="168">
        <v>84.665705485484793</v>
      </c>
      <c r="M64" s="167">
        <v>7.9656602196095641</v>
      </c>
      <c r="N64" s="168">
        <v>92.9479428034427</v>
      </c>
      <c r="O64" s="169">
        <v>3.1367202854979697</v>
      </c>
      <c r="P64" s="170">
        <v>8.2822373179579074</v>
      </c>
      <c r="Q64" s="169">
        <v>8.551468494421167</v>
      </c>
      <c r="R64" s="168">
        <v>87.354916921891714</v>
      </c>
      <c r="S64" s="167">
        <v>5.7236891905604432</v>
      </c>
      <c r="T64" s="168">
        <v>91.871573623372768</v>
      </c>
      <c r="U64" s="169">
        <v>3.5414872329715918</v>
      </c>
      <c r="V64" s="170">
        <v>4.5166567014810539</v>
      </c>
      <c r="W64" s="169">
        <v>6.1702618142607584</v>
      </c>
      <c r="X64" s="168">
        <v>85.372772340142234</v>
      </c>
      <c r="Y64" s="167">
        <v>6.8106848984551167</v>
      </c>
      <c r="Z64" s="168">
        <v>95.14419567394674</v>
      </c>
      <c r="AA64" s="169">
        <v>2.3340348523314933</v>
      </c>
      <c r="AB64" s="170">
        <v>9.7714233338045062</v>
      </c>
      <c r="AC64" s="169">
        <v>7.1670833714506967</v>
      </c>
      <c r="AD64" s="168">
        <v>85.870037434601215</v>
      </c>
      <c r="AE64" s="167">
        <v>6.7825341273603019</v>
      </c>
      <c r="AF64" s="168">
        <v>92.916829014138543</v>
      </c>
      <c r="AG64" s="169">
        <v>2.8761363567199969</v>
      </c>
      <c r="AH64" s="170">
        <v>7.0467915795373273</v>
      </c>
      <c r="AI64" s="171">
        <v>7.0964145532193088</v>
      </c>
    </row>
    <row r="66" spans="1:1">
      <c r="A66" s="66" t="s">
        <v>171</v>
      </c>
    </row>
    <row r="67" spans="1:1">
      <c r="A67" s="66" t="s">
        <v>183</v>
      </c>
    </row>
    <row r="68" spans="1:1">
      <c r="A68" s="66" t="s">
        <v>220</v>
      </c>
    </row>
    <row r="69" spans="1:1">
      <c r="A69" s="66" t="s">
        <v>274</v>
      </c>
    </row>
    <row r="70" spans="1:1" ht="14.1" customHeight="1">
      <c r="A70" s="66" t="s">
        <v>275</v>
      </c>
    </row>
    <row r="71" spans="1:1" ht="14.1" customHeight="1">
      <c r="A71" s="66" t="s">
        <v>368</v>
      </c>
    </row>
    <row r="72" spans="1:1">
      <c r="A72" s="70" t="s">
        <v>316</v>
      </c>
    </row>
    <row r="73" spans="1:1">
      <c r="A73" t="s">
        <v>317</v>
      </c>
    </row>
    <row r="74" spans="1:1">
      <c r="A74" s="195" t="s">
        <v>366</v>
      </c>
    </row>
    <row r="75" spans="1:1">
      <c r="A75" s="196" t="s">
        <v>367</v>
      </c>
    </row>
    <row r="76" spans="1:1">
      <c r="A76" s="2" t="s">
        <v>370</v>
      </c>
    </row>
  </sheetData>
  <customSheetViews>
    <customSheetView guid="{958562DC-2717-487D-88ED-05485062DB2A}" scale="80" showGridLines="0">
      <selection activeCell="A73" sqref="A73"/>
      <pageMargins left="0.7" right="0.7" top="0.75" bottom="0.75" header="0.3" footer="0.3"/>
      <pageSetup paperSize="9" orientation="portrait" r:id="rId1"/>
    </customSheetView>
    <customSheetView guid="{DC9DA9F2-44C2-40AF-952E-F17A8405449D}" scale="80" showGridLines="0">
      <selection activeCell="A12" sqref="A12:A63"/>
      <pageMargins left="0.7" right="0.7" top="0.75" bottom="0.75" header="0.3" footer="0.3"/>
      <pageSetup paperSize="9" orientation="portrait" r:id="rId2"/>
    </customSheetView>
    <customSheetView guid="{AF19555B-DC94-4383-99E1-B20527EBB45F}" scale="80" showGridLines="0">
      <selection activeCell="A73" sqref="A73"/>
      <pageMargins left="0.7" right="0.7" top="0.75" bottom="0.75" header="0.3" footer="0.3"/>
      <pageSetup paperSize="9" orientation="portrait" r:id="rId3"/>
    </customSheetView>
  </customSheetViews>
  <mergeCells count="23">
    <mergeCell ref="R9:S9"/>
    <mergeCell ref="B7:AI7"/>
    <mergeCell ref="B8:C9"/>
    <mergeCell ref="D8:K8"/>
    <mergeCell ref="L8:Q8"/>
    <mergeCell ref="R8:W8"/>
    <mergeCell ref="X8:AC8"/>
    <mergeCell ref="AD8:AI8"/>
    <mergeCell ref="D9:E9"/>
    <mergeCell ref="F9:G9"/>
    <mergeCell ref="H9:I9"/>
    <mergeCell ref="J9:K9"/>
    <mergeCell ref="L9:M9"/>
    <mergeCell ref="N9:O9"/>
    <mergeCell ref="P9:Q9"/>
    <mergeCell ref="AF9:AG9"/>
    <mergeCell ref="AH9:AI9"/>
    <mergeCell ref="T9:U9"/>
    <mergeCell ref="V9:W9"/>
    <mergeCell ref="X9:Y9"/>
    <mergeCell ref="Z9:AA9"/>
    <mergeCell ref="AB9:AC9"/>
    <mergeCell ref="AD9:AE9"/>
  </mergeCells>
  <conditionalFormatting sqref="J12:J15 P12:P15 AH12:AH15 AB12:AB15 V12:V15 P32:P41 P43:P64 V17:V64 AB17:AB64 AH17:AH64 P17:P30 J17:J64">
    <cfRule type="expression" dxfId="3" priority="5">
      <formula>ABS(J12/K12)&gt;1.96</formula>
    </cfRule>
  </conditionalFormatting>
  <conditionalFormatting sqref="P42">
    <cfRule type="expression" dxfId="2" priority="3">
      <formula>ABS(P42/Q42)&gt;1.96</formula>
    </cfRule>
  </conditionalFormatting>
  <conditionalFormatting sqref="P31">
    <cfRule type="expression" dxfId="1" priority="2">
      <formula>ABS(P31/Q31)&gt;1.96</formula>
    </cfRule>
  </conditionalFormatting>
  <conditionalFormatting sqref="J16 P16 AH16 AB16 V16">
    <cfRule type="expression" dxfId="0" priority="1">
      <formula>ABS(J16/K16)&gt;1.96</formula>
    </cfRule>
  </conditionalFormatting>
  <hyperlinks>
    <hyperlink ref="A75" r:id="rId4"/>
    <hyperlink ref="A74" r:id="rId5" display="* Information on data for Cyprus: https://oe.cd/cyprus-disclaimer"/>
  </hyperlink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43</vt:i4>
      </vt:variant>
    </vt:vector>
  </HeadingPairs>
  <TitlesOfParts>
    <vt:vector size="43" baseType="lpstr">
      <vt:lpstr>TOC</vt:lpstr>
      <vt:lpstr>Table I.2.1</vt:lpstr>
      <vt:lpstr>Table I.2.2</vt:lpstr>
      <vt:lpstr>Table I.2.3</vt:lpstr>
      <vt:lpstr>Table I.2.4</vt:lpstr>
      <vt:lpstr>Table I.2.5</vt:lpstr>
      <vt:lpstr>Table I.2.6</vt:lpstr>
      <vt:lpstr>Table I.2.7</vt:lpstr>
      <vt:lpstr>Table I.2.8</vt:lpstr>
      <vt:lpstr>Table I.2.9</vt:lpstr>
      <vt:lpstr>Table I.2.10</vt:lpstr>
      <vt:lpstr>Table I.2.11</vt:lpstr>
      <vt:lpstr>Table I.2.12</vt:lpstr>
      <vt:lpstr>Table I.2.13</vt:lpstr>
      <vt:lpstr>Table I.2.14</vt:lpstr>
      <vt:lpstr>Table I.2.15</vt:lpstr>
      <vt:lpstr>Table I.2.16</vt:lpstr>
      <vt:lpstr>Table I.2.17</vt:lpstr>
      <vt:lpstr>Table I.2.18</vt:lpstr>
      <vt:lpstr>Table I.2.19</vt:lpstr>
      <vt:lpstr>Table I.2.20</vt:lpstr>
      <vt:lpstr>Table I.2.21</vt:lpstr>
      <vt:lpstr>Table I.2.22</vt:lpstr>
      <vt:lpstr>Table I.2.23</vt:lpstr>
      <vt:lpstr>Table I.2.24</vt:lpstr>
      <vt:lpstr>Table I.2.25</vt:lpstr>
      <vt:lpstr>Table I.2.26</vt:lpstr>
      <vt:lpstr>Table I.2.27</vt:lpstr>
      <vt:lpstr>Table I.2.28</vt:lpstr>
      <vt:lpstr>Table I.2.29</vt:lpstr>
      <vt:lpstr>Table I.2.30</vt:lpstr>
      <vt:lpstr>Table I.2.31</vt:lpstr>
      <vt:lpstr>Table I.2.32</vt:lpstr>
      <vt:lpstr>Table I.2.33</vt:lpstr>
      <vt:lpstr>Table I.2.34</vt:lpstr>
      <vt:lpstr>Table I.2.35</vt:lpstr>
      <vt:lpstr>Table I.2.36</vt:lpstr>
      <vt:lpstr>Table I.2.37</vt:lpstr>
      <vt:lpstr>Table I.2.38</vt:lpstr>
      <vt:lpstr>Table I.2.39</vt:lpstr>
      <vt:lpstr>Table I.2.40</vt:lpstr>
      <vt:lpstr>Table I.2.41</vt:lpstr>
      <vt:lpstr>Table I.2.42</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DONNÉ Noémie</dc:creator>
  <cp:lastModifiedBy>FULOP Gabor</cp:lastModifiedBy>
  <dcterms:created xsi:type="dcterms:W3CDTF">2017-09-01T12:05:39Z</dcterms:created>
  <dcterms:modified xsi:type="dcterms:W3CDTF">2019-06-05T19:00:12Z</dcterms:modified>
</cp:coreProperties>
</file>